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1°" sheetId="1" r:id="rId1"/>
  </sheets>
  <definedNames>
    <definedName name="_xlnm.Print_Area" localSheetId="0">'1°'!$A$1:$S$30</definedName>
    <definedName name="_xlnm.Print_Titles" localSheetId="0">'1°'!$1:$8</definedName>
  </definedNames>
  <calcPr calcId="191029" fullCalcOnLoad="1" forceFullCalc="1"/>
</workbook>
</file>

<file path=xl/styles.xml><?xml version="1.0" encoding="utf-8"?>
<styleSheet xmlns="http://schemas.openxmlformats.org/spreadsheetml/2006/main">
  <fonts count="6">
    <font>
      <sz val="10"/>
      <name val="Calibri"/>
      <family val="2"/>
    </font>
    <font>
      <b/>
      <color rgb="FFFFFFFF"/>
      <sz val="16"/>
      <name val="Arial"/>
    </font>
    <font>
      <b/>
      <color rgb="FFFFFFFF"/>
      <sz val="10"/>
      <name val="Calibri"/>
    </font>
    <font>
      <b/>
      <sz val="9"/>
      <name val="Arial Narrow"/>
    </font>
    <font>
      <b/>
      <color rgb="FF123C55"/>
      <sz val="10"/>
      <name val="Calibri"/>
    </font>
    <font>
      <sz val="9"/>
      <name val="Calibri"/>
    </font>
  </fonts>
  <fills count="9">
    <fill>
      <patternFill patternType="none"/>
    </fill>
    <fill>
      <patternFill patternType="gray125"/>
    </fill>
    <fill>
      <patternFill patternType="solid">
        <fgColor rgb="FF123C55"/>
        <bgColor indexed="64"/>
      </patternFill>
    </fill>
    <fill>
      <patternFill patternType="solid">
        <fgColor rgb="FF0E9AA7"/>
        <bgColor indexed="64"/>
      </patternFill>
    </fill>
    <fill>
      <patternFill patternType="solid">
        <fgColor rgb="FFDDF5F2"/>
        <bgColor indexed="64"/>
      </patternFill>
    </fill>
    <fill>
      <patternFill patternType="solid">
        <fgColor rgb="FFDCEAF7"/>
        <bgColor indexed="64"/>
      </patternFill>
    </fill>
    <fill>
      <patternFill patternType="solid">
        <fgColor rgb="FFFCE2C4"/>
        <bgColor indexed="64"/>
      </patternFill>
    </fill>
    <fill>
      <patternFill patternType="solid">
        <fgColor rgb="FFFFF4D6"/>
        <bgColor indexed="64"/>
      </patternFill>
    </fill>
    <fill>
      <patternFill patternType="solid">
        <fgColor rgb="FFF3F6F8"/>
        <bgColor indexed="64"/>
      </patternFill>
    </fill>
  </fills>
  <borders count="2">
    <border>
      <left/>
      <right/>
      <top/>
      <bottom/>
      <diagonal/>
    </border>
    <border>
      <left style="thin">
        <color rgb="FFB8C5CC"/>
      </left>
      <right style="thin">
        <color rgb="FFB8C5CC"/>
      </right>
      <top style="thin">
        <color rgb="FFB8C5CC"/>
      </top>
      <bottom style="thin">
        <color rgb="FFB8C5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0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0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0"/>
    </xf>
    <xf numFmtId="0" fontId="4" fillId="5" borderId="1" xfId="0" applyFont="1" applyFill="1" applyBorder="1" applyAlignment="1">
      <alignment horizontal="center" vertical="center" wrapText="0"/>
    </xf>
    <xf numFmtId="0" fontId="4" fillId="6" borderId="1" xfId="0" applyFont="1" applyFill="1" applyBorder="1" applyAlignment="1">
      <alignment horizontal="center" vertical="center" wrapText="0"/>
    </xf>
    <xf numFmtId="0" fontId="2" fillId="2" borderId="1" xfId="0" applyFont="1" applyFill="1" applyBorder="1" applyAlignment="1">
      <alignment horizontal="left" vertical="center" wrapText="0"/>
    </xf>
    <xf numFmtId="0" fontId="4" fillId="8" borderId="1" xfId="0" applyFont="1" applyFill="1" applyBorder="1" applyAlignment="1">
      <alignment horizontal="left" vertical="center" wrapText="0"/>
    </xf>
    <xf numFmtId="0" fontId="4" fillId="7" borderId="1" xfId="0" applyFont="1" applyFill="1" applyBorder="1" applyAlignment="1">
      <alignment horizontal="center" vertical="center" wrapText="0"/>
    </xf>
    <xf numFmtId="0" fontId="4" fillId="7" borderId="1" xfId="0" applyFont="1" applyFill="1" applyBorder="1" applyAlignment="1">
      <alignment horizontal="center" vertical="center" wrapText="0"/>
    </xf>
  </cellXfs>
  <cellStyles count="1">
    <cellStyle name="Normal" xfId="0" builtinId="0"/>
  </cellStyles>
  <dxfs count="4">
    <dxf>
      <fill>
        <patternFill patternType="solid">
          <fgColor rgb="FFD9EAD3"/>
          <bgColor indexed="64"/>
        </patternFill>
      </fill>
      <font>
        <b/>
        <color rgb="FF166534"/>
      </font>
    </dxf>
    <dxf>
      <fill>
        <patternFill patternType="solid">
          <fgColor rgb="FFDCEAF7"/>
          <bgColor indexed="64"/>
        </patternFill>
      </fill>
      <font>
        <b/>
        <color rgb="FF1D4ED8"/>
      </font>
    </dxf>
    <dxf>
      <fill>
        <patternFill patternType="solid">
          <fgColor rgb="FFFFF4D6"/>
          <bgColor indexed="64"/>
        </patternFill>
      </fill>
      <font>
        <b/>
        <color rgb="FF9A6700"/>
      </font>
    </dxf>
    <dxf>
      <fill>
        <patternFill patternType="solid">
          <fgColor rgb="FFFDE2E2"/>
          <bgColor indexed="64"/>
        </patternFill>
      </fill>
      <font>
        <b/>
        <color rgb="FFB42318"/>
      </font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Pr>
    <pageSetUpPr fitToPage="1"/>
  </sheetPr>
  <dimension ref="A1:S30"/>
  <sheetViews>
    <sheetView showGridLines="0" workbookViewId="0">
      <pane xSplit="2" ySplit="8" topLeftCell="C9" activePane="bottomRight" state="frozen"/>
    </sheetView>
  </sheetViews>
  <sheetFormatPr defaultRowHeight="18"/>
  <cols>
    <col min="1" max="1" width="5" customWidth="1"/>
    <col min="2" max="2" width="34" customWidth="1"/>
    <col min="3" max="3" width="8" customWidth="1"/>
    <col min="4" max="4" width="10" customWidth="1"/>
    <col min="5" max="8" width="14" customWidth="1"/>
    <col min="9" max="9" width="11" customWidth="1"/>
    <col min="10" max="10" width="38" customWidth="1"/>
    <col min="11" max="14" width="14" customWidth="1"/>
    <col min="15" max="15" width="11" customWidth="1"/>
    <col min="16" max="18" width="16" customWidth="1"/>
    <col min="19" max="19" width="11" customWidth="1"/>
  </cols>
  <sheetData>
    <row r="1" ht="30" customHeight="1">
      <c r="A1" s="1" t="inlineStr">
        <is>
          <t xml:space="preserve">REGISTRO AUXILIAR DE EVALUACIÓN BIMESTRAL</t>
        </is>
      </c>
    </row>
    <row r="2" ht="8" customHeight="1"/>
    <row r="3" ht="22" customHeight="1">
      <c r="A3" s="2" t="inlineStr">
        <is>
          <t xml:space="preserve">DOCENTE / ESPECIALIDAD: Liz Beatriz Rivera Marquillo · Ebanistería</t>
        </is>
      </c>
      <c r="K3" s="2" t="inlineStr">
        <is>
          <t xml:space="preserve">BIMESTRE: I Bimestre</t>
        </is>
      </c>
    </row>
    <row r="4" ht="22" customHeight="1">
      <c r="A4" s="2" t="inlineStr">
        <is>
          <t xml:space="preserve">ÁREA: EDUCACIÓN PARA EL TRABAJO</t>
        </is>
      </c>
      <c r="K4" s="2" t="inlineStr">
        <is>
          <t xml:space="preserve">GRADO: 1° · SECCIONES: A, B, C, D</t>
        </is>
      </c>
    </row>
    <row r="5" ht="22" customHeight="1">
      <c r="A5" s="2" t="inlineStr">
        <is>
          <t xml:space="preserve">I.E. N° 0020 ERNESTO CHAVEZ TAMARIZ · AÑO ACADÉMICO: 2026</t>
        </is>
      </c>
    </row>
    <row r="6" ht="22" customHeight="1">
      <c r="A6" s="19" t="inlineStr">
        <is>
          <t xml:space="preserve">AVANCE DE REGISTRO · EPT 7% · TIC 7% · APRENDIZAJE AUTÓNOMO 7%</t>
        </is>
      </c>
    </row>
    <row r="7" ht="50" customHeight="1">
      <c r="A7" s="6" t="inlineStr">
        <is>
          <t xml:space="preserve">DATOS DEL ESTUDIANTE</t>
        </is>
      </c>
      <c r="B7" s="6"/>
      <c r="C7" s="6"/>
      <c r="D7" s="6"/>
      <c r="E7" s="3" t="inlineStr">
        <is>
          <t xml:space="preserve">Gestiona proyectos de emprendimiento económico o social</t>
        </is>
      </c>
      <c r="F7" s="3"/>
      <c r="G7" s="3"/>
      <c r="H7" s="3"/>
      <c r="I7" s="3"/>
      <c r="J7" s="6" t="inlineStr">
        <is>
          <t xml:space="preserve">CONCLUSIÓN DESCRIPTIVA</t>
        </is>
      </c>
      <c r="K7" s="4" t="inlineStr">
        <is>
          <t xml:space="preserve">Se desenvuelve en los entornos virtuales generados por las TIC</t>
        </is>
      </c>
      <c r="L7" s="4"/>
      <c r="M7" s="4"/>
      <c r="N7" s="4"/>
      <c r="O7" s="4"/>
      <c r="P7" s="5" t="inlineStr">
        <is>
          <t xml:space="preserve">Gestiona su aprendizaje de manera autónoma</t>
        </is>
      </c>
      <c r="Q7" s="5"/>
      <c r="R7" s="5"/>
      <c r="S7" s="5"/>
    </row>
    <row r="8" ht="86" customHeight="1">
      <c r="A8" s="6" t="inlineStr">
        <is>
          <t xml:space="preserve">N°</t>
        </is>
      </c>
      <c r="B8" s="6" t="inlineStr">
        <is>
          <t xml:space="preserve">APELLIDOS Y NOMBRES</t>
        </is>
      </c>
      <c r="C8" s="6" t="inlineStr">
        <is>
          <t xml:space="preserve">GRADO</t>
        </is>
      </c>
      <c r="D8" s="6" t="inlineStr">
        <is>
          <t xml:space="preserve">SECCIÓN</t>
        </is>
      </c>
      <c r="E8" s="7" t="inlineStr">
        <is>
          <t xml:space="preserve">C1 · Crea propuestas de valor</t>
        </is>
      </c>
      <c r="F8" s="7" t="inlineStr">
        <is>
          <t xml:space="preserve">C2 · Aplica habilidades técnicas</t>
        </is>
      </c>
      <c r="G8" s="7" t="inlineStr">
        <is>
          <t xml:space="preserve">C3 · Trabaja cooperativamente para lograr objetivos y metas</t>
        </is>
      </c>
      <c r="H8" s="7" t="inlineStr">
        <is>
          <t xml:space="preserve">C4 · Evalúa resultados del proyecto de emprendimiento</t>
        </is>
      </c>
      <c r="I8" s="7" t="inlineStr">
        <is>
          <t xml:space="preserve">NIVEL DE LOGRO</t>
        </is>
      </c>
      <c r="J8" s="6"/>
      <c r="K8" s="8" t="inlineStr">
        <is>
          <t xml:space="preserve">C1 · Personaliza entornos virtuales</t>
        </is>
      </c>
      <c r="L8" s="8" t="inlineStr">
        <is>
          <t xml:space="preserve">C2 · Gestiona información del entorno virtual</t>
        </is>
      </c>
      <c r="M8" s="8" t="inlineStr">
        <is>
          <t xml:space="preserve">C3 · Interactúa en entornos virtuales</t>
        </is>
      </c>
      <c r="N8" s="8" t="inlineStr">
        <is>
          <t xml:space="preserve">C4 · Crea objetos virtuales en diversos formatos</t>
        </is>
      </c>
      <c r="O8" s="8" t="inlineStr">
        <is>
          <t xml:space="preserve">NIVEL DE LOGRO</t>
        </is>
      </c>
      <c r="P8" s="9" t="inlineStr">
        <is>
          <t xml:space="preserve">C1 · Define metas de aprendizaje</t>
        </is>
      </c>
      <c r="Q8" s="9" t="inlineStr">
        <is>
          <t xml:space="preserve">C2 · Organiza acciones estratégicas para alcanzar sus metas</t>
        </is>
      </c>
      <c r="R8" s="9" t="inlineStr">
        <is>
          <t xml:space="preserve">C3 · Monitorea y ajusta su desempeño durante el proceso de aprendizaje</t>
        </is>
      </c>
      <c r="S8" s="9" t="inlineStr">
        <is>
          <t xml:space="preserve">NIVEL DE LOGRO</t>
        </is>
      </c>
    </row>
    <row r="9" ht="34" customHeight="1">
      <c r="A9" s="11">
        <v>1</v>
      </c>
      <c r="B9" s="10" t="inlineStr">
        <is>
          <t xml:space="preserve">López Cometivos, Milena</t>
        </is>
      </c>
      <c r="C9" s="11">
        <v>1</v>
      </c>
      <c r="D9" s="11" t="inlineStr">
        <is>
          <t xml:space="preserve">A</t>
        </is>
      </c>
      <c r="E9" s="11" t="inlineStr">
        <is>
          <t xml:space="preserve">A</t>
        </is>
      </c>
      <c r="F9" s="11" t="inlineStr">
        <is>
          <t xml:space="preserve">A</t>
        </is>
      </c>
      <c r="G9" s="11" t="inlineStr">
        <is>
          <t xml:space="preserve">A</t>
        </is>
      </c>
      <c r="H9" s="11" t="inlineStr">
        <is>
          <t xml:space="preserve">A</t>
        </is>
      </c>
      <c r="I9" s="13" t="str">
        <f>IF(COUNTA(E9:H9)=0,"",CHOOSE(ROUND((COUNTIF(E9:H9,"C")+2*COUNTIF(E9:H9,"B")+3*COUNTIF(E9:H9,"A")+4*COUNTIF(E9:H9,"AD"))/COUNTA(E9:H9),0),"C","B","A","AD"))</f>
        <v>A</v>
      </c>
      <c r="J9" s="12" t="inlineStr">
        <is>
          <t xml:space="preserve">Demuestra avance sostenido en las capacidades del bimestre.</t>
        </is>
      </c>
      <c r="K9" s="11" t="inlineStr">
        <is>
          <t xml:space="preserve">A</t>
        </is>
      </c>
      <c r="L9" s="11" t="inlineStr">
        <is>
          <t xml:space="preserve">A</t>
        </is>
      </c>
      <c r="M9" s="11" t="inlineStr">
        <is>
          <t xml:space="preserve">A</t>
        </is>
      </c>
      <c r="N9" s="11" t="inlineStr">
        <is>
          <t xml:space="preserve">A</t>
        </is>
      </c>
      <c r="O9" s="14" t="str">
        <f>IF(COUNTA(K9:N9)=0,"",CHOOSE(ROUND((COUNTIF(K9:N9,"C")+2*COUNTIF(K9:N9,"B")+3*COUNTIF(K9:N9,"A")+4*COUNTIF(K9:N9,"AD"))/COUNTA(K9:N9),0),"C","B","A","AD"))</f>
        <v>A</v>
      </c>
      <c r="P9" s="11" t="inlineStr">
        <is>
          <t xml:space="preserve">A</t>
        </is>
      </c>
      <c r="Q9" s="11" t="inlineStr">
        <is>
          <t xml:space="preserve">A</t>
        </is>
      </c>
      <c r="R9" s="11" t="inlineStr">
        <is>
          <t xml:space="preserve">A</t>
        </is>
      </c>
      <c r="S9" s="15" t="str">
        <f>IF(COUNTA(P9:R9)=0,"",CHOOSE(ROUND((COUNTIF(P9:R9,"C")+2*COUNTIF(P9:R9,"B")+3*COUNTIF(P9:R9,"A")+4*COUNTIF(P9:R9,"AD"))/COUNTA(P9:R9),0),"C","B","A","AD"))</f>
        <v>A</v>
      </c>
    </row>
    <row r="10" ht="34" customHeight="1">
      <c r="A10" s="11">
        <v>2</v>
      </c>
      <c r="B10" s="10" t="inlineStr">
        <is>
          <t xml:space="preserve">Palacios Vásquez, Luis Alexandher</t>
        </is>
      </c>
      <c r="C10" s="11">
        <v>1</v>
      </c>
      <c r="D10" s="11" t="inlineStr">
        <is>
          <t xml:space="preserve">A</t>
        </is>
      </c>
      <c r="E10" s="11" t="inlineStr">
        <is>
          <t xml:space="preserve"/>
        </is>
      </c>
      <c r="F10" s="11" t="inlineStr">
        <is>
          <t xml:space="preserve"/>
        </is>
      </c>
      <c r="G10" s="11" t="inlineStr">
        <is>
          <t xml:space="preserve"/>
        </is>
      </c>
      <c r="H10" s="11" t="inlineStr">
        <is>
          <t xml:space="preserve"/>
        </is>
      </c>
      <c r="I10" s="13" t="str">
        <f>IF(COUNTA(E10:H10)=0,"",CHOOSE(ROUND((COUNTIF(E10:H10,"C")+2*COUNTIF(E10:H10,"B")+3*COUNTIF(E10:H10,"A")+4*COUNTIF(E10:H10,"AD"))/COUNTA(E10:H10),0),"C","B","A","AD"))</f>
      </c>
      <c r="J10" s="12" t="inlineStr">
        <is>
          <t xml:space="preserve"/>
        </is>
      </c>
      <c r="K10" s="11" t="inlineStr">
        <is>
          <t xml:space="preserve"/>
        </is>
      </c>
      <c r="L10" s="11" t="inlineStr">
        <is>
          <t xml:space="preserve"/>
        </is>
      </c>
      <c r="M10" s="11" t="inlineStr">
        <is>
          <t xml:space="preserve"/>
        </is>
      </c>
      <c r="N10" s="11" t="inlineStr">
        <is>
          <t xml:space="preserve"/>
        </is>
      </c>
      <c r="O10" s="14" t="str">
        <f>IF(COUNTA(K10:N10)=0,"",CHOOSE(ROUND((COUNTIF(K10:N10,"C")+2*COUNTIF(K10:N10,"B")+3*COUNTIF(K10:N10,"A")+4*COUNTIF(K10:N10,"AD"))/COUNTA(K10:N10),0),"C","B","A","AD"))</f>
      </c>
      <c r="P10" s="11" t="inlineStr">
        <is>
          <t xml:space="preserve"/>
        </is>
      </c>
      <c r="Q10" s="11" t="inlineStr">
        <is>
          <t xml:space="preserve"/>
        </is>
      </c>
      <c r="R10" s="11" t="inlineStr">
        <is>
          <t xml:space="preserve"/>
        </is>
      </c>
      <c r="S10" s="15" t="str">
        <f>IF(COUNTA(P10:R10)=0,"",CHOOSE(ROUND((COUNTIF(P10:R10,"C")+2*COUNTIF(P10:R10,"B")+3*COUNTIF(P10:R10,"A")+4*COUNTIF(P10:R10,"AD"))/COUNTA(P10:R10),0),"C","B","A","AD"))</f>
      </c>
    </row>
    <row r="11" ht="34" customHeight="1">
      <c r="A11" s="11">
        <v>3</v>
      </c>
      <c r="B11" s="10" t="inlineStr">
        <is>
          <t xml:space="preserve">Alcántara Puerta, Adriano Valentino</t>
        </is>
      </c>
      <c r="C11" s="11">
        <v>1</v>
      </c>
      <c r="D11" s="11" t="inlineStr">
        <is>
          <t xml:space="preserve">B</t>
        </is>
      </c>
      <c r="E11" s="11" t="inlineStr">
        <is>
          <t xml:space="preserve"/>
        </is>
      </c>
      <c r="F11" s="11" t="inlineStr">
        <is>
          <t xml:space="preserve"/>
        </is>
      </c>
      <c r="G11" s="11" t="inlineStr">
        <is>
          <t xml:space="preserve"/>
        </is>
      </c>
      <c r="H11" s="11" t="inlineStr">
        <is>
          <t xml:space="preserve"/>
        </is>
      </c>
      <c r="I11" s="13" t="str">
        <f>IF(COUNTA(E11:H11)=0,"",CHOOSE(ROUND((COUNTIF(E11:H11,"C")+2*COUNTIF(E11:H11,"B")+3*COUNTIF(E11:H11,"A")+4*COUNTIF(E11:H11,"AD"))/COUNTA(E11:H11),0),"C","B","A","AD"))</f>
      </c>
      <c r="J11" s="12" t="inlineStr">
        <is>
          <t xml:space="preserve"/>
        </is>
      </c>
      <c r="K11" s="11" t="inlineStr">
        <is>
          <t xml:space="preserve"/>
        </is>
      </c>
      <c r="L11" s="11" t="inlineStr">
        <is>
          <t xml:space="preserve"/>
        </is>
      </c>
      <c r="M11" s="11" t="inlineStr">
        <is>
          <t xml:space="preserve"/>
        </is>
      </c>
      <c r="N11" s="11" t="inlineStr">
        <is>
          <t xml:space="preserve"/>
        </is>
      </c>
      <c r="O11" s="14" t="str">
        <f>IF(COUNTA(K11:N11)=0,"",CHOOSE(ROUND((COUNTIF(K11:N11,"C")+2*COUNTIF(K11:N11,"B")+3*COUNTIF(K11:N11,"A")+4*COUNTIF(K11:N11,"AD"))/COUNTA(K11:N11),0),"C","B","A","AD"))</f>
      </c>
      <c r="P11" s="11" t="inlineStr">
        <is>
          <t xml:space="preserve"/>
        </is>
      </c>
      <c r="Q11" s="11" t="inlineStr">
        <is>
          <t xml:space="preserve"/>
        </is>
      </c>
      <c r="R11" s="11" t="inlineStr">
        <is>
          <t xml:space="preserve"/>
        </is>
      </c>
      <c r="S11" s="15" t="str">
        <f>IF(COUNTA(P11:R11)=0,"",CHOOSE(ROUND((COUNTIF(P11:R11,"C")+2*COUNTIF(P11:R11,"B")+3*COUNTIF(P11:R11,"A")+4*COUNTIF(P11:R11,"AD"))/COUNTA(P11:R11),0),"C","B","A","AD"))</f>
      </c>
    </row>
    <row r="12" ht="34" customHeight="1">
      <c r="A12" s="11">
        <v>4</v>
      </c>
      <c r="B12" s="10" t="inlineStr">
        <is>
          <t xml:space="preserve">Calle Rojas, Evangelin</t>
        </is>
      </c>
      <c r="C12" s="11">
        <v>1</v>
      </c>
      <c r="D12" s="11" t="inlineStr">
        <is>
          <t xml:space="preserve">B</t>
        </is>
      </c>
      <c r="E12" s="11" t="inlineStr">
        <is>
          <t xml:space="preserve"/>
        </is>
      </c>
      <c r="F12" s="11" t="inlineStr">
        <is>
          <t xml:space="preserve"/>
        </is>
      </c>
      <c r="G12" s="11" t="inlineStr">
        <is>
          <t xml:space="preserve"/>
        </is>
      </c>
      <c r="H12" s="11" t="inlineStr">
        <is>
          <t xml:space="preserve"/>
        </is>
      </c>
      <c r="I12" s="13" t="str">
        <f>IF(COUNTA(E12:H12)=0,"",CHOOSE(ROUND((COUNTIF(E12:H12,"C")+2*COUNTIF(E12:H12,"B")+3*COUNTIF(E12:H12,"A")+4*COUNTIF(E12:H12,"AD"))/COUNTA(E12:H12),0),"C","B","A","AD"))</f>
      </c>
      <c r="J12" s="12" t="inlineStr">
        <is>
          <t xml:space="preserve"/>
        </is>
      </c>
      <c r="K12" s="11" t="inlineStr">
        <is>
          <t xml:space="preserve"/>
        </is>
      </c>
      <c r="L12" s="11" t="inlineStr">
        <is>
          <t xml:space="preserve"/>
        </is>
      </c>
      <c r="M12" s="11" t="inlineStr">
        <is>
          <t xml:space="preserve"/>
        </is>
      </c>
      <c r="N12" s="11" t="inlineStr">
        <is>
          <t xml:space="preserve"/>
        </is>
      </c>
      <c r="O12" s="14" t="str">
        <f>IF(COUNTA(K12:N12)=0,"",CHOOSE(ROUND((COUNTIF(K12:N12,"C")+2*COUNTIF(K12:N12,"B")+3*COUNTIF(K12:N12,"A")+4*COUNTIF(K12:N12,"AD"))/COUNTA(K12:N12),0),"C","B","A","AD"))</f>
      </c>
      <c r="P12" s="11" t="inlineStr">
        <is>
          <t xml:space="preserve"/>
        </is>
      </c>
      <c r="Q12" s="11" t="inlineStr">
        <is>
          <t xml:space="preserve"/>
        </is>
      </c>
      <c r="R12" s="11" t="inlineStr">
        <is>
          <t xml:space="preserve"/>
        </is>
      </c>
      <c r="S12" s="15" t="str">
        <f>IF(COUNTA(P12:R12)=0,"",CHOOSE(ROUND((COUNTIF(P12:R12,"C")+2*COUNTIF(P12:R12,"B")+3*COUNTIF(P12:R12,"A")+4*COUNTIF(P12:R12,"AD"))/COUNTA(P12:R12),0),"C","B","A","AD"))</f>
      </c>
    </row>
    <row r="13" ht="34" customHeight="1">
      <c r="A13" s="11">
        <v>5</v>
      </c>
      <c r="B13" s="10" t="inlineStr">
        <is>
          <t xml:space="preserve">Jesús Aguirre, Luz Gavy</t>
        </is>
      </c>
      <c r="C13" s="11">
        <v>1</v>
      </c>
      <c r="D13" s="11" t="inlineStr">
        <is>
          <t xml:space="preserve">B</t>
        </is>
      </c>
      <c r="E13" s="11" t="inlineStr">
        <is>
          <t xml:space="preserve"/>
        </is>
      </c>
      <c r="F13" s="11" t="inlineStr">
        <is>
          <t xml:space="preserve"/>
        </is>
      </c>
      <c r="G13" s="11" t="inlineStr">
        <is>
          <t xml:space="preserve"/>
        </is>
      </c>
      <c r="H13" s="11" t="inlineStr">
        <is>
          <t xml:space="preserve"/>
        </is>
      </c>
      <c r="I13" s="13" t="str">
        <f>IF(COUNTA(E13:H13)=0,"",CHOOSE(ROUND((COUNTIF(E13:H13,"C")+2*COUNTIF(E13:H13,"B")+3*COUNTIF(E13:H13,"A")+4*COUNTIF(E13:H13,"AD"))/COUNTA(E13:H13),0),"C","B","A","AD"))</f>
      </c>
      <c r="J13" s="12" t="inlineStr">
        <is>
          <t xml:space="preserve"/>
        </is>
      </c>
      <c r="K13" s="11" t="inlineStr">
        <is>
          <t xml:space="preserve"/>
        </is>
      </c>
      <c r="L13" s="11" t="inlineStr">
        <is>
          <t xml:space="preserve"/>
        </is>
      </c>
      <c r="M13" s="11" t="inlineStr">
        <is>
          <t xml:space="preserve"/>
        </is>
      </c>
      <c r="N13" s="11" t="inlineStr">
        <is>
          <t xml:space="preserve"/>
        </is>
      </c>
      <c r="O13" s="14" t="str">
        <f>IF(COUNTA(K13:N13)=0,"",CHOOSE(ROUND((COUNTIF(K13:N13,"C")+2*COUNTIF(K13:N13,"B")+3*COUNTIF(K13:N13,"A")+4*COUNTIF(K13:N13,"AD"))/COUNTA(K13:N13),0),"C","B","A","AD"))</f>
      </c>
      <c r="P13" s="11" t="inlineStr">
        <is>
          <t xml:space="preserve"/>
        </is>
      </c>
      <c r="Q13" s="11" t="inlineStr">
        <is>
          <t xml:space="preserve"/>
        </is>
      </c>
      <c r="R13" s="11" t="inlineStr">
        <is>
          <t xml:space="preserve"/>
        </is>
      </c>
      <c r="S13" s="15" t="str">
        <f>IF(COUNTA(P13:R13)=0,"",CHOOSE(ROUND((COUNTIF(P13:R13,"C")+2*COUNTIF(P13:R13,"B")+3*COUNTIF(P13:R13,"A")+4*COUNTIF(P13:R13,"AD"))/COUNTA(P13:R13),0),"C","B","A","AD"))</f>
      </c>
    </row>
    <row r="14" ht="34" customHeight="1">
      <c r="A14" s="11">
        <v>6</v>
      </c>
      <c r="B14" s="10" t="inlineStr">
        <is>
          <t xml:space="preserve">Santillán Valqui, Jhonatan David</t>
        </is>
      </c>
      <c r="C14" s="11">
        <v>1</v>
      </c>
      <c r="D14" s="11" t="inlineStr">
        <is>
          <t xml:space="preserve">B</t>
        </is>
      </c>
      <c r="E14" s="11" t="inlineStr">
        <is>
          <t xml:space="preserve"/>
        </is>
      </c>
      <c r="F14" s="11" t="inlineStr">
        <is>
          <t xml:space="preserve"/>
        </is>
      </c>
      <c r="G14" s="11" t="inlineStr">
        <is>
          <t xml:space="preserve"/>
        </is>
      </c>
      <c r="H14" s="11" t="inlineStr">
        <is>
          <t xml:space="preserve"/>
        </is>
      </c>
      <c r="I14" s="13" t="str">
        <f>IF(COUNTA(E14:H14)=0,"",CHOOSE(ROUND((COUNTIF(E14:H14,"C")+2*COUNTIF(E14:H14,"B")+3*COUNTIF(E14:H14,"A")+4*COUNTIF(E14:H14,"AD"))/COUNTA(E14:H14),0),"C","B","A","AD"))</f>
      </c>
      <c r="J14" s="12" t="inlineStr">
        <is>
          <t xml:space="preserve"/>
        </is>
      </c>
      <c r="K14" s="11" t="inlineStr">
        <is>
          <t xml:space="preserve"/>
        </is>
      </c>
      <c r="L14" s="11" t="inlineStr">
        <is>
          <t xml:space="preserve"/>
        </is>
      </c>
      <c r="M14" s="11" t="inlineStr">
        <is>
          <t xml:space="preserve"/>
        </is>
      </c>
      <c r="N14" s="11" t="inlineStr">
        <is>
          <t xml:space="preserve"/>
        </is>
      </c>
      <c r="O14" s="14" t="str">
        <f>IF(COUNTA(K14:N14)=0,"",CHOOSE(ROUND((COUNTIF(K14:N14,"C")+2*COUNTIF(K14:N14,"B")+3*COUNTIF(K14:N14,"A")+4*COUNTIF(K14:N14,"AD"))/COUNTA(K14:N14),0),"C","B","A","AD"))</f>
      </c>
      <c r="P14" s="11" t="inlineStr">
        <is>
          <t xml:space="preserve"/>
        </is>
      </c>
      <c r="Q14" s="11" t="inlineStr">
        <is>
          <t xml:space="preserve"/>
        </is>
      </c>
      <c r="R14" s="11" t="inlineStr">
        <is>
          <t xml:space="preserve"/>
        </is>
      </c>
      <c r="S14" s="15" t="str">
        <f>IF(COUNTA(P14:R14)=0,"",CHOOSE(ROUND((COUNTIF(P14:R14,"C")+2*COUNTIF(P14:R14,"B")+3*COUNTIF(P14:R14,"A")+4*COUNTIF(P14:R14,"AD"))/COUNTA(P14:R14),0),"C","B","A","AD"))</f>
      </c>
    </row>
    <row r="15" ht="34" customHeight="1">
      <c r="A15" s="11">
        <v>7</v>
      </c>
      <c r="B15" s="10" t="inlineStr">
        <is>
          <t xml:space="preserve">Ramírez Tuanama, Diego Alexander</t>
        </is>
      </c>
      <c r="C15" s="11">
        <v>1</v>
      </c>
      <c r="D15" s="11" t="inlineStr">
        <is>
          <t xml:space="preserve">C</t>
        </is>
      </c>
      <c r="E15" s="11" t="inlineStr">
        <is>
          <t xml:space="preserve"/>
        </is>
      </c>
      <c r="F15" s="11" t="inlineStr">
        <is>
          <t xml:space="preserve"/>
        </is>
      </c>
      <c r="G15" s="11" t="inlineStr">
        <is>
          <t xml:space="preserve"/>
        </is>
      </c>
      <c r="H15" s="11" t="inlineStr">
        <is>
          <t xml:space="preserve"/>
        </is>
      </c>
      <c r="I15" s="13" t="str">
        <f>IF(COUNTA(E15:H15)=0,"",CHOOSE(ROUND((COUNTIF(E15:H15,"C")+2*COUNTIF(E15:H15,"B")+3*COUNTIF(E15:H15,"A")+4*COUNTIF(E15:H15,"AD"))/COUNTA(E15:H15),0),"C","B","A","AD"))</f>
      </c>
      <c r="J15" s="12" t="inlineStr">
        <is>
          <t xml:space="preserve"/>
        </is>
      </c>
      <c r="K15" s="11" t="inlineStr">
        <is>
          <t xml:space="preserve"/>
        </is>
      </c>
      <c r="L15" s="11" t="inlineStr">
        <is>
          <t xml:space="preserve"/>
        </is>
      </c>
      <c r="M15" s="11" t="inlineStr">
        <is>
          <t xml:space="preserve"/>
        </is>
      </c>
      <c r="N15" s="11" t="inlineStr">
        <is>
          <t xml:space="preserve"/>
        </is>
      </c>
      <c r="O15" s="14" t="str">
        <f>IF(COUNTA(K15:N15)=0,"",CHOOSE(ROUND((COUNTIF(K15:N15,"C")+2*COUNTIF(K15:N15,"B")+3*COUNTIF(K15:N15,"A")+4*COUNTIF(K15:N15,"AD"))/COUNTA(K15:N15),0),"C","B","A","AD"))</f>
      </c>
      <c r="P15" s="11" t="inlineStr">
        <is>
          <t xml:space="preserve"/>
        </is>
      </c>
      <c r="Q15" s="11" t="inlineStr">
        <is>
          <t xml:space="preserve"/>
        </is>
      </c>
      <c r="R15" s="11" t="inlineStr">
        <is>
          <t xml:space="preserve"/>
        </is>
      </c>
      <c r="S15" s="15" t="str">
        <f>IF(COUNTA(P15:R15)=0,"",CHOOSE(ROUND((COUNTIF(P15:R15,"C")+2*COUNTIF(P15:R15,"B")+3*COUNTIF(P15:R15,"A")+4*COUNTIF(P15:R15,"AD"))/COUNTA(P15:R15),0),"C","B","A","AD"))</f>
      </c>
    </row>
    <row r="16" ht="34" customHeight="1">
      <c r="A16" s="11">
        <v>8</v>
      </c>
      <c r="B16" s="10" t="inlineStr">
        <is>
          <t xml:space="preserve">Salas Izquierdo, Arthur Leonel</t>
        </is>
      </c>
      <c r="C16" s="11">
        <v>1</v>
      </c>
      <c r="D16" s="11" t="inlineStr">
        <is>
          <t xml:space="preserve">C</t>
        </is>
      </c>
      <c r="E16" s="11" t="inlineStr">
        <is>
          <t xml:space="preserve"/>
        </is>
      </c>
      <c r="F16" s="11" t="inlineStr">
        <is>
          <t xml:space="preserve"/>
        </is>
      </c>
      <c r="G16" s="11" t="inlineStr">
        <is>
          <t xml:space="preserve"/>
        </is>
      </c>
      <c r="H16" s="11" t="inlineStr">
        <is>
          <t xml:space="preserve"/>
        </is>
      </c>
      <c r="I16" s="13" t="str">
        <f>IF(COUNTA(E16:H16)=0,"",CHOOSE(ROUND((COUNTIF(E16:H16,"C")+2*COUNTIF(E16:H16,"B")+3*COUNTIF(E16:H16,"A")+4*COUNTIF(E16:H16,"AD"))/COUNTA(E16:H16),0),"C","B","A","AD"))</f>
      </c>
      <c r="J16" s="12" t="inlineStr">
        <is>
          <t xml:space="preserve"/>
        </is>
      </c>
      <c r="K16" s="11" t="inlineStr">
        <is>
          <t xml:space="preserve"/>
        </is>
      </c>
      <c r="L16" s="11" t="inlineStr">
        <is>
          <t xml:space="preserve"/>
        </is>
      </c>
      <c r="M16" s="11" t="inlineStr">
        <is>
          <t xml:space="preserve"/>
        </is>
      </c>
      <c r="N16" s="11" t="inlineStr">
        <is>
          <t xml:space="preserve"/>
        </is>
      </c>
      <c r="O16" s="14" t="str">
        <f>IF(COUNTA(K16:N16)=0,"",CHOOSE(ROUND((COUNTIF(K16:N16,"C")+2*COUNTIF(K16:N16,"B")+3*COUNTIF(K16:N16,"A")+4*COUNTIF(K16:N16,"AD"))/COUNTA(K16:N16),0),"C","B","A","AD"))</f>
      </c>
      <c r="P16" s="11" t="inlineStr">
        <is>
          <t xml:space="preserve"/>
        </is>
      </c>
      <c r="Q16" s="11" t="inlineStr">
        <is>
          <t xml:space="preserve"/>
        </is>
      </c>
      <c r="R16" s="11" t="inlineStr">
        <is>
          <t xml:space="preserve"/>
        </is>
      </c>
      <c r="S16" s="15" t="str">
        <f>IF(COUNTA(P16:R16)=0,"",CHOOSE(ROUND((COUNTIF(P16:R16,"C")+2*COUNTIF(P16:R16,"B")+3*COUNTIF(P16:R16,"A")+4*COUNTIF(P16:R16,"AD"))/COUNTA(P16:R16),0),"C","B","A","AD"))</f>
      </c>
    </row>
    <row r="17" ht="34" customHeight="1">
      <c r="A17" s="11">
        <v>9</v>
      </c>
      <c r="B17" s="10" t="inlineStr">
        <is>
          <t xml:space="preserve">Soto Pérez, Milagritos Del Pilar</t>
        </is>
      </c>
      <c r="C17" s="11">
        <v>1</v>
      </c>
      <c r="D17" s="11" t="inlineStr">
        <is>
          <t xml:space="preserve">C</t>
        </is>
      </c>
      <c r="E17" s="11" t="inlineStr">
        <is>
          <t xml:space="preserve"/>
        </is>
      </c>
      <c r="F17" s="11" t="inlineStr">
        <is>
          <t xml:space="preserve"/>
        </is>
      </c>
      <c r="G17" s="11" t="inlineStr">
        <is>
          <t xml:space="preserve"/>
        </is>
      </c>
      <c r="H17" s="11" t="inlineStr">
        <is>
          <t xml:space="preserve"/>
        </is>
      </c>
      <c r="I17" s="13" t="str">
        <f>IF(COUNTA(E17:H17)=0,"",CHOOSE(ROUND((COUNTIF(E17:H17,"C")+2*COUNTIF(E17:H17,"B")+3*COUNTIF(E17:H17,"A")+4*COUNTIF(E17:H17,"AD"))/COUNTA(E17:H17),0),"C","B","A","AD"))</f>
      </c>
      <c r="J17" s="12" t="inlineStr">
        <is>
          <t xml:space="preserve"/>
        </is>
      </c>
      <c r="K17" s="11" t="inlineStr">
        <is>
          <t xml:space="preserve"/>
        </is>
      </c>
      <c r="L17" s="11" t="inlineStr">
        <is>
          <t xml:space="preserve"/>
        </is>
      </c>
      <c r="M17" s="11" t="inlineStr">
        <is>
          <t xml:space="preserve"/>
        </is>
      </c>
      <c r="N17" s="11" t="inlineStr">
        <is>
          <t xml:space="preserve"/>
        </is>
      </c>
      <c r="O17" s="14" t="str">
        <f>IF(COUNTA(K17:N17)=0,"",CHOOSE(ROUND((COUNTIF(K17:N17,"C")+2*COUNTIF(K17:N17,"B")+3*COUNTIF(K17:N17,"A")+4*COUNTIF(K17:N17,"AD"))/COUNTA(K17:N17),0),"C","B","A","AD"))</f>
      </c>
      <c r="P17" s="11" t="inlineStr">
        <is>
          <t xml:space="preserve"/>
        </is>
      </c>
      <c r="Q17" s="11" t="inlineStr">
        <is>
          <t xml:space="preserve"/>
        </is>
      </c>
      <c r="R17" s="11" t="inlineStr">
        <is>
          <t xml:space="preserve"/>
        </is>
      </c>
      <c r="S17" s="15" t="str">
        <f>IF(COUNTA(P17:R17)=0,"",CHOOSE(ROUND((COUNTIF(P17:R17,"C")+2*COUNTIF(P17:R17,"B")+3*COUNTIF(P17:R17,"A")+4*COUNTIF(P17:R17,"AD"))/COUNTA(P17:R17),0),"C","B","A","AD"))</f>
      </c>
    </row>
    <row r="18" ht="34" customHeight="1">
      <c r="A18" s="11">
        <v>10</v>
      </c>
      <c r="B18" s="10" t="inlineStr">
        <is>
          <t xml:space="preserve">Yuyarima Inuma, Alinson Husiel</t>
        </is>
      </c>
      <c r="C18" s="11">
        <v>1</v>
      </c>
      <c r="D18" s="11" t="inlineStr">
        <is>
          <t xml:space="preserve">C</t>
        </is>
      </c>
      <c r="E18" s="11" t="inlineStr">
        <is>
          <t xml:space="preserve"/>
        </is>
      </c>
      <c r="F18" s="11" t="inlineStr">
        <is>
          <t xml:space="preserve"/>
        </is>
      </c>
      <c r="G18" s="11" t="inlineStr">
        <is>
          <t xml:space="preserve"/>
        </is>
      </c>
      <c r="H18" s="11" t="inlineStr">
        <is>
          <t xml:space="preserve"/>
        </is>
      </c>
      <c r="I18" s="13" t="str">
        <f>IF(COUNTA(E18:H18)=0,"",CHOOSE(ROUND((COUNTIF(E18:H18,"C")+2*COUNTIF(E18:H18,"B")+3*COUNTIF(E18:H18,"A")+4*COUNTIF(E18:H18,"AD"))/COUNTA(E18:H18),0),"C","B","A","AD"))</f>
      </c>
      <c r="J18" s="12" t="inlineStr">
        <is>
          <t xml:space="preserve"/>
        </is>
      </c>
      <c r="K18" s="11" t="inlineStr">
        <is>
          <t xml:space="preserve"/>
        </is>
      </c>
      <c r="L18" s="11" t="inlineStr">
        <is>
          <t xml:space="preserve"/>
        </is>
      </c>
      <c r="M18" s="11" t="inlineStr">
        <is>
          <t xml:space="preserve"/>
        </is>
      </c>
      <c r="N18" s="11" t="inlineStr">
        <is>
          <t xml:space="preserve"/>
        </is>
      </c>
      <c r="O18" s="14" t="str">
        <f>IF(COUNTA(K18:N18)=0,"",CHOOSE(ROUND((COUNTIF(K18:N18,"C")+2*COUNTIF(K18:N18,"B")+3*COUNTIF(K18:N18,"A")+4*COUNTIF(K18:N18,"AD"))/COUNTA(K18:N18),0),"C","B","A","AD"))</f>
      </c>
      <c r="P18" s="11" t="inlineStr">
        <is>
          <t xml:space="preserve"/>
        </is>
      </c>
      <c r="Q18" s="11" t="inlineStr">
        <is>
          <t xml:space="preserve"/>
        </is>
      </c>
      <c r="R18" s="11" t="inlineStr">
        <is>
          <t xml:space="preserve"/>
        </is>
      </c>
      <c r="S18" s="15" t="str">
        <f>IF(COUNTA(P18:R18)=0,"",CHOOSE(ROUND((COUNTIF(P18:R18,"C")+2*COUNTIF(P18:R18,"B")+3*COUNTIF(P18:R18,"A")+4*COUNTIF(P18:R18,"AD"))/COUNTA(P18:R18),0),"C","B","A","AD"))</f>
      </c>
    </row>
    <row r="19" ht="34" customHeight="1">
      <c r="A19" s="11">
        <v>11</v>
      </c>
      <c r="B19" s="10" t="inlineStr">
        <is>
          <t xml:space="preserve">Fatama Salas, Alex Roberth</t>
        </is>
      </c>
      <c r="C19" s="11">
        <v>1</v>
      </c>
      <c r="D19" s="11" t="inlineStr">
        <is>
          <t xml:space="preserve">D</t>
        </is>
      </c>
      <c r="E19" s="11" t="inlineStr">
        <is>
          <t xml:space="preserve"/>
        </is>
      </c>
      <c r="F19" s="11" t="inlineStr">
        <is>
          <t xml:space="preserve"/>
        </is>
      </c>
      <c r="G19" s="11" t="inlineStr">
        <is>
          <t xml:space="preserve"/>
        </is>
      </c>
      <c r="H19" s="11" t="inlineStr">
        <is>
          <t xml:space="preserve"/>
        </is>
      </c>
      <c r="I19" s="13" t="str">
        <f>IF(COUNTA(E19:H19)=0,"",CHOOSE(ROUND((COUNTIF(E19:H19,"C")+2*COUNTIF(E19:H19,"B")+3*COUNTIF(E19:H19,"A")+4*COUNTIF(E19:H19,"AD"))/COUNTA(E19:H19),0),"C","B","A","AD"))</f>
      </c>
      <c r="J19" s="12" t="inlineStr">
        <is>
          <t xml:space="preserve"/>
        </is>
      </c>
      <c r="K19" s="11" t="inlineStr">
        <is>
          <t xml:space="preserve"/>
        </is>
      </c>
      <c r="L19" s="11" t="inlineStr">
        <is>
          <t xml:space="preserve"/>
        </is>
      </c>
      <c r="M19" s="11" t="inlineStr">
        <is>
          <t xml:space="preserve"/>
        </is>
      </c>
      <c r="N19" s="11" t="inlineStr">
        <is>
          <t xml:space="preserve"/>
        </is>
      </c>
      <c r="O19" s="14" t="str">
        <f>IF(COUNTA(K19:N19)=0,"",CHOOSE(ROUND((COUNTIF(K19:N19,"C")+2*COUNTIF(K19:N19,"B")+3*COUNTIF(K19:N19,"A")+4*COUNTIF(K19:N19,"AD"))/COUNTA(K19:N19),0),"C","B","A","AD"))</f>
      </c>
      <c r="P19" s="11" t="inlineStr">
        <is>
          <t xml:space="preserve"/>
        </is>
      </c>
      <c r="Q19" s="11" t="inlineStr">
        <is>
          <t xml:space="preserve"/>
        </is>
      </c>
      <c r="R19" s="11" t="inlineStr">
        <is>
          <t xml:space="preserve"/>
        </is>
      </c>
      <c r="S19" s="15" t="str">
        <f>IF(COUNTA(P19:R19)=0,"",CHOOSE(ROUND((COUNTIF(P19:R19,"C")+2*COUNTIF(P19:R19,"B")+3*COUNTIF(P19:R19,"A")+4*COUNTIF(P19:R19,"AD"))/COUNTA(P19:R19),0),"C","B","A","AD"))</f>
      </c>
    </row>
    <row r="20" ht="34" customHeight="1">
      <c r="A20" s="11">
        <v>12</v>
      </c>
      <c r="B20" s="10" t="inlineStr">
        <is>
          <t xml:space="preserve">Infante Rivera, María Fernanda</t>
        </is>
      </c>
      <c r="C20" s="11">
        <v>1</v>
      </c>
      <c r="D20" s="11" t="inlineStr">
        <is>
          <t xml:space="preserve">D</t>
        </is>
      </c>
      <c r="E20" s="11" t="inlineStr">
        <is>
          <t xml:space="preserve"/>
        </is>
      </c>
      <c r="F20" s="11" t="inlineStr">
        <is>
          <t xml:space="preserve"/>
        </is>
      </c>
      <c r="G20" s="11" t="inlineStr">
        <is>
          <t xml:space="preserve"/>
        </is>
      </c>
      <c r="H20" s="11" t="inlineStr">
        <is>
          <t xml:space="preserve"/>
        </is>
      </c>
      <c r="I20" s="13" t="str">
        <f>IF(COUNTA(E20:H20)=0,"",CHOOSE(ROUND((COUNTIF(E20:H20,"C")+2*COUNTIF(E20:H20,"B")+3*COUNTIF(E20:H20,"A")+4*COUNTIF(E20:H20,"AD"))/COUNTA(E20:H20),0),"C","B","A","AD"))</f>
      </c>
      <c r="J20" s="12" t="inlineStr">
        <is>
          <t xml:space="preserve"/>
        </is>
      </c>
      <c r="K20" s="11" t="inlineStr">
        <is>
          <t xml:space="preserve"/>
        </is>
      </c>
      <c r="L20" s="11" t="inlineStr">
        <is>
          <t xml:space="preserve"/>
        </is>
      </c>
      <c r="M20" s="11" t="inlineStr">
        <is>
          <t xml:space="preserve"/>
        </is>
      </c>
      <c r="N20" s="11" t="inlineStr">
        <is>
          <t xml:space="preserve"/>
        </is>
      </c>
      <c r="O20" s="14" t="str">
        <f>IF(COUNTA(K20:N20)=0,"",CHOOSE(ROUND((COUNTIF(K20:N20,"C")+2*COUNTIF(K20:N20,"B")+3*COUNTIF(K20:N20,"A")+4*COUNTIF(K20:N20,"AD"))/COUNTA(K20:N20),0),"C","B","A","AD"))</f>
      </c>
      <c r="P20" s="11" t="inlineStr">
        <is>
          <t xml:space="preserve"/>
        </is>
      </c>
      <c r="Q20" s="11" t="inlineStr">
        <is>
          <t xml:space="preserve"/>
        </is>
      </c>
      <c r="R20" s="11" t="inlineStr">
        <is>
          <t xml:space="preserve"/>
        </is>
      </c>
      <c r="S20" s="15" t="str">
        <f>IF(COUNTA(P20:R20)=0,"",CHOOSE(ROUND((COUNTIF(P20:R20,"C")+2*COUNTIF(P20:R20,"B")+3*COUNTIF(P20:R20,"A")+4*COUNTIF(P20:R20,"AD"))/COUNTA(P20:R20),0),"C","B","A","AD"))</f>
      </c>
    </row>
    <row r="21" ht="34" customHeight="1">
      <c r="A21" s="11">
        <v>13</v>
      </c>
      <c r="B21" s="10" t="inlineStr">
        <is>
          <t xml:space="preserve">Pelaez Tuanama, Kalid</t>
        </is>
      </c>
      <c r="C21" s="11">
        <v>1</v>
      </c>
      <c r="D21" s="11" t="inlineStr">
        <is>
          <t xml:space="preserve">D</t>
        </is>
      </c>
      <c r="E21" s="11" t="inlineStr">
        <is>
          <t xml:space="preserve"/>
        </is>
      </c>
      <c r="F21" s="11" t="inlineStr">
        <is>
          <t xml:space="preserve"/>
        </is>
      </c>
      <c r="G21" s="11" t="inlineStr">
        <is>
          <t xml:space="preserve"/>
        </is>
      </c>
      <c r="H21" s="11" t="inlineStr">
        <is>
          <t xml:space="preserve"/>
        </is>
      </c>
      <c r="I21" s="13" t="str">
        <f>IF(COUNTA(E21:H21)=0,"",CHOOSE(ROUND((COUNTIF(E21:H21,"C")+2*COUNTIF(E21:H21,"B")+3*COUNTIF(E21:H21,"A")+4*COUNTIF(E21:H21,"AD"))/COUNTA(E21:H21),0),"C","B","A","AD"))</f>
      </c>
      <c r="J21" s="12" t="inlineStr">
        <is>
          <t xml:space="preserve"/>
        </is>
      </c>
      <c r="K21" s="11" t="inlineStr">
        <is>
          <t xml:space="preserve"/>
        </is>
      </c>
      <c r="L21" s="11" t="inlineStr">
        <is>
          <t xml:space="preserve"/>
        </is>
      </c>
      <c r="M21" s="11" t="inlineStr">
        <is>
          <t xml:space="preserve"/>
        </is>
      </c>
      <c r="N21" s="11" t="inlineStr">
        <is>
          <t xml:space="preserve"/>
        </is>
      </c>
      <c r="O21" s="14" t="str">
        <f>IF(COUNTA(K21:N21)=0,"",CHOOSE(ROUND((COUNTIF(K21:N21,"C")+2*COUNTIF(K21:N21,"B")+3*COUNTIF(K21:N21,"A")+4*COUNTIF(K21:N21,"AD"))/COUNTA(K21:N21),0),"C","B","A","AD"))</f>
      </c>
      <c r="P21" s="11" t="inlineStr">
        <is>
          <t xml:space="preserve"/>
        </is>
      </c>
      <c r="Q21" s="11" t="inlineStr">
        <is>
          <t xml:space="preserve"/>
        </is>
      </c>
      <c r="R21" s="11" t="inlineStr">
        <is>
          <t xml:space="preserve"/>
        </is>
      </c>
      <c r="S21" s="15" t="str">
        <f>IF(COUNTA(P21:R21)=0,"",CHOOSE(ROUND((COUNTIF(P21:R21,"C")+2*COUNTIF(P21:R21,"B")+3*COUNTIF(P21:R21,"A")+4*COUNTIF(P21:R21,"AD"))/COUNTA(P21:R21),0),"C","B","A","AD"))</f>
      </c>
    </row>
    <row r="22" ht="34" customHeight="1">
      <c r="A22" s="11">
        <v>14</v>
      </c>
      <c r="B22" s="10" t="inlineStr">
        <is>
          <t xml:space="preserve">Ríos Panduro, Carlos Valentino</t>
        </is>
      </c>
      <c r="C22" s="11">
        <v>1</v>
      </c>
      <c r="D22" s="11" t="inlineStr">
        <is>
          <t xml:space="preserve">D</t>
        </is>
      </c>
      <c r="E22" s="11" t="inlineStr">
        <is>
          <t xml:space="preserve"/>
        </is>
      </c>
      <c r="F22" s="11" t="inlineStr">
        <is>
          <t xml:space="preserve"/>
        </is>
      </c>
      <c r="G22" s="11" t="inlineStr">
        <is>
          <t xml:space="preserve"/>
        </is>
      </c>
      <c r="H22" s="11" t="inlineStr">
        <is>
          <t xml:space="preserve"/>
        </is>
      </c>
      <c r="I22" s="13" t="str">
        <f>IF(COUNTA(E22:H22)=0,"",CHOOSE(ROUND((COUNTIF(E22:H22,"C")+2*COUNTIF(E22:H22,"B")+3*COUNTIF(E22:H22,"A")+4*COUNTIF(E22:H22,"AD"))/COUNTA(E22:H22),0),"C","B","A","AD"))</f>
      </c>
      <c r="J22" s="12" t="inlineStr">
        <is>
          <t xml:space="preserve"/>
        </is>
      </c>
      <c r="K22" s="11" t="inlineStr">
        <is>
          <t xml:space="preserve"/>
        </is>
      </c>
      <c r="L22" s="11" t="inlineStr">
        <is>
          <t xml:space="preserve"/>
        </is>
      </c>
      <c r="M22" s="11" t="inlineStr">
        <is>
          <t xml:space="preserve"/>
        </is>
      </c>
      <c r="N22" s="11" t="inlineStr">
        <is>
          <t xml:space="preserve"/>
        </is>
      </c>
      <c r="O22" s="14" t="str">
        <f>IF(COUNTA(K22:N22)=0,"",CHOOSE(ROUND((COUNTIF(K22:N22,"C")+2*COUNTIF(K22:N22,"B")+3*COUNTIF(K22:N22,"A")+4*COUNTIF(K22:N22,"AD"))/COUNTA(K22:N22),0),"C","B","A","AD"))</f>
      </c>
      <c r="P22" s="11" t="inlineStr">
        <is>
          <t xml:space="preserve"/>
        </is>
      </c>
      <c r="Q22" s="11" t="inlineStr">
        <is>
          <t xml:space="preserve"/>
        </is>
      </c>
      <c r="R22" s="11" t="inlineStr">
        <is>
          <t xml:space="preserve"/>
        </is>
      </c>
      <c r="S22" s="15" t="str">
        <f>IF(COUNTA(P22:R22)=0,"",CHOOSE(ROUND((COUNTIF(P22:R22,"C")+2*COUNTIF(P22:R22,"B")+3*COUNTIF(P22:R22,"A")+4*COUNTIF(P22:R22,"AD"))/COUNTA(P22:R22),0),"C","B","A","AD"))</f>
      </c>
    </row>
    <row r="23" ht="34" customHeight="1">
      <c r="A23" s="11">
        <v>15</v>
      </c>
      <c r="B23" s="10" t="inlineStr">
        <is>
          <t xml:space="preserve">Soto Lapeire, Lisbeth</t>
        </is>
      </c>
      <c r="C23" s="11">
        <v>1</v>
      </c>
      <c r="D23" s="11" t="inlineStr">
        <is>
          <t xml:space="preserve">D</t>
        </is>
      </c>
      <c r="E23" s="11" t="inlineStr">
        <is>
          <t xml:space="preserve"/>
        </is>
      </c>
      <c r="F23" s="11" t="inlineStr">
        <is>
          <t xml:space="preserve"/>
        </is>
      </c>
      <c r="G23" s="11" t="inlineStr">
        <is>
          <t xml:space="preserve"/>
        </is>
      </c>
      <c r="H23" s="11" t="inlineStr">
        <is>
          <t xml:space="preserve"/>
        </is>
      </c>
      <c r="I23" s="13" t="str">
        <f>IF(COUNTA(E23:H23)=0,"",CHOOSE(ROUND((COUNTIF(E23:H23,"C")+2*COUNTIF(E23:H23,"B")+3*COUNTIF(E23:H23,"A")+4*COUNTIF(E23:H23,"AD"))/COUNTA(E23:H23),0),"C","B","A","AD"))</f>
      </c>
      <c r="J23" s="12" t="inlineStr">
        <is>
          <t xml:space="preserve"/>
        </is>
      </c>
      <c r="K23" s="11" t="inlineStr">
        <is>
          <t xml:space="preserve"/>
        </is>
      </c>
      <c r="L23" s="11" t="inlineStr">
        <is>
          <t xml:space="preserve"/>
        </is>
      </c>
      <c r="M23" s="11" t="inlineStr">
        <is>
          <t xml:space="preserve"/>
        </is>
      </c>
      <c r="N23" s="11" t="inlineStr">
        <is>
          <t xml:space="preserve"/>
        </is>
      </c>
      <c r="O23" s="14" t="str">
        <f>IF(COUNTA(K23:N23)=0,"",CHOOSE(ROUND((COUNTIF(K23:N23,"C")+2*COUNTIF(K23:N23,"B")+3*COUNTIF(K23:N23,"A")+4*COUNTIF(K23:N23,"AD"))/COUNTA(K23:N23),0),"C","B","A","AD"))</f>
      </c>
      <c r="P23" s="11" t="inlineStr">
        <is>
          <t xml:space="preserve"/>
        </is>
      </c>
      <c r="Q23" s="11" t="inlineStr">
        <is>
          <t xml:space="preserve"/>
        </is>
      </c>
      <c r="R23" s="11" t="inlineStr">
        <is>
          <t xml:space="preserve"/>
        </is>
      </c>
      <c r="S23" s="15" t="str">
        <f>IF(COUNTA(P23:R23)=0,"",CHOOSE(ROUND((COUNTIF(P23:R23,"C")+2*COUNTIF(P23:R23,"B")+3*COUNTIF(P23:R23,"A")+4*COUNTIF(P23:R23,"AD"))/COUNTA(P23:R23),0),"C","B","A","AD"))</f>
      </c>
    </row>
    <row r="25" ht="24" customHeight="1">
      <c r="A25" s="16" t="inlineStr">
        <is>
          <t xml:space="preserve">RESUMEN DE NIVELES DE LOGRO</t>
        </is>
      </c>
    </row>
    <row r="26" ht="18" customHeight="1">
      <c r="B26" s="17" t="inlineStr">
        <is>
          <t xml:space="preserve">EPT</t>
        </is>
      </c>
      <c r="C26" s="17" t="inlineStr">
        <is>
          <t xml:space="preserve">ESTUDIANTES</t>
        </is>
      </c>
      <c r="E26" s="17" t="inlineStr">
        <is>
          <t xml:space="preserve">TIC</t>
        </is>
      </c>
      <c r="F26" s="17" t="inlineStr">
        <is>
          <t xml:space="preserve">ESTUDIANTES</t>
        </is>
      </c>
      <c r="H26" s="17" t="inlineStr">
        <is>
          <t xml:space="preserve">AUTÓNOMO</t>
        </is>
      </c>
      <c r="I26" s="17" t="inlineStr">
        <is>
          <t xml:space="preserve">ESTUDIANTES</t>
        </is>
      </c>
    </row>
    <row r="27" ht="21" customHeight="1">
      <c r="B27" s="17" t="inlineStr">
        <is>
          <t xml:space="preserve">AD</t>
        </is>
      </c>
      <c r="C27" s="18">
        <f>COUNTIF(I9:I23,"AD")</f>
        <v>0</v>
      </c>
      <c r="E27" s="17" t="inlineStr">
        <is>
          <t xml:space="preserve">AD</t>
        </is>
      </c>
      <c r="F27" s="18">
        <f>COUNTIF(O9:O23,"AD")</f>
        <v>0</v>
      </c>
      <c r="H27" s="17" t="inlineStr">
        <is>
          <t xml:space="preserve">AD</t>
        </is>
      </c>
      <c r="I27" s="18">
        <f>COUNTIF(S9:S23,"AD")</f>
        <v>0</v>
      </c>
    </row>
    <row r="28" ht="21" customHeight="1">
      <c r="B28" s="17" t="inlineStr">
        <is>
          <t xml:space="preserve">A</t>
        </is>
      </c>
      <c r="C28" s="18">
        <f>COUNTIF(I9:I23,"A")</f>
        <v>1</v>
      </c>
      <c r="E28" s="17" t="inlineStr">
        <is>
          <t xml:space="preserve">A</t>
        </is>
      </c>
      <c r="F28" s="18">
        <f>COUNTIF(O9:O23,"A")</f>
        <v>1</v>
      </c>
      <c r="H28" s="17" t="inlineStr">
        <is>
          <t xml:space="preserve">A</t>
        </is>
      </c>
      <c r="I28" s="18">
        <f>COUNTIF(S9:S23,"A")</f>
        <v>1</v>
      </c>
    </row>
    <row r="29" ht="21" customHeight="1">
      <c r="B29" s="17" t="inlineStr">
        <is>
          <t xml:space="preserve">B</t>
        </is>
      </c>
      <c r="C29" s="18">
        <f>COUNTIF(I9:I23,"B")</f>
        <v>0</v>
      </c>
      <c r="E29" s="17" t="inlineStr">
        <is>
          <t xml:space="preserve">B</t>
        </is>
      </c>
      <c r="F29" s="18">
        <f>COUNTIF(O9:O23,"B")</f>
        <v>0</v>
      </c>
      <c r="H29" s="17" t="inlineStr">
        <is>
          <t xml:space="preserve">B</t>
        </is>
      </c>
      <c r="I29" s="18">
        <f>COUNTIF(S9:S23,"B")</f>
        <v>0</v>
      </c>
    </row>
    <row r="30" ht="21" customHeight="1">
      <c r="B30" s="17" t="inlineStr">
        <is>
          <t xml:space="preserve">C</t>
        </is>
      </c>
      <c r="C30" s="18">
        <f>COUNTIF(I9:I23,"C")</f>
        <v>0</v>
      </c>
      <c r="E30" s="17" t="inlineStr">
        <is>
          <t xml:space="preserve">C</t>
        </is>
      </c>
      <c r="F30" s="18">
        <f>COUNTIF(O9:O23,"C")</f>
        <v>0</v>
      </c>
      <c r="H30" s="17" t="inlineStr">
        <is>
          <t xml:space="preserve">C</t>
        </is>
      </c>
      <c r="I30" s="18">
        <f>COUNTIF(S9:S23,"C")</f>
        <v>0</v>
      </c>
    </row>
  </sheetData>
  <autoFilter ref="A8:S23"/>
  <mergeCells count="13">
    <mergeCell ref="A1:S1"/>
    <mergeCell ref="A3:J3"/>
    <mergeCell ref="K3:S3"/>
    <mergeCell ref="A4:J4"/>
    <mergeCell ref="K4:S4"/>
    <mergeCell ref="A5:S5"/>
    <mergeCell ref="A6:S6"/>
    <mergeCell ref="A7:D7"/>
    <mergeCell ref="E7:I7"/>
    <mergeCell ref="J7:J8"/>
    <mergeCell ref="K7:O7"/>
    <mergeCell ref="P7:S7"/>
    <mergeCell ref="A25:I25"/>
  </mergeCells>
  <conditionalFormatting sqref="E9:H23 K9:N23 P9:R23 I9:I23 O9:O23 S9:S23">
    <cfRule type="cellIs" dxfId="0" priority="1" operator="equal">
      <formula>"AD"</formula>
    </cfRule>
    <cfRule type="cellIs" dxfId="1" priority="2" operator="equal">
      <formula>"A"</formula>
    </cfRule>
    <cfRule type="cellIs" dxfId="2" priority="3" operator="equal">
      <formula>"B"</formula>
    </cfRule>
    <cfRule type="cellIs" dxfId="3" priority="4" operator="equal">
      <formula>"C"</formula>
    </cfRule>
  </conditionalFormatting>
  <dataValidations count="1">
    <dataValidation type="list" allowBlank="1" showErrorMessage="1" errorTitle="Nivel no válido" error="Selecciona AD, A, B o C." sqref="E9:H23 K9:N23 P9:R23">
      <formula1>"AD,A,B,C"</formula1>
    </dataValidation>
  </dataValidations>
  <pageMargins left="0.2" right="0.2" top="0.4" bottom="0.4" header="0.2" footer="0.2"/>
  <pageSetup paperSize="9" orientation="landscape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COMPETEC SFT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COMPETEC SFT</dc:creator>
  <cp:lastModifiedBy>COMPETEC SFT</cp:lastModifiedBy>
  <dc:title>Registro auxiliar de evaluación bimestral</dc:title>
  <dcterms:created xsi:type="dcterms:W3CDTF">2026-08-09T19:32:37Z</dcterms:created>
  <dcterms:modified xsi:type="dcterms:W3CDTF">2026-08-09T19:32:37Z</dcterms:modified>
</cp:coreProperties>
</file>