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drawings/drawing1.xml" ContentType="application/vnd.openxmlformats-officedocument.drawing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1°" sheetId="1" r:id="rId1"/>
  </sheets>
  <definedNames>
    <definedName name="_xlnm.Print_Area" localSheetId="0">'1°'!$A$1:$U$30</definedName>
    <definedName name="_xlnm.Print_Titles" localSheetId="0">'1°'!$1:$8</definedName>
  </definedNames>
  <calcPr calcId="191029" fullCalcOnLoad="1" forceFullCalc="1"/>
</workbook>
</file>

<file path=xl/styles.xml><?xml version="1.0" encoding="utf-8"?>
<styleSheet xmlns="http://schemas.openxmlformats.org/spreadsheetml/2006/main">
  <fonts count="7">
    <font>
      <sz val="10"/>
      <name val="Calibri"/>
      <family val="2"/>
    </font>
    <font>
      <b/>
      <color rgb="FF102A43"/>
      <sz val="13"/>
      <name val="Arial"/>
    </font>
    <font>
      <b/>
      <color rgb="FFFFFFFF"/>
      <sz val="9"/>
      <name val="Arial"/>
    </font>
    <font>
      <b/>
      <color rgb="FF123C55"/>
      <sz val="10"/>
      <name val="Calibri"/>
    </font>
    <font>
      <b/>
      <sz val="9"/>
      <name val="Arial Narrow"/>
    </font>
    <font>
      <sz val="9"/>
      <name val="Calibri"/>
    </font>
    <font>
      <b/>
      <color rgb="FF0B7D78"/>
      <sz val="11"/>
      <name val="Arial"/>
    </font>
  </fonts>
  <fills count="11">
    <fill>
      <patternFill patternType="none"/>
    </fill>
    <fill>
      <patternFill patternType="gray125"/>
    </fill>
    <fill>
      <patternFill patternType="solid">
        <fgColor rgb="FF123C55"/>
        <bgColor indexed="64"/>
      </patternFill>
    </fill>
    <fill>
      <patternFill patternType="solid">
        <fgColor rgb="FF0F9F98"/>
        <bgColor indexed="64"/>
      </patternFill>
    </fill>
    <fill>
      <patternFill patternType="solid">
        <fgColor rgb="FF2F80ED"/>
        <bgColor indexed="64"/>
      </patternFill>
    </fill>
    <fill>
      <patternFill patternType="solid">
        <fgColor rgb="FFF39A22"/>
        <bgColor indexed="64"/>
      </patternFill>
    </fill>
    <fill>
      <patternFill patternType="solid">
        <fgColor rgb="FFDDF5F2"/>
        <bgColor indexed="64"/>
      </patternFill>
    </fill>
    <fill>
      <patternFill patternType="solid">
        <fgColor rgb="FFDCEAF7"/>
        <bgColor indexed="64"/>
      </patternFill>
    </fill>
    <fill>
      <patternFill patternType="solid">
        <fgColor rgb="FFFCE2C4"/>
        <bgColor indexed="64"/>
      </patternFill>
    </fill>
    <fill>
      <patternFill patternType="solid">
        <fgColor rgb="FFFFF4D6"/>
        <bgColor indexed="64"/>
      </patternFill>
    </fill>
    <fill>
      <patternFill patternType="solid">
        <fgColor rgb="FFF3F6F8"/>
        <bgColor indexed="64"/>
      </patternFill>
    </fill>
  </fills>
  <borders count="2">
    <border>
      <left/>
      <right/>
      <top/>
      <bottom/>
      <diagonal/>
    </border>
    <border>
      <left style="thin">
        <color rgb="FF9EADB5"/>
      </left>
      <right style="thin">
        <color rgb="FF9EADB5"/>
      </right>
      <top style="thin">
        <color rgb="FF9EADB5"/>
      </top>
      <bottom style="thin">
        <color rgb="FF9EADB5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0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0"/>
    </xf>
    <xf numFmtId="0" fontId="3" fillId="6" borderId="1" xfId="0" applyFont="1" applyFill="1" applyBorder="1" applyAlignment="1">
      <alignment horizontal="center" vertical="center" wrapText="0"/>
    </xf>
    <xf numFmtId="0" fontId="3" fillId="7" borderId="1" xfId="0" applyFont="1" applyFill="1" applyBorder="1" applyAlignment="1">
      <alignment horizontal="center" vertical="center" wrapText="0"/>
    </xf>
    <xf numFmtId="0" fontId="3" fillId="8" borderId="1" xfId="0" applyFont="1" applyFill="1" applyBorder="1" applyAlignment="1">
      <alignment horizontal="center" vertical="center" wrapText="0"/>
    </xf>
    <xf numFmtId="0" fontId="3" fillId="9" borderId="1" xfId="0" applyFont="1" applyFill="1" applyBorder="1" applyAlignment="1">
      <alignment horizontal="center" vertical="center" wrapText="0"/>
    </xf>
    <xf numFmtId="0" fontId="5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0"/>
    </xf>
    <xf numFmtId="0" fontId="3" fillId="10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center" vertical="center" wrapText="0"/>
    </xf>
    <xf numFmtId="0" fontId="6" fillId="6" borderId="1" xfId="0" applyFont="1" applyFill="1" applyBorder="1" applyAlignment="1">
      <alignment horizontal="left" vertical="center" wrapText="0"/>
    </xf>
    <xf numFmtId="0" fontId="3" fillId="0" borderId="1" xfId="0" applyFont="1" applyBorder="1" applyAlignment="1">
      <alignment horizontal="center" vertical="center" wrapText="0"/>
    </xf>
    <xf numFmtId="0" fontId="6" fillId="0" borderId="0" xfId="0" applyFont="1" applyAlignment="1">
      <alignment horizontal="center" vertical="center" wrapText="0"/>
    </xf>
  </cellXfs>
  <cellStyles count="1">
    <cellStyle name="Normal" xfId="0" builtinId="0"/>
  </cellStyles>
  <dxfs count="4">
    <dxf>
      <fill>
        <patternFill patternType="solid">
          <fgColor rgb="FFD9EAD3"/>
          <bgColor indexed="64"/>
        </patternFill>
      </fill>
      <font>
        <b/>
        <color rgb="FF166534"/>
      </font>
    </dxf>
    <dxf>
      <fill>
        <patternFill patternType="solid">
          <fgColor rgb="FFDCEAF7"/>
          <bgColor indexed="64"/>
        </patternFill>
      </fill>
      <font>
        <b/>
        <color rgb="FF1D4ED8"/>
      </font>
    </dxf>
    <dxf>
      <fill>
        <patternFill patternType="solid">
          <fgColor rgb="FFFFF4D6"/>
          <bgColor indexed="64"/>
        </patternFill>
      </fill>
      <font>
        <b/>
        <color rgb="FF9A6700"/>
      </font>
    </dxf>
    <dxf>
      <fill>
        <patternFill patternType="solid">
          <fgColor rgb="FFFDE2E2"/>
          <bgColor indexed="64"/>
        </patternFill>
      </fill>
      <font>
        <b/>
        <color rgb="FFB42318"/>
      </font>
    </dxf>
  </dxfs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nsignia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40000</xdr:colOff>
      <xdr:row>0</xdr:row>
      <xdr:rowOff>30000</xdr:rowOff>
    </xdr:from>
    <xdr:to>
      <xdr:col>1</xdr:col>
      <xdr:colOff>540000</xdr:colOff>
      <xdr:row>3</xdr:row>
      <xdr:rowOff>90000</xdr:rowOff>
    </xdr:to>
    <xdr:pic>
      <xdr:nvPicPr>
        <xdr:cNvPr id="2" name="Insignia de la institución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/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30"/>
  <sheetViews>
    <sheetView showGridLines="0" workbookViewId="0">
      <pane xSplit="2" ySplit="8" topLeftCell="C9" activePane="bottomRight" state="frozen"/>
    </sheetView>
  </sheetViews>
  <sheetFormatPr defaultRowHeight="18"/>
  <cols>
    <col min="1" max="1" width="5" customWidth="1"/>
    <col min="2" max="2" width="34" customWidth="1"/>
    <col min="3" max="3" width="8" customWidth="1"/>
    <col min="4" max="4" width="10" customWidth="1"/>
    <col min="5" max="8" width="13" customWidth="1"/>
    <col min="9" max="9" width="10" customWidth="1"/>
    <col min="10" max="13" width="13" customWidth="1"/>
    <col min="14" max="14" width="10" customWidth="1"/>
    <col min="15" max="18" width="13" customWidth="1"/>
    <col min="19" max="20" width="10" customWidth="1"/>
    <col min="21" max="21" width="34" customWidth="1"/>
  </cols>
  <sheetData>
    <row r="1" ht="26" customHeight="1">
      <c r="A1" s="1" t="inlineStr">
        <is>
          <t xml:space="preserve">R  E  G  I  S  T  R  O     A  U  X  I  L  I  A  R     2     D  E     E  V  A  L  U  A  C  I  Ó  N     2026</t>
        </is>
      </c>
    </row>
    <row r="2" ht="19" customHeight="1">
      <c r="C2" s="24" t="inlineStr">
        <is>
          <t xml:space="preserve">I.E. N° 0020 ERNESTO CHAVEZ TAMARIZ</t>
        </is>
      </c>
    </row>
    <row r="3" ht="20" customHeight="1">
      <c r="C3" s="23" t="inlineStr">
        <is>
          <t xml:space="preserve">CÓDIGO MODULAR: —</t>
        </is>
      </c>
      <c r="Q3" s="23" t="inlineStr">
        <is>
          <t xml:space="preserve">BIMESTRE: III Bimestre</t>
        </is>
      </c>
    </row>
    <row r="4" ht="22" customHeight="1">
      <c r="A4" s="2" t="inlineStr">
        <is>
          <t xml:space="preserve">DOCENTE / ESPECIALIDAD: Liz Beatriz Rivera Marquillo · Ebanistería</t>
        </is>
      </c>
      <c r="Q4" s="23" t="inlineStr">
        <is>
          <t xml:space="preserve">GRADO: 1° · SECCIONES: A, B, C, D</t>
        </is>
      </c>
    </row>
    <row r="5" ht="22" customHeight="1">
      <c r="A5" s="2" t="inlineStr">
        <is>
          <t xml:space="preserve">ÁREA: EDUCACIÓN PARA EL TRABAJO</t>
        </is>
      </c>
      <c r="Q5" s="23" t="inlineStr">
        <is>
          <t xml:space="preserve">PERIODO: III Bimestre</t>
        </is>
      </c>
    </row>
    <row r="6" ht="22" customHeight="1">
      <c r="A6" s="22" t="inlineStr">
        <is>
          <t xml:space="preserve">FUENTE: MIS EVALUACIONES · GESTIÓN DE EMPRENDIMIENTO 75% · HABILIDADES DIGITALES 82% · HABILIDADES TÉCNICAS 73%</t>
        </is>
      </c>
    </row>
    <row r="7" ht="46" customHeight="1">
      <c r="A7" s="6" t="inlineStr">
        <is>
          <t xml:space="preserve">DATOS DEL ESTUDIANTE</t>
        </is>
      </c>
      <c r="B7" s="6"/>
      <c r="C7" s="6"/>
      <c r="D7" s="6"/>
      <c r="E7" s="3" t="inlineStr">
        <is>
          <t xml:space="preserve">Gestión de Emprendimiento (2 h)</t>
        </is>
      </c>
      <c r="F7" s="3"/>
      <c r="G7" s="3"/>
      <c r="H7" s="3"/>
      <c r="I7" s="3"/>
      <c r="J7" s="4" t="inlineStr">
        <is>
          <t xml:space="preserve">Habilidades Digitales (1 h)</t>
        </is>
      </c>
      <c r="K7" s="4"/>
      <c r="L7" s="4"/>
      <c r="M7" s="4"/>
      <c r="N7" s="4"/>
      <c r="O7" s="5" t="inlineStr">
        <is>
          <t xml:space="preserve">Habilidades Técnicas (5 h)</t>
        </is>
      </c>
      <c r="P7" s="5"/>
      <c r="Q7" s="5"/>
      <c r="R7" s="5"/>
      <c r="S7" s="5"/>
      <c r="T7" s="6" t="inlineStr">
        <is>
          <t xml:space="preserve">CONSOLIDADO 2/1/5</t>
        </is>
      </c>
      <c r="U7" s="6" t="inlineStr">
        <is>
          <t xml:space="preserve">OBSERVACIÓN</t>
        </is>
      </c>
    </row>
    <row r="8" ht="88" customHeight="1">
      <c r="A8" s="7" t="inlineStr">
        <is>
          <t xml:space="preserve">N°</t>
        </is>
      </c>
      <c r="B8" s="7" t="inlineStr">
        <is>
          <t xml:space="preserve">APELLIDOS Y NOMBRES</t>
        </is>
      </c>
      <c r="C8" s="7" t="inlineStr">
        <is>
          <t xml:space="preserve">GRADO</t>
        </is>
      </c>
      <c r="D8" s="7" t="inlineStr">
        <is>
          <t xml:space="preserve">SECCIÓN</t>
        </is>
      </c>
      <c r="E8" s="8" t="inlineStr">
        <is>
          <t xml:space="preserve">CAPACIDAD 1 · Crea propuestas de valor</t>
        </is>
      </c>
      <c r="F8" s="8" t="inlineStr">
        <is>
          <t xml:space="preserve">CAPACIDAD 2 · Aplica habilidades técnicas</t>
        </is>
      </c>
      <c r="G8" s="8" t="inlineStr">
        <is>
          <t xml:space="preserve">CAPACIDAD 3 · Trabaja cooperativamente para lograr objetivos y metas</t>
        </is>
      </c>
      <c r="H8" s="8" t="inlineStr">
        <is>
          <t xml:space="preserve">CAPACIDAD 4 · Evalúa resultados del proyecto de emprendimiento</t>
        </is>
      </c>
      <c r="I8" s="14" t="inlineStr">
        <is>
          <t xml:space="preserve">NIVEL DE LOGRO</t>
        </is>
      </c>
      <c r="J8" s="9" t="inlineStr">
        <is>
          <t xml:space="preserve">CAPACIDAD 1 · Crea propuestas de valor</t>
        </is>
      </c>
      <c r="K8" s="9" t="inlineStr">
        <is>
          <t xml:space="preserve">CAPACIDAD 2 · Aplica habilidades técnicas</t>
        </is>
      </c>
      <c r="L8" s="9" t="inlineStr">
        <is>
          <t xml:space="preserve">CAPACIDAD 3 · Trabaja cooperativamente para lograr objetivos y metas</t>
        </is>
      </c>
      <c r="M8" s="9" t="inlineStr">
        <is>
          <t xml:space="preserve">CAPACIDAD 4 · Evalúa resultados del proyecto de emprendimiento</t>
        </is>
      </c>
      <c r="N8" s="15" t="inlineStr">
        <is>
          <t xml:space="preserve">NIVEL DE LOGRO</t>
        </is>
      </c>
      <c r="O8" s="10" t="inlineStr">
        <is>
          <t xml:space="preserve">CAPACIDAD 1 · Crea propuestas de valor</t>
        </is>
      </c>
      <c r="P8" s="10" t="inlineStr">
        <is>
          <t xml:space="preserve">CAPACIDAD 2 · Aplica habilidades técnicas</t>
        </is>
      </c>
      <c r="Q8" s="10" t="inlineStr">
        <is>
          <t xml:space="preserve">CAPACIDAD 3 · Trabaja cooperativamente para lograr objetivos y metas</t>
        </is>
      </c>
      <c r="R8" s="10" t="inlineStr">
        <is>
          <t xml:space="preserve">CAPACIDAD 4 · Evalúa resultados del proyecto de emprendimiento</t>
        </is>
      </c>
      <c r="S8" s="16" t="inlineStr">
        <is>
          <t xml:space="preserve">NIVEL DE LOGRO</t>
        </is>
      </c>
      <c r="T8" s="17" t="inlineStr">
        <is>
          <t xml:space="preserve">NIVEL GENERAL</t>
        </is>
      </c>
      <c r="U8" s="7" t="inlineStr">
        <is>
          <t xml:space="preserve">CONCLUSIÓN / RETROALIMENTACIÓN</t>
        </is>
      </c>
    </row>
    <row r="9" ht="34" customHeight="1">
      <c r="A9" s="13">
        <v>1</v>
      </c>
      <c r="B9" s="12" t="inlineStr">
        <is>
          <t xml:space="preserve">López Cometivos, Milena</t>
        </is>
      </c>
      <c r="C9" s="13">
        <v>1</v>
      </c>
      <c r="D9" s="13" t="inlineStr">
        <is>
          <t xml:space="preserve">A</t>
        </is>
      </c>
      <c r="E9" s="13" t="inlineStr">
        <is>
          <t xml:space="preserve">A</t>
        </is>
      </c>
      <c r="F9" s="13" t="inlineStr">
        <is>
          <t xml:space="preserve"/>
        </is>
      </c>
      <c r="G9" s="13" t="inlineStr">
        <is>
          <t xml:space="preserve">A</t>
        </is>
      </c>
      <c r="H9" s="13" t="inlineStr">
        <is>
          <t xml:space="preserve">A</t>
        </is>
      </c>
      <c r="I9" s="14" t="str">
        <f>IF(COUNTA(E9:H9)=0,"",CHOOSE(ROUND((COUNTIF(E9:H9,"C")+2*COUNTIF(E9:H9,"B")+3*COUNTIF(E9:H9,"A")+4*COUNTIF(E9:H9,"AD"))/COUNTA(E9:H9),0),"C","B","A","AD"))</f>
        <v>A</v>
      </c>
      <c r="J9" s="13" t="inlineStr">
        <is>
          <t xml:space="preserve">B</t>
        </is>
      </c>
      <c r="K9" s="13" t="inlineStr">
        <is>
          <t xml:space="preserve"/>
        </is>
      </c>
      <c r="L9" s="13" t="inlineStr">
        <is>
          <t xml:space="preserve">B</t>
        </is>
      </c>
      <c r="M9" s="13" t="inlineStr">
        <is>
          <t xml:space="preserve">A</t>
        </is>
      </c>
      <c r="N9" s="15" t="str">
        <f>IF(COUNTA(J9:M9)=0,"",CHOOSE(ROUND((COUNTIF(J9:M9,"C")+2*COUNTIF(J9:M9,"B")+3*COUNTIF(J9:M9,"A")+4*COUNTIF(J9:M9,"AD"))/COUNTA(J9:M9),0),"C","B","A","AD"))</f>
        <v>B</v>
      </c>
      <c r="O9" s="13" t="inlineStr">
        <is>
          <t xml:space="preserve">B</t>
        </is>
      </c>
      <c r="P9" s="13" t="inlineStr">
        <is>
          <t xml:space="preserve"/>
        </is>
      </c>
      <c r="Q9" s="13" t="inlineStr">
        <is>
          <t xml:space="preserve">B</t>
        </is>
      </c>
      <c r="R9" s="13" t="inlineStr">
        <is>
          <t xml:space="preserve">C</t>
        </is>
      </c>
      <c r="S9" s="16" t="str">
        <f>IF(COUNTA(O9:R9)=0,"",CHOOSE(ROUND((COUNTIF(O9:R9,"C")+2*COUNTIF(O9:R9,"B")+3*COUNTIF(O9:R9,"A")+4*COUNTIF(O9:R9,"AD"))/COUNTA(O9:R9),0),"C","B","A","AD"))</f>
        <v>B</v>
      </c>
      <c r="T9" s="17" t="str">
        <f>IF((2*COUNTA(E9:H9)+COUNTA(J9:M9)+5*COUNTA(O9:R9))=0,"",CHOOSE(ROUND((2*(COUNTIF(E9:H9,"C")+2*COUNTIF(E9:H9,"B")+3*COUNTIF(E9:H9,"A")+4*COUNTIF(E9:H9,"AD"))+(COUNTIF(J9:M9,"C")+2*COUNTIF(J9:M9,"B")+3*COUNTIF(J9:M9,"A")+4*COUNTIF(J9:M9,"AD"))+5*(COUNTIF(O9:R9,"C")+2*COUNTIF(O9:R9,"B")+3*COUNTIF(O9:R9,"A")+4*COUNTIF(O9:R9,"AD")))/(2*COUNTA(E9:H9)+COUNTA(J9:M9)+5*COUNTA(O9:R9)),0),"C","B","A","AD"))</f>
        <v>B</v>
      </c>
      <c r="U9" s="18" t="inlineStr">
        <is>
          <t xml:space="preserve"/>
        </is>
      </c>
    </row>
    <row r="10" ht="34" customHeight="1">
      <c r="A10" s="13">
        <v>2</v>
      </c>
      <c r="B10" s="12" t="inlineStr">
        <is>
          <t xml:space="preserve">Palacios Vásquez, Luis Alexandher</t>
        </is>
      </c>
      <c r="C10" s="13">
        <v>1</v>
      </c>
      <c r="D10" s="13" t="inlineStr">
        <is>
          <t xml:space="preserve">A</t>
        </is>
      </c>
      <c r="E10" s="13" t="inlineStr">
        <is>
          <t xml:space="preserve">A</t>
        </is>
      </c>
      <c r="F10" s="13" t="inlineStr">
        <is>
          <t xml:space="preserve"/>
        </is>
      </c>
      <c r="G10" s="13" t="inlineStr">
        <is>
          <t xml:space="preserve">A</t>
        </is>
      </c>
      <c r="H10" s="13" t="inlineStr">
        <is>
          <t xml:space="preserve">A</t>
        </is>
      </c>
      <c r="I10" s="14" t="str">
        <f>IF(COUNTA(E10:H10)=0,"",CHOOSE(ROUND((COUNTIF(E10:H10,"C")+2*COUNTIF(E10:H10,"B")+3*COUNTIF(E10:H10,"A")+4*COUNTIF(E10:H10,"AD"))/COUNTA(E10:H10),0),"C","B","A","AD"))</f>
        <v>A</v>
      </c>
      <c r="J10" s="13" t="inlineStr">
        <is>
          <t xml:space="preserve">A</t>
        </is>
      </c>
      <c r="K10" s="13" t="inlineStr">
        <is>
          <t xml:space="preserve"/>
        </is>
      </c>
      <c r="L10" s="13" t="inlineStr">
        <is>
          <t xml:space="preserve">AD</t>
        </is>
      </c>
      <c r="M10" s="13" t="inlineStr">
        <is>
          <t xml:space="preserve">A</t>
        </is>
      </c>
      <c r="N10" s="15" t="str">
        <f>IF(COUNTA(J10:M10)=0,"",CHOOSE(ROUND((COUNTIF(J10:M10,"C")+2*COUNTIF(J10:M10,"B")+3*COUNTIF(J10:M10,"A")+4*COUNTIF(J10:M10,"AD"))/COUNTA(J10:M10),0),"C","B","A","AD"))</f>
        <v>A</v>
      </c>
      <c r="O10" s="13" t="inlineStr">
        <is>
          <t xml:space="preserve">A</t>
        </is>
      </c>
      <c r="P10" s="13" t="inlineStr">
        <is>
          <t xml:space="preserve"/>
        </is>
      </c>
      <c r="Q10" s="13" t="inlineStr">
        <is>
          <t xml:space="preserve">A</t>
        </is>
      </c>
      <c r="R10" s="13" t="inlineStr">
        <is>
          <t xml:space="preserve">A</t>
        </is>
      </c>
      <c r="S10" s="16" t="str">
        <f>IF(COUNTA(O10:R10)=0,"",CHOOSE(ROUND((COUNTIF(O10:R10,"C")+2*COUNTIF(O10:R10,"B")+3*COUNTIF(O10:R10,"A")+4*COUNTIF(O10:R10,"AD"))/COUNTA(O10:R10),0),"C","B","A","AD"))</f>
        <v>A</v>
      </c>
      <c r="T10" s="17" t="str">
        <f>IF((2*COUNTA(E10:H10)+COUNTA(J10:M10)+5*COUNTA(O10:R10))=0,"",CHOOSE(ROUND((2*(COUNTIF(E10:H10,"C")+2*COUNTIF(E10:H10,"B")+3*COUNTIF(E10:H10,"A")+4*COUNTIF(E10:H10,"AD"))+(COUNTIF(J10:M10,"C")+2*COUNTIF(J10:M10,"B")+3*COUNTIF(J10:M10,"A")+4*COUNTIF(J10:M10,"AD"))+5*(COUNTIF(O10:R10,"C")+2*COUNTIF(O10:R10,"B")+3*COUNTIF(O10:R10,"A")+4*COUNTIF(O10:R10,"AD")))/(2*COUNTA(E10:H10)+COUNTA(J10:M10)+5*COUNTA(O10:R10)),0),"C","B","A","AD"))</f>
        <v>A</v>
      </c>
      <c r="U10" s="18" t="inlineStr">
        <is>
          <t xml:space="preserve"/>
        </is>
      </c>
    </row>
    <row r="11" ht="34" customHeight="1">
      <c r="A11" s="13">
        <v>3</v>
      </c>
      <c r="B11" s="12" t="inlineStr">
        <is>
          <t xml:space="preserve">Alcántara Puerta, Adriano Valentino</t>
        </is>
      </c>
      <c r="C11" s="13">
        <v>1</v>
      </c>
      <c r="D11" s="13" t="inlineStr">
        <is>
          <t xml:space="preserve">B</t>
        </is>
      </c>
      <c r="E11" s="13" t="inlineStr">
        <is>
          <t xml:space="preserve">A</t>
        </is>
      </c>
      <c r="F11" s="13" t="inlineStr">
        <is>
          <t xml:space="preserve"/>
        </is>
      </c>
      <c r="G11" s="13" t="inlineStr">
        <is>
          <t xml:space="preserve">A</t>
        </is>
      </c>
      <c r="H11" s="13" t="inlineStr">
        <is>
          <t xml:space="preserve">A</t>
        </is>
      </c>
      <c r="I11" s="14" t="str">
        <f>IF(COUNTA(E11:H11)=0,"",CHOOSE(ROUND((COUNTIF(E11:H11,"C")+2*COUNTIF(E11:H11,"B")+3*COUNTIF(E11:H11,"A")+4*COUNTIF(E11:H11,"AD"))/COUNTA(E11:H11),0),"C","B","A","AD"))</f>
        <v>A</v>
      </c>
      <c r="J11" s="13" t="inlineStr">
        <is>
          <t xml:space="preserve">A</t>
        </is>
      </c>
      <c r="K11" s="13" t="inlineStr">
        <is>
          <t xml:space="preserve"/>
        </is>
      </c>
      <c r="L11" s="13" t="inlineStr">
        <is>
          <t xml:space="preserve">AD</t>
        </is>
      </c>
      <c r="M11" s="13" t="inlineStr">
        <is>
          <t xml:space="preserve">A</t>
        </is>
      </c>
      <c r="N11" s="15" t="str">
        <f>IF(COUNTA(J11:M11)=0,"",CHOOSE(ROUND((COUNTIF(J11:M11,"C")+2*COUNTIF(J11:M11,"B")+3*COUNTIF(J11:M11,"A")+4*COUNTIF(J11:M11,"AD"))/COUNTA(J11:M11),0),"C","B","A","AD"))</f>
        <v>A</v>
      </c>
      <c r="O11" s="13" t="inlineStr">
        <is>
          <t xml:space="preserve">A</t>
        </is>
      </c>
      <c r="P11" s="13" t="inlineStr">
        <is>
          <t xml:space="preserve"/>
        </is>
      </c>
      <c r="Q11" s="13" t="inlineStr">
        <is>
          <t xml:space="preserve">A</t>
        </is>
      </c>
      <c r="R11" s="13" t="inlineStr">
        <is>
          <t xml:space="preserve">A</t>
        </is>
      </c>
      <c r="S11" s="16" t="str">
        <f>IF(COUNTA(O11:R11)=0,"",CHOOSE(ROUND((COUNTIF(O11:R11,"C")+2*COUNTIF(O11:R11,"B")+3*COUNTIF(O11:R11,"A")+4*COUNTIF(O11:R11,"AD"))/COUNTA(O11:R11),0),"C","B","A","AD"))</f>
        <v>A</v>
      </c>
      <c r="T11" s="17" t="str">
        <f>IF((2*COUNTA(E11:H11)+COUNTA(J11:M11)+5*COUNTA(O11:R11))=0,"",CHOOSE(ROUND((2*(COUNTIF(E11:H11,"C")+2*COUNTIF(E11:H11,"B")+3*COUNTIF(E11:H11,"A")+4*COUNTIF(E11:H11,"AD"))+(COUNTIF(J11:M11,"C")+2*COUNTIF(J11:M11,"B")+3*COUNTIF(J11:M11,"A")+4*COUNTIF(J11:M11,"AD"))+5*(COUNTIF(O11:R11,"C")+2*COUNTIF(O11:R11,"B")+3*COUNTIF(O11:R11,"A")+4*COUNTIF(O11:R11,"AD")))/(2*COUNTA(E11:H11)+COUNTA(J11:M11)+5*COUNTA(O11:R11)),0),"C","B","A","AD"))</f>
        <v>A</v>
      </c>
      <c r="U11" s="18" t="inlineStr">
        <is>
          <t xml:space="preserve"/>
        </is>
      </c>
    </row>
    <row r="12" ht="34" customHeight="1">
      <c r="A12" s="13">
        <v>4</v>
      </c>
      <c r="B12" s="12" t="inlineStr">
        <is>
          <t xml:space="preserve">Calle Rojas, Evangelin</t>
        </is>
      </c>
      <c r="C12" s="13">
        <v>1</v>
      </c>
      <c r="D12" s="13" t="inlineStr">
        <is>
          <t xml:space="preserve">B</t>
        </is>
      </c>
      <c r="E12" s="13" t="inlineStr">
        <is>
          <t xml:space="preserve">A</t>
        </is>
      </c>
      <c r="F12" s="13" t="inlineStr">
        <is>
          <t xml:space="preserve"/>
        </is>
      </c>
      <c r="G12" s="13" t="inlineStr">
        <is>
          <t xml:space="preserve">A</t>
        </is>
      </c>
      <c r="H12" s="13" t="inlineStr">
        <is>
          <t xml:space="preserve">A</t>
        </is>
      </c>
      <c r="I12" s="14" t="str">
        <f>IF(COUNTA(E12:H12)=0,"",CHOOSE(ROUND((COUNTIF(E12:H12,"C")+2*COUNTIF(E12:H12,"B")+3*COUNTIF(E12:H12,"A")+4*COUNTIF(E12:H12,"AD"))/COUNTA(E12:H12),0),"C","B","A","AD"))</f>
        <v>A</v>
      </c>
      <c r="J12" s="13" t="inlineStr">
        <is>
          <t xml:space="preserve">A</t>
        </is>
      </c>
      <c r="K12" s="13" t="inlineStr">
        <is>
          <t xml:space="preserve"/>
        </is>
      </c>
      <c r="L12" s="13" t="inlineStr">
        <is>
          <t xml:space="preserve">AD</t>
        </is>
      </c>
      <c r="M12" s="13" t="inlineStr">
        <is>
          <t xml:space="preserve">A</t>
        </is>
      </c>
      <c r="N12" s="15" t="str">
        <f>IF(COUNTA(J12:M12)=0,"",CHOOSE(ROUND((COUNTIF(J12:M12,"C")+2*COUNTIF(J12:M12,"B")+3*COUNTIF(J12:M12,"A")+4*COUNTIF(J12:M12,"AD"))/COUNTA(J12:M12),0),"C","B","A","AD"))</f>
        <v>A</v>
      </c>
      <c r="O12" s="13" t="inlineStr">
        <is>
          <t xml:space="preserve">A</t>
        </is>
      </c>
      <c r="P12" s="13" t="inlineStr">
        <is>
          <t xml:space="preserve"/>
        </is>
      </c>
      <c r="Q12" s="13" t="inlineStr">
        <is>
          <t xml:space="preserve">A</t>
        </is>
      </c>
      <c r="R12" s="13" t="inlineStr">
        <is>
          <t xml:space="preserve">A</t>
        </is>
      </c>
      <c r="S12" s="16" t="str">
        <f>IF(COUNTA(O12:R12)=0,"",CHOOSE(ROUND((COUNTIF(O12:R12,"C")+2*COUNTIF(O12:R12,"B")+3*COUNTIF(O12:R12,"A")+4*COUNTIF(O12:R12,"AD"))/COUNTA(O12:R12),0),"C","B","A","AD"))</f>
        <v>A</v>
      </c>
      <c r="T12" s="17" t="str">
        <f>IF((2*COUNTA(E12:H12)+COUNTA(J12:M12)+5*COUNTA(O12:R12))=0,"",CHOOSE(ROUND((2*(COUNTIF(E12:H12,"C")+2*COUNTIF(E12:H12,"B")+3*COUNTIF(E12:H12,"A")+4*COUNTIF(E12:H12,"AD"))+(COUNTIF(J12:M12,"C")+2*COUNTIF(J12:M12,"B")+3*COUNTIF(J12:M12,"A")+4*COUNTIF(J12:M12,"AD"))+5*(COUNTIF(O12:R12,"C")+2*COUNTIF(O12:R12,"B")+3*COUNTIF(O12:R12,"A")+4*COUNTIF(O12:R12,"AD")))/(2*COUNTA(E12:H12)+COUNTA(J12:M12)+5*COUNTA(O12:R12)),0),"C","B","A","AD"))</f>
        <v>A</v>
      </c>
      <c r="U12" s="18" t="inlineStr">
        <is>
          <t xml:space="preserve"/>
        </is>
      </c>
    </row>
    <row r="13" ht="34" customHeight="1">
      <c r="A13" s="13">
        <v>5</v>
      </c>
      <c r="B13" s="12" t="inlineStr">
        <is>
          <t xml:space="preserve">Jesús Aguirre, Luz Gavy</t>
        </is>
      </c>
      <c r="C13" s="13">
        <v>1</v>
      </c>
      <c r="D13" s="13" t="inlineStr">
        <is>
          <t xml:space="preserve">B</t>
        </is>
      </c>
      <c r="E13" s="13" t="inlineStr">
        <is>
          <t xml:space="preserve">A</t>
        </is>
      </c>
      <c r="F13" s="13" t="inlineStr">
        <is>
          <t xml:space="preserve"/>
        </is>
      </c>
      <c r="G13" s="13" t="inlineStr">
        <is>
          <t xml:space="preserve">A</t>
        </is>
      </c>
      <c r="H13" s="13" t="inlineStr">
        <is>
          <t xml:space="preserve">A</t>
        </is>
      </c>
      <c r="I13" s="14" t="str">
        <f>IF(COUNTA(E13:H13)=0,"",CHOOSE(ROUND((COUNTIF(E13:H13,"C")+2*COUNTIF(E13:H13,"B")+3*COUNTIF(E13:H13,"A")+4*COUNTIF(E13:H13,"AD"))/COUNTA(E13:H13),0),"C","B","A","AD"))</f>
        <v>A</v>
      </c>
      <c r="J13" s="13" t="inlineStr">
        <is>
          <t xml:space="preserve">A</t>
        </is>
      </c>
      <c r="K13" s="13" t="inlineStr">
        <is>
          <t xml:space="preserve"/>
        </is>
      </c>
      <c r="L13" s="13" t="inlineStr">
        <is>
          <t xml:space="preserve">AD</t>
        </is>
      </c>
      <c r="M13" s="13" t="inlineStr">
        <is>
          <t xml:space="preserve">A</t>
        </is>
      </c>
      <c r="N13" s="15" t="str">
        <f>IF(COUNTA(J13:M13)=0,"",CHOOSE(ROUND((COUNTIF(J13:M13,"C")+2*COUNTIF(J13:M13,"B")+3*COUNTIF(J13:M13,"A")+4*COUNTIF(J13:M13,"AD"))/COUNTA(J13:M13),0),"C","B","A","AD"))</f>
        <v>A</v>
      </c>
      <c r="O13" s="13" t="inlineStr">
        <is>
          <t xml:space="preserve">A</t>
        </is>
      </c>
      <c r="P13" s="13" t="inlineStr">
        <is>
          <t xml:space="preserve"/>
        </is>
      </c>
      <c r="Q13" s="13" t="inlineStr">
        <is>
          <t xml:space="preserve">A</t>
        </is>
      </c>
      <c r="R13" s="13" t="inlineStr">
        <is>
          <t xml:space="preserve">A</t>
        </is>
      </c>
      <c r="S13" s="16" t="str">
        <f>IF(COUNTA(O13:R13)=0,"",CHOOSE(ROUND((COUNTIF(O13:R13,"C")+2*COUNTIF(O13:R13,"B")+3*COUNTIF(O13:R13,"A")+4*COUNTIF(O13:R13,"AD"))/COUNTA(O13:R13),0),"C","B","A","AD"))</f>
        <v>A</v>
      </c>
      <c r="T13" s="17" t="str">
        <f>IF((2*COUNTA(E13:H13)+COUNTA(J13:M13)+5*COUNTA(O13:R13))=0,"",CHOOSE(ROUND((2*(COUNTIF(E13:H13,"C")+2*COUNTIF(E13:H13,"B")+3*COUNTIF(E13:H13,"A")+4*COUNTIF(E13:H13,"AD"))+(COUNTIF(J13:M13,"C")+2*COUNTIF(J13:M13,"B")+3*COUNTIF(J13:M13,"A")+4*COUNTIF(J13:M13,"AD"))+5*(COUNTIF(O13:R13,"C")+2*COUNTIF(O13:R13,"B")+3*COUNTIF(O13:R13,"A")+4*COUNTIF(O13:R13,"AD")))/(2*COUNTA(E13:H13)+COUNTA(J13:M13)+5*COUNTA(O13:R13)),0),"C","B","A","AD"))</f>
        <v>A</v>
      </c>
      <c r="U13" s="18" t="inlineStr">
        <is>
          <t xml:space="preserve"/>
        </is>
      </c>
    </row>
    <row r="14" ht="34" customHeight="1">
      <c r="A14" s="13">
        <v>6</v>
      </c>
      <c r="B14" s="12" t="inlineStr">
        <is>
          <t xml:space="preserve">Santillán Valqui, Jhonatan David</t>
        </is>
      </c>
      <c r="C14" s="13">
        <v>1</v>
      </c>
      <c r="D14" s="13" t="inlineStr">
        <is>
          <t xml:space="preserve">B</t>
        </is>
      </c>
      <c r="E14" s="13" t="inlineStr">
        <is>
          <t xml:space="preserve">A</t>
        </is>
      </c>
      <c r="F14" s="13" t="inlineStr">
        <is>
          <t xml:space="preserve"/>
        </is>
      </c>
      <c r="G14" s="13" t="inlineStr">
        <is>
          <t xml:space="preserve">A</t>
        </is>
      </c>
      <c r="H14" s="13" t="inlineStr">
        <is>
          <t xml:space="preserve">A</t>
        </is>
      </c>
      <c r="I14" s="14" t="str">
        <f>IF(COUNTA(E14:H14)=0,"",CHOOSE(ROUND((COUNTIF(E14:H14,"C")+2*COUNTIF(E14:H14,"B")+3*COUNTIF(E14:H14,"A")+4*COUNTIF(E14:H14,"AD"))/COUNTA(E14:H14),0),"C","B","A","AD"))</f>
        <v>A</v>
      </c>
      <c r="J14" s="13" t="inlineStr">
        <is>
          <t xml:space="preserve">A</t>
        </is>
      </c>
      <c r="K14" s="13" t="inlineStr">
        <is>
          <t xml:space="preserve"/>
        </is>
      </c>
      <c r="L14" s="13" t="inlineStr">
        <is>
          <t xml:space="preserve">AD</t>
        </is>
      </c>
      <c r="M14" s="13" t="inlineStr">
        <is>
          <t xml:space="preserve">A</t>
        </is>
      </c>
      <c r="N14" s="15" t="str">
        <f>IF(COUNTA(J14:M14)=0,"",CHOOSE(ROUND((COUNTIF(J14:M14,"C")+2*COUNTIF(J14:M14,"B")+3*COUNTIF(J14:M14,"A")+4*COUNTIF(J14:M14,"AD"))/COUNTA(J14:M14),0),"C","B","A","AD"))</f>
        <v>A</v>
      </c>
      <c r="O14" s="13" t="inlineStr">
        <is>
          <t xml:space="preserve">A</t>
        </is>
      </c>
      <c r="P14" s="13" t="inlineStr">
        <is>
          <t xml:space="preserve"/>
        </is>
      </c>
      <c r="Q14" s="13" t="inlineStr">
        <is>
          <t xml:space="preserve">A</t>
        </is>
      </c>
      <c r="R14" s="13" t="inlineStr">
        <is>
          <t xml:space="preserve">A</t>
        </is>
      </c>
      <c r="S14" s="16" t="str">
        <f>IF(COUNTA(O14:R14)=0,"",CHOOSE(ROUND((COUNTIF(O14:R14,"C")+2*COUNTIF(O14:R14,"B")+3*COUNTIF(O14:R14,"A")+4*COUNTIF(O14:R14,"AD"))/COUNTA(O14:R14),0),"C","B","A","AD"))</f>
        <v>A</v>
      </c>
      <c r="T14" s="17" t="str">
        <f>IF((2*COUNTA(E14:H14)+COUNTA(J14:M14)+5*COUNTA(O14:R14))=0,"",CHOOSE(ROUND((2*(COUNTIF(E14:H14,"C")+2*COUNTIF(E14:H14,"B")+3*COUNTIF(E14:H14,"A")+4*COUNTIF(E14:H14,"AD"))+(COUNTIF(J14:M14,"C")+2*COUNTIF(J14:M14,"B")+3*COUNTIF(J14:M14,"A")+4*COUNTIF(J14:M14,"AD"))+5*(COUNTIF(O14:R14,"C")+2*COUNTIF(O14:R14,"B")+3*COUNTIF(O14:R14,"A")+4*COUNTIF(O14:R14,"AD")))/(2*COUNTA(E14:H14)+COUNTA(J14:M14)+5*COUNTA(O14:R14)),0),"C","B","A","AD"))</f>
        <v>A</v>
      </c>
      <c r="U14" s="18" t="inlineStr">
        <is>
          <t xml:space="preserve"/>
        </is>
      </c>
    </row>
    <row r="15" ht="34" customHeight="1">
      <c r="A15" s="13">
        <v>7</v>
      </c>
      <c r="B15" s="12" t="inlineStr">
        <is>
          <t xml:space="preserve">Ramírez Tuanama, Diego Alexander</t>
        </is>
      </c>
      <c r="C15" s="13">
        <v>1</v>
      </c>
      <c r="D15" s="13" t="inlineStr">
        <is>
          <t xml:space="preserve">C</t>
        </is>
      </c>
      <c r="E15" s="13" t="inlineStr">
        <is>
          <t xml:space="preserve">A</t>
        </is>
      </c>
      <c r="F15" s="13" t="inlineStr">
        <is>
          <t xml:space="preserve"/>
        </is>
      </c>
      <c r="G15" s="13" t="inlineStr">
        <is>
          <t xml:space="preserve">A</t>
        </is>
      </c>
      <c r="H15" s="13" t="inlineStr">
        <is>
          <t xml:space="preserve">A</t>
        </is>
      </c>
      <c r="I15" s="14" t="str">
        <f>IF(COUNTA(E15:H15)=0,"",CHOOSE(ROUND((COUNTIF(E15:H15,"C")+2*COUNTIF(E15:H15,"B")+3*COUNTIF(E15:H15,"A")+4*COUNTIF(E15:H15,"AD"))/COUNTA(E15:H15),0),"C","B","A","AD"))</f>
        <v>A</v>
      </c>
      <c r="J15" s="13" t="inlineStr">
        <is>
          <t xml:space="preserve">A</t>
        </is>
      </c>
      <c r="K15" s="13" t="inlineStr">
        <is>
          <t xml:space="preserve"/>
        </is>
      </c>
      <c r="L15" s="13" t="inlineStr">
        <is>
          <t xml:space="preserve">AD</t>
        </is>
      </c>
      <c r="M15" s="13" t="inlineStr">
        <is>
          <t xml:space="preserve">A</t>
        </is>
      </c>
      <c r="N15" s="15" t="str">
        <f>IF(COUNTA(J15:M15)=0,"",CHOOSE(ROUND((COUNTIF(J15:M15,"C")+2*COUNTIF(J15:M15,"B")+3*COUNTIF(J15:M15,"A")+4*COUNTIF(J15:M15,"AD"))/COUNTA(J15:M15),0),"C","B","A","AD"))</f>
        <v>A</v>
      </c>
      <c r="O15" s="13" t="inlineStr">
        <is>
          <t xml:space="preserve">A</t>
        </is>
      </c>
      <c r="P15" s="13" t="inlineStr">
        <is>
          <t xml:space="preserve"/>
        </is>
      </c>
      <c r="Q15" s="13" t="inlineStr">
        <is>
          <t xml:space="preserve">A</t>
        </is>
      </c>
      <c r="R15" s="13" t="inlineStr">
        <is>
          <t xml:space="preserve">A</t>
        </is>
      </c>
      <c r="S15" s="16" t="str">
        <f>IF(COUNTA(O15:R15)=0,"",CHOOSE(ROUND((COUNTIF(O15:R15,"C")+2*COUNTIF(O15:R15,"B")+3*COUNTIF(O15:R15,"A")+4*COUNTIF(O15:R15,"AD"))/COUNTA(O15:R15),0),"C","B","A","AD"))</f>
        <v>A</v>
      </c>
      <c r="T15" s="17" t="str">
        <f>IF((2*COUNTA(E15:H15)+COUNTA(J15:M15)+5*COUNTA(O15:R15))=0,"",CHOOSE(ROUND((2*(COUNTIF(E15:H15,"C")+2*COUNTIF(E15:H15,"B")+3*COUNTIF(E15:H15,"A")+4*COUNTIF(E15:H15,"AD"))+(COUNTIF(J15:M15,"C")+2*COUNTIF(J15:M15,"B")+3*COUNTIF(J15:M15,"A")+4*COUNTIF(J15:M15,"AD"))+5*(COUNTIF(O15:R15,"C")+2*COUNTIF(O15:R15,"B")+3*COUNTIF(O15:R15,"A")+4*COUNTIF(O15:R15,"AD")))/(2*COUNTA(E15:H15)+COUNTA(J15:M15)+5*COUNTA(O15:R15)),0),"C","B","A","AD"))</f>
        <v>A</v>
      </c>
      <c r="U15" s="18" t="inlineStr">
        <is>
          <t xml:space="preserve"/>
        </is>
      </c>
    </row>
    <row r="16" ht="34" customHeight="1">
      <c r="A16" s="13">
        <v>8</v>
      </c>
      <c r="B16" s="12" t="inlineStr">
        <is>
          <t xml:space="preserve">Salas Izquierdo, Arthur Leonel</t>
        </is>
      </c>
      <c r="C16" s="13">
        <v>1</v>
      </c>
      <c r="D16" s="13" t="inlineStr">
        <is>
          <t xml:space="preserve">C</t>
        </is>
      </c>
      <c r="E16" s="13" t="inlineStr">
        <is>
          <t xml:space="preserve">A</t>
        </is>
      </c>
      <c r="F16" s="13" t="inlineStr">
        <is>
          <t xml:space="preserve"/>
        </is>
      </c>
      <c r="G16" s="13" t="inlineStr">
        <is>
          <t xml:space="preserve">A</t>
        </is>
      </c>
      <c r="H16" s="13" t="inlineStr">
        <is>
          <t xml:space="preserve">A</t>
        </is>
      </c>
      <c r="I16" s="14" t="str">
        <f>IF(COUNTA(E16:H16)=0,"",CHOOSE(ROUND((COUNTIF(E16:H16,"C")+2*COUNTIF(E16:H16,"B")+3*COUNTIF(E16:H16,"A")+4*COUNTIF(E16:H16,"AD"))/COUNTA(E16:H16),0),"C","B","A","AD"))</f>
        <v>A</v>
      </c>
      <c r="J16" s="13" t="inlineStr">
        <is>
          <t xml:space="preserve">A</t>
        </is>
      </c>
      <c r="K16" s="13" t="inlineStr">
        <is>
          <t xml:space="preserve"/>
        </is>
      </c>
      <c r="L16" s="13" t="inlineStr">
        <is>
          <t xml:space="preserve">AD</t>
        </is>
      </c>
      <c r="M16" s="13" t="inlineStr">
        <is>
          <t xml:space="preserve">A</t>
        </is>
      </c>
      <c r="N16" s="15" t="str">
        <f>IF(COUNTA(J16:M16)=0,"",CHOOSE(ROUND((COUNTIF(J16:M16,"C")+2*COUNTIF(J16:M16,"B")+3*COUNTIF(J16:M16,"A")+4*COUNTIF(J16:M16,"AD"))/COUNTA(J16:M16),0),"C","B","A","AD"))</f>
        <v>A</v>
      </c>
      <c r="O16" s="13" t="inlineStr">
        <is>
          <t xml:space="preserve">A</t>
        </is>
      </c>
      <c r="P16" s="13" t="inlineStr">
        <is>
          <t xml:space="preserve"/>
        </is>
      </c>
      <c r="Q16" s="13" t="inlineStr">
        <is>
          <t xml:space="preserve">A</t>
        </is>
      </c>
      <c r="R16" s="13" t="inlineStr">
        <is>
          <t xml:space="preserve">A</t>
        </is>
      </c>
      <c r="S16" s="16" t="str">
        <f>IF(COUNTA(O16:R16)=0,"",CHOOSE(ROUND((COUNTIF(O16:R16,"C")+2*COUNTIF(O16:R16,"B")+3*COUNTIF(O16:R16,"A")+4*COUNTIF(O16:R16,"AD"))/COUNTA(O16:R16),0),"C","B","A","AD"))</f>
        <v>A</v>
      </c>
      <c r="T16" s="17" t="str">
        <f>IF((2*COUNTA(E16:H16)+COUNTA(J16:M16)+5*COUNTA(O16:R16))=0,"",CHOOSE(ROUND((2*(COUNTIF(E16:H16,"C")+2*COUNTIF(E16:H16,"B")+3*COUNTIF(E16:H16,"A")+4*COUNTIF(E16:H16,"AD"))+(COUNTIF(J16:M16,"C")+2*COUNTIF(J16:M16,"B")+3*COUNTIF(J16:M16,"A")+4*COUNTIF(J16:M16,"AD"))+5*(COUNTIF(O16:R16,"C")+2*COUNTIF(O16:R16,"B")+3*COUNTIF(O16:R16,"A")+4*COUNTIF(O16:R16,"AD")))/(2*COUNTA(E16:H16)+COUNTA(J16:M16)+5*COUNTA(O16:R16)),0),"C","B","A","AD"))</f>
        <v>A</v>
      </c>
      <c r="U16" s="18" t="inlineStr">
        <is>
          <t xml:space="preserve"/>
        </is>
      </c>
    </row>
    <row r="17" ht="34" customHeight="1">
      <c r="A17" s="13">
        <v>9</v>
      </c>
      <c r="B17" s="12" t="inlineStr">
        <is>
          <t xml:space="preserve">Soto Pérez, Milagritos Del Pilar</t>
        </is>
      </c>
      <c r="C17" s="13">
        <v>1</v>
      </c>
      <c r="D17" s="13" t="inlineStr">
        <is>
          <t xml:space="preserve">C</t>
        </is>
      </c>
      <c r="E17" s="13" t="inlineStr">
        <is>
          <t xml:space="preserve">A</t>
        </is>
      </c>
      <c r="F17" s="13" t="inlineStr">
        <is>
          <t xml:space="preserve"/>
        </is>
      </c>
      <c r="G17" s="13" t="inlineStr">
        <is>
          <t xml:space="preserve">A</t>
        </is>
      </c>
      <c r="H17" s="13" t="inlineStr">
        <is>
          <t xml:space="preserve">A</t>
        </is>
      </c>
      <c r="I17" s="14" t="str">
        <f>IF(COUNTA(E17:H17)=0,"",CHOOSE(ROUND((COUNTIF(E17:H17,"C")+2*COUNTIF(E17:H17,"B")+3*COUNTIF(E17:H17,"A")+4*COUNTIF(E17:H17,"AD"))/COUNTA(E17:H17),0),"C","B","A","AD"))</f>
        <v>A</v>
      </c>
      <c r="J17" s="13" t="inlineStr">
        <is>
          <t xml:space="preserve">A</t>
        </is>
      </c>
      <c r="K17" s="13" t="inlineStr">
        <is>
          <t xml:space="preserve"/>
        </is>
      </c>
      <c r="L17" s="13" t="inlineStr">
        <is>
          <t xml:space="preserve">AD</t>
        </is>
      </c>
      <c r="M17" s="13" t="inlineStr">
        <is>
          <t xml:space="preserve">A</t>
        </is>
      </c>
      <c r="N17" s="15" t="str">
        <f>IF(COUNTA(J17:M17)=0,"",CHOOSE(ROUND((COUNTIF(J17:M17,"C")+2*COUNTIF(J17:M17,"B")+3*COUNTIF(J17:M17,"A")+4*COUNTIF(J17:M17,"AD"))/COUNTA(J17:M17),0),"C","B","A","AD"))</f>
        <v>A</v>
      </c>
      <c r="O17" s="13" t="inlineStr">
        <is>
          <t xml:space="preserve">A</t>
        </is>
      </c>
      <c r="P17" s="13" t="inlineStr">
        <is>
          <t xml:space="preserve"/>
        </is>
      </c>
      <c r="Q17" s="13" t="inlineStr">
        <is>
          <t xml:space="preserve">A</t>
        </is>
      </c>
      <c r="R17" s="13" t="inlineStr">
        <is>
          <t xml:space="preserve">A</t>
        </is>
      </c>
      <c r="S17" s="16" t="str">
        <f>IF(COUNTA(O17:R17)=0,"",CHOOSE(ROUND((COUNTIF(O17:R17,"C")+2*COUNTIF(O17:R17,"B")+3*COUNTIF(O17:R17,"A")+4*COUNTIF(O17:R17,"AD"))/COUNTA(O17:R17),0),"C","B","A","AD"))</f>
        <v>A</v>
      </c>
      <c r="T17" s="17" t="str">
        <f>IF((2*COUNTA(E17:H17)+COUNTA(J17:M17)+5*COUNTA(O17:R17))=0,"",CHOOSE(ROUND((2*(COUNTIF(E17:H17,"C")+2*COUNTIF(E17:H17,"B")+3*COUNTIF(E17:H17,"A")+4*COUNTIF(E17:H17,"AD"))+(COUNTIF(J17:M17,"C")+2*COUNTIF(J17:M17,"B")+3*COUNTIF(J17:M17,"A")+4*COUNTIF(J17:M17,"AD"))+5*(COUNTIF(O17:R17,"C")+2*COUNTIF(O17:R17,"B")+3*COUNTIF(O17:R17,"A")+4*COUNTIF(O17:R17,"AD")))/(2*COUNTA(E17:H17)+COUNTA(J17:M17)+5*COUNTA(O17:R17)),0),"C","B","A","AD"))</f>
        <v>A</v>
      </c>
      <c r="U17" s="18" t="inlineStr">
        <is>
          <t xml:space="preserve"/>
        </is>
      </c>
    </row>
    <row r="18" ht="34" customHeight="1">
      <c r="A18" s="13">
        <v>10</v>
      </c>
      <c r="B18" s="12" t="inlineStr">
        <is>
          <t xml:space="preserve">Yuyarima Inuma, Alinson Husiel</t>
        </is>
      </c>
      <c r="C18" s="13">
        <v>1</v>
      </c>
      <c r="D18" s="13" t="inlineStr">
        <is>
          <t xml:space="preserve">C</t>
        </is>
      </c>
      <c r="E18" s="13" t="inlineStr">
        <is>
          <t xml:space="preserve">A</t>
        </is>
      </c>
      <c r="F18" s="13" t="inlineStr">
        <is>
          <t xml:space="preserve"/>
        </is>
      </c>
      <c r="G18" s="13" t="inlineStr">
        <is>
          <t xml:space="preserve">A</t>
        </is>
      </c>
      <c r="H18" s="13" t="inlineStr">
        <is>
          <t xml:space="preserve">A</t>
        </is>
      </c>
      <c r="I18" s="14" t="str">
        <f>IF(COUNTA(E18:H18)=0,"",CHOOSE(ROUND((COUNTIF(E18:H18,"C")+2*COUNTIF(E18:H18,"B")+3*COUNTIF(E18:H18,"A")+4*COUNTIF(E18:H18,"AD"))/COUNTA(E18:H18),0),"C","B","A","AD"))</f>
        <v>A</v>
      </c>
      <c r="J18" s="13" t="inlineStr">
        <is>
          <t xml:space="preserve">A</t>
        </is>
      </c>
      <c r="K18" s="13" t="inlineStr">
        <is>
          <t xml:space="preserve"/>
        </is>
      </c>
      <c r="L18" s="13" t="inlineStr">
        <is>
          <t xml:space="preserve">AD</t>
        </is>
      </c>
      <c r="M18" s="13" t="inlineStr">
        <is>
          <t xml:space="preserve">A</t>
        </is>
      </c>
      <c r="N18" s="15" t="str">
        <f>IF(COUNTA(J18:M18)=0,"",CHOOSE(ROUND((COUNTIF(J18:M18,"C")+2*COUNTIF(J18:M18,"B")+3*COUNTIF(J18:M18,"A")+4*COUNTIF(J18:M18,"AD"))/COUNTA(J18:M18),0),"C","B","A","AD"))</f>
        <v>A</v>
      </c>
      <c r="O18" s="13" t="inlineStr">
        <is>
          <t xml:space="preserve">A</t>
        </is>
      </c>
      <c r="P18" s="13" t="inlineStr">
        <is>
          <t xml:space="preserve"/>
        </is>
      </c>
      <c r="Q18" s="13" t="inlineStr">
        <is>
          <t xml:space="preserve">A</t>
        </is>
      </c>
      <c r="R18" s="13" t="inlineStr">
        <is>
          <t xml:space="preserve">A</t>
        </is>
      </c>
      <c r="S18" s="16" t="str">
        <f>IF(COUNTA(O18:R18)=0,"",CHOOSE(ROUND((COUNTIF(O18:R18,"C")+2*COUNTIF(O18:R18,"B")+3*COUNTIF(O18:R18,"A")+4*COUNTIF(O18:R18,"AD"))/COUNTA(O18:R18),0),"C","B","A","AD"))</f>
        <v>A</v>
      </c>
      <c r="T18" s="17" t="str">
        <f>IF((2*COUNTA(E18:H18)+COUNTA(J18:M18)+5*COUNTA(O18:R18))=0,"",CHOOSE(ROUND((2*(COUNTIF(E18:H18,"C")+2*COUNTIF(E18:H18,"B")+3*COUNTIF(E18:H18,"A")+4*COUNTIF(E18:H18,"AD"))+(COUNTIF(J18:M18,"C")+2*COUNTIF(J18:M18,"B")+3*COUNTIF(J18:M18,"A")+4*COUNTIF(J18:M18,"AD"))+5*(COUNTIF(O18:R18,"C")+2*COUNTIF(O18:R18,"B")+3*COUNTIF(O18:R18,"A")+4*COUNTIF(O18:R18,"AD")))/(2*COUNTA(E18:H18)+COUNTA(J18:M18)+5*COUNTA(O18:R18)),0),"C","B","A","AD"))</f>
        <v>A</v>
      </c>
      <c r="U18" s="18" t="inlineStr">
        <is>
          <t xml:space="preserve"/>
        </is>
      </c>
    </row>
    <row r="19" ht="34" customHeight="1">
      <c r="A19" s="13">
        <v>11</v>
      </c>
      <c r="B19" s="12" t="inlineStr">
        <is>
          <t xml:space="preserve">Fatama Salas, Alex Roberth</t>
        </is>
      </c>
      <c r="C19" s="13">
        <v>1</v>
      </c>
      <c r="D19" s="13" t="inlineStr">
        <is>
          <t xml:space="preserve">D</t>
        </is>
      </c>
      <c r="E19" s="13" t="inlineStr">
        <is>
          <t xml:space="preserve">A</t>
        </is>
      </c>
      <c r="F19" s="13" t="inlineStr">
        <is>
          <t xml:space="preserve"/>
        </is>
      </c>
      <c r="G19" s="13" t="inlineStr">
        <is>
          <t xml:space="preserve">A</t>
        </is>
      </c>
      <c r="H19" s="13" t="inlineStr">
        <is>
          <t xml:space="preserve">A</t>
        </is>
      </c>
      <c r="I19" s="14" t="str">
        <f>IF(COUNTA(E19:H19)=0,"",CHOOSE(ROUND((COUNTIF(E19:H19,"C")+2*COUNTIF(E19:H19,"B")+3*COUNTIF(E19:H19,"A")+4*COUNTIF(E19:H19,"AD"))/COUNTA(E19:H19),0),"C","B","A","AD"))</f>
        <v>A</v>
      </c>
      <c r="J19" s="13" t="inlineStr">
        <is>
          <t xml:space="preserve">A</t>
        </is>
      </c>
      <c r="K19" s="13" t="inlineStr">
        <is>
          <t xml:space="preserve"/>
        </is>
      </c>
      <c r="L19" s="13" t="inlineStr">
        <is>
          <t xml:space="preserve">AD</t>
        </is>
      </c>
      <c r="M19" s="13" t="inlineStr">
        <is>
          <t xml:space="preserve">A</t>
        </is>
      </c>
      <c r="N19" s="15" t="str">
        <f>IF(COUNTA(J19:M19)=0,"",CHOOSE(ROUND((COUNTIF(J19:M19,"C")+2*COUNTIF(J19:M19,"B")+3*COUNTIF(J19:M19,"A")+4*COUNTIF(J19:M19,"AD"))/COUNTA(J19:M19),0),"C","B","A","AD"))</f>
        <v>A</v>
      </c>
      <c r="O19" s="13" t="inlineStr">
        <is>
          <t xml:space="preserve">A</t>
        </is>
      </c>
      <c r="P19" s="13" t="inlineStr">
        <is>
          <t xml:space="preserve"/>
        </is>
      </c>
      <c r="Q19" s="13" t="inlineStr">
        <is>
          <t xml:space="preserve">A</t>
        </is>
      </c>
      <c r="R19" s="13" t="inlineStr">
        <is>
          <t xml:space="preserve">A</t>
        </is>
      </c>
      <c r="S19" s="16" t="str">
        <f>IF(COUNTA(O19:R19)=0,"",CHOOSE(ROUND((COUNTIF(O19:R19,"C")+2*COUNTIF(O19:R19,"B")+3*COUNTIF(O19:R19,"A")+4*COUNTIF(O19:R19,"AD"))/COUNTA(O19:R19),0),"C","B","A","AD"))</f>
        <v>A</v>
      </c>
      <c r="T19" s="17" t="str">
        <f>IF((2*COUNTA(E19:H19)+COUNTA(J19:M19)+5*COUNTA(O19:R19))=0,"",CHOOSE(ROUND((2*(COUNTIF(E19:H19,"C")+2*COUNTIF(E19:H19,"B")+3*COUNTIF(E19:H19,"A")+4*COUNTIF(E19:H19,"AD"))+(COUNTIF(J19:M19,"C")+2*COUNTIF(J19:M19,"B")+3*COUNTIF(J19:M19,"A")+4*COUNTIF(J19:M19,"AD"))+5*(COUNTIF(O19:R19,"C")+2*COUNTIF(O19:R19,"B")+3*COUNTIF(O19:R19,"A")+4*COUNTIF(O19:R19,"AD")))/(2*COUNTA(E19:H19)+COUNTA(J19:M19)+5*COUNTA(O19:R19)),0),"C","B","A","AD"))</f>
        <v>A</v>
      </c>
      <c r="U19" s="18" t="inlineStr">
        <is>
          <t xml:space="preserve"/>
        </is>
      </c>
    </row>
    <row r="20" ht="34" customHeight="1">
      <c r="A20" s="13">
        <v>12</v>
      </c>
      <c r="B20" s="12" t="inlineStr">
        <is>
          <t xml:space="preserve">Infante Rivera, María Fernanda</t>
        </is>
      </c>
      <c r="C20" s="13">
        <v>1</v>
      </c>
      <c r="D20" s="13" t="inlineStr">
        <is>
          <t xml:space="preserve">D</t>
        </is>
      </c>
      <c r="E20" s="13" t="inlineStr">
        <is>
          <t xml:space="preserve">A</t>
        </is>
      </c>
      <c r="F20" s="13" t="inlineStr">
        <is>
          <t xml:space="preserve"/>
        </is>
      </c>
      <c r="G20" s="13" t="inlineStr">
        <is>
          <t xml:space="preserve">A</t>
        </is>
      </c>
      <c r="H20" s="13" t="inlineStr">
        <is>
          <t xml:space="preserve">A</t>
        </is>
      </c>
      <c r="I20" s="14" t="str">
        <f>IF(COUNTA(E20:H20)=0,"",CHOOSE(ROUND((COUNTIF(E20:H20,"C")+2*COUNTIF(E20:H20,"B")+3*COUNTIF(E20:H20,"A")+4*COUNTIF(E20:H20,"AD"))/COUNTA(E20:H20),0),"C","B","A","AD"))</f>
        <v>A</v>
      </c>
      <c r="J20" s="13" t="inlineStr">
        <is>
          <t xml:space="preserve">A</t>
        </is>
      </c>
      <c r="K20" s="13" t="inlineStr">
        <is>
          <t xml:space="preserve"/>
        </is>
      </c>
      <c r="L20" s="13" t="inlineStr">
        <is>
          <t xml:space="preserve">AD</t>
        </is>
      </c>
      <c r="M20" s="13" t="inlineStr">
        <is>
          <t xml:space="preserve">A</t>
        </is>
      </c>
      <c r="N20" s="15" t="str">
        <f>IF(COUNTA(J20:M20)=0,"",CHOOSE(ROUND((COUNTIF(J20:M20,"C")+2*COUNTIF(J20:M20,"B")+3*COUNTIF(J20:M20,"A")+4*COUNTIF(J20:M20,"AD"))/COUNTA(J20:M20),0),"C","B","A","AD"))</f>
        <v>A</v>
      </c>
      <c r="O20" s="13" t="inlineStr">
        <is>
          <t xml:space="preserve">A</t>
        </is>
      </c>
      <c r="P20" s="13" t="inlineStr">
        <is>
          <t xml:space="preserve"/>
        </is>
      </c>
      <c r="Q20" s="13" t="inlineStr">
        <is>
          <t xml:space="preserve">A</t>
        </is>
      </c>
      <c r="R20" s="13" t="inlineStr">
        <is>
          <t xml:space="preserve">A</t>
        </is>
      </c>
      <c r="S20" s="16" t="str">
        <f>IF(COUNTA(O20:R20)=0,"",CHOOSE(ROUND((COUNTIF(O20:R20,"C")+2*COUNTIF(O20:R20,"B")+3*COUNTIF(O20:R20,"A")+4*COUNTIF(O20:R20,"AD"))/COUNTA(O20:R20),0),"C","B","A","AD"))</f>
        <v>A</v>
      </c>
      <c r="T20" s="17" t="str">
        <f>IF((2*COUNTA(E20:H20)+COUNTA(J20:M20)+5*COUNTA(O20:R20))=0,"",CHOOSE(ROUND((2*(COUNTIF(E20:H20,"C")+2*COUNTIF(E20:H20,"B")+3*COUNTIF(E20:H20,"A")+4*COUNTIF(E20:H20,"AD"))+(COUNTIF(J20:M20,"C")+2*COUNTIF(J20:M20,"B")+3*COUNTIF(J20:M20,"A")+4*COUNTIF(J20:M20,"AD"))+5*(COUNTIF(O20:R20,"C")+2*COUNTIF(O20:R20,"B")+3*COUNTIF(O20:R20,"A")+4*COUNTIF(O20:R20,"AD")))/(2*COUNTA(E20:H20)+COUNTA(J20:M20)+5*COUNTA(O20:R20)),0),"C","B","A","AD"))</f>
        <v>A</v>
      </c>
      <c r="U20" s="18" t="inlineStr">
        <is>
          <t xml:space="preserve"/>
        </is>
      </c>
    </row>
    <row r="21" ht="34" customHeight="1">
      <c r="A21" s="13">
        <v>13</v>
      </c>
      <c r="B21" s="12" t="inlineStr">
        <is>
          <t xml:space="preserve">Pelaez Tuanama, Kalid</t>
        </is>
      </c>
      <c r="C21" s="13">
        <v>1</v>
      </c>
      <c r="D21" s="13" t="inlineStr">
        <is>
          <t xml:space="preserve">D</t>
        </is>
      </c>
      <c r="E21" s="13" t="inlineStr">
        <is>
          <t xml:space="preserve">A</t>
        </is>
      </c>
      <c r="F21" s="13" t="inlineStr">
        <is>
          <t xml:space="preserve"/>
        </is>
      </c>
      <c r="G21" s="13" t="inlineStr">
        <is>
          <t xml:space="preserve">A</t>
        </is>
      </c>
      <c r="H21" s="13" t="inlineStr">
        <is>
          <t xml:space="preserve">A</t>
        </is>
      </c>
      <c r="I21" s="14" t="str">
        <f>IF(COUNTA(E21:H21)=0,"",CHOOSE(ROUND((COUNTIF(E21:H21,"C")+2*COUNTIF(E21:H21,"B")+3*COUNTIF(E21:H21,"A")+4*COUNTIF(E21:H21,"AD"))/COUNTA(E21:H21),0),"C","B","A","AD"))</f>
        <v>A</v>
      </c>
      <c r="J21" s="13" t="inlineStr">
        <is>
          <t xml:space="preserve">A</t>
        </is>
      </c>
      <c r="K21" s="13" t="inlineStr">
        <is>
          <t xml:space="preserve"/>
        </is>
      </c>
      <c r="L21" s="13" t="inlineStr">
        <is>
          <t xml:space="preserve">AD</t>
        </is>
      </c>
      <c r="M21" s="13" t="inlineStr">
        <is>
          <t xml:space="preserve">A</t>
        </is>
      </c>
      <c r="N21" s="15" t="str">
        <f>IF(COUNTA(J21:M21)=0,"",CHOOSE(ROUND((COUNTIF(J21:M21,"C")+2*COUNTIF(J21:M21,"B")+3*COUNTIF(J21:M21,"A")+4*COUNTIF(J21:M21,"AD"))/COUNTA(J21:M21),0),"C","B","A","AD"))</f>
        <v>A</v>
      </c>
      <c r="O21" s="13" t="inlineStr">
        <is>
          <t xml:space="preserve">A</t>
        </is>
      </c>
      <c r="P21" s="13" t="inlineStr">
        <is>
          <t xml:space="preserve"/>
        </is>
      </c>
      <c r="Q21" s="13" t="inlineStr">
        <is>
          <t xml:space="preserve">A</t>
        </is>
      </c>
      <c r="R21" s="13" t="inlineStr">
        <is>
          <t xml:space="preserve">A</t>
        </is>
      </c>
      <c r="S21" s="16" t="str">
        <f>IF(COUNTA(O21:R21)=0,"",CHOOSE(ROUND((COUNTIF(O21:R21,"C")+2*COUNTIF(O21:R21,"B")+3*COUNTIF(O21:R21,"A")+4*COUNTIF(O21:R21,"AD"))/COUNTA(O21:R21),0),"C","B","A","AD"))</f>
        <v>A</v>
      </c>
      <c r="T21" s="17" t="str">
        <f>IF((2*COUNTA(E21:H21)+COUNTA(J21:M21)+5*COUNTA(O21:R21))=0,"",CHOOSE(ROUND((2*(COUNTIF(E21:H21,"C")+2*COUNTIF(E21:H21,"B")+3*COUNTIF(E21:H21,"A")+4*COUNTIF(E21:H21,"AD"))+(COUNTIF(J21:M21,"C")+2*COUNTIF(J21:M21,"B")+3*COUNTIF(J21:M21,"A")+4*COUNTIF(J21:M21,"AD"))+5*(COUNTIF(O21:R21,"C")+2*COUNTIF(O21:R21,"B")+3*COUNTIF(O21:R21,"A")+4*COUNTIF(O21:R21,"AD")))/(2*COUNTA(E21:H21)+COUNTA(J21:M21)+5*COUNTA(O21:R21)),0),"C","B","A","AD"))</f>
        <v>A</v>
      </c>
      <c r="U21" s="18" t="inlineStr">
        <is>
          <t xml:space="preserve"/>
        </is>
      </c>
    </row>
    <row r="22" ht="34" customHeight="1">
      <c r="A22" s="13">
        <v>14</v>
      </c>
      <c r="B22" s="12" t="inlineStr">
        <is>
          <t xml:space="preserve">Ríos Panduro, Carlos Valentino</t>
        </is>
      </c>
      <c r="C22" s="13">
        <v>1</v>
      </c>
      <c r="D22" s="13" t="inlineStr">
        <is>
          <t xml:space="preserve">D</t>
        </is>
      </c>
      <c r="E22" s="13" t="inlineStr">
        <is>
          <t xml:space="preserve">A</t>
        </is>
      </c>
      <c r="F22" s="13" t="inlineStr">
        <is>
          <t xml:space="preserve"/>
        </is>
      </c>
      <c r="G22" s="13" t="inlineStr">
        <is>
          <t xml:space="preserve">A</t>
        </is>
      </c>
      <c r="H22" s="13" t="inlineStr">
        <is>
          <t xml:space="preserve">A</t>
        </is>
      </c>
      <c r="I22" s="14" t="str">
        <f>IF(COUNTA(E22:H22)=0,"",CHOOSE(ROUND((COUNTIF(E22:H22,"C")+2*COUNTIF(E22:H22,"B")+3*COUNTIF(E22:H22,"A")+4*COUNTIF(E22:H22,"AD"))/COUNTA(E22:H22),0),"C","B","A","AD"))</f>
        <v>A</v>
      </c>
      <c r="J22" s="13" t="inlineStr">
        <is>
          <t xml:space="preserve">A</t>
        </is>
      </c>
      <c r="K22" s="13" t="inlineStr">
        <is>
          <t xml:space="preserve"/>
        </is>
      </c>
      <c r="L22" s="13" t="inlineStr">
        <is>
          <t xml:space="preserve">AD</t>
        </is>
      </c>
      <c r="M22" s="13" t="inlineStr">
        <is>
          <t xml:space="preserve">A</t>
        </is>
      </c>
      <c r="N22" s="15" t="str">
        <f>IF(COUNTA(J22:M22)=0,"",CHOOSE(ROUND((COUNTIF(J22:M22,"C")+2*COUNTIF(J22:M22,"B")+3*COUNTIF(J22:M22,"A")+4*COUNTIF(J22:M22,"AD"))/COUNTA(J22:M22),0),"C","B","A","AD"))</f>
        <v>A</v>
      </c>
      <c r="O22" s="13" t="inlineStr">
        <is>
          <t xml:space="preserve">A</t>
        </is>
      </c>
      <c r="P22" s="13" t="inlineStr">
        <is>
          <t xml:space="preserve"/>
        </is>
      </c>
      <c r="Q22" s="13" t="inlineStr">
        <is>
          <t xml:space="preserve">A</t>
        </is>
      </c>
      <c r="R22" s="13" t="inlineStr">
        <is>
          <t xml:space="preserve">A</t>
        </is>
      </c>
      <c r="S22" s="16" t="str">
        <f>IF(COUNTA(O22:R22)=0,"",CHOOSE(ROUND((COUNTIF(O22:R22,"C")+2*COUNTIF(O22:R22,"B")+3*COUNTIF(O22:R22,"A")+4*COUNTIF(O22:R22,"AD"))/COUNTA(O22:R22),0),"C","B","A","AD"))</f>
        <v>A</v>
      </c>
      <c r="T22" s="17" t="str">
        <f>IF((2*COUNTA(E22:H22)+COUNTA(J22:M22)+5*COUNTA(O22:R22))=0,"",CHOOSE(ROUND((2*(COUNTIF(E22:H22,"C")+2*COUNTIF(E22:H22,"B")+3*COUNTIF(E22:H22,"A")+4*COUNTIF(E22:H22,"AD"))+(COUNTIF(J22:M22,"C")+2*COUNTIF(J22:M22,"B")+3*COUNTIF(J22:M22,"A")+4*COUNTIF(J22:M22,"AD"))+5*(COUNTIF(O22:R22,"C")+2*COUNTIF(O22:R22,"B")+3*COUNTIF(O22:R22,"A")+4*COUNTIF(O22:R22,"AD")))/(2*COUNTA(E22:H22)+COUNTA(J22:M22)+5*COUNTA(O22:R22)),0),"C","B","A","AD"))</f>
        <v>A</v>
      </c>
      <c r="U22" s="18" t="inlineStr">
        <is>
          <t xml:space="preserve"/>
        </is>
      </c>
    </row>
    <row r="23" ht="34" customHeight="1">
      <c r="A23" s="13">
        <v>15</v>
      </c>
      <c r="B23" s="12" t="inlineStr">
        <is>
          <t xml:space="preserve">Soto Lapeire, Lisbeth</t>
        </is>
      </c>
      <c r="C23" s="13">
        <v>1</v>
      </c>
      <c r="D23" s="13" t="inlineStr">
        <is>
          <t xml:space="preserve">D</t>
        </is>
      </c>
      <c r="E23" s="13" t="inlineStr">
        <is>
          <t xml:space="preserve">A</t>
        </is>
      </c>
      <c r="F23" s="13" t="inlineStr">
        <is>
          <t xml:space="preserve"/>
        </is>
      </c>
      <c r="G23" s="13" t="inlineStr">
        <is>
          <t xml:space="preserve">A</t>
        </is>
      </c>
      <c r="H23" s="13" t="inlineStr">
        <is>
          <t xml:space="preserve">A</t>
        </is>
      </c>
      <c r="I23" s="14" t="str">
        <f>IF(COUNTA(E23:H23)=0,"",CHOOSE(ROUND((COUNTIF(E23:H23,"C")+2*COUNTIF(E23:H23,"B")+3*COUNTIF(E23:H23,"A")+4*COUNTIF(E23:H23,"AD"))/COUNTA(E23:H23),0),"C","B","A","AD"))</f>
        <v>A</v>
      </c>
      <c r="J23" s="13" t="inlineStr">
        <is>
          <t xml:space="preserve">A</t>
        </is>
      </c>
      <c r="K23" s="13" t="inlineStr">
        <is>
          <t xml:space="preserve"/>
        </is>
      </c>
      <c r="L23" s="13" t="inlineStr">
        <is>
          <t xml:space="preserve">AD</t>
        </is>
      </c>
      <c r="M23" s="13" t="inlineStr">
        <is>
          <t xml:space="preserve">A</t>
        </is>
      </c>
      <c r="N23" s="15" t="str">
        <f>IF(COUNTA(J23:M23)=0,"",CHOOSE(ROUND((COUNTIF(J23:M23,"C")+2*COUNTIF(J23:M23,"B")+3*COUNTIF(J23:M23,"A")+4*COUNTIF(J23:M23,"AD"))/COUNTA(J23:M23),0),"C","B","A","AD"))</f>
        <v>A</v>
      </c>
      <c r="O23" s="13" t="inlineStr">
        <is>
          <t xml:space="preserve">A</t>
        </is>
      </c>
      <c r="P23" s="13" t="inlineStr">
        <is>
          <t xml:space="preserve"/>
        </is>
      </c>
      <c r="Q23" s="13" t="inlineStr">
        <is>
          <t xml:space="preserve">A</t>
        </is>
      </c>
      <c r="R23" s="13" t="inlineStr">
        <is>
          <t xml:space="preserve">A</t>
        </is>
      </c>
      <c r="S23" s="16" t="str">
        <f>IF(COUNTA(O23:R23)=0,"",CHOOSE(ROUND((COUNTIF(O23:R23,"C")+2*COUNTIF(O23:R23,"B")+3*COUNTIF(O23:R23,"A")+4*COUNTIF(O23:R23,"AD"))/COUNTA(O23:R23),0),"C","B","A","AD"))</f>
        <v>A</v>
      </c>
      <c r="T23" s="17" t="str">
        <f>IF((2*COUNTA(E23:H23)+COUNTA(J23:M23)+5*COUNTA(O23:R23))=0,"",CHOOSE(ROUND((2*(COUNTIF(E23:H23,"C")+2*COUNTIF(E23:H23,"B")+3*COUNTIF(E23:H23,"A")+4*COUNTIF(E23:H23,"AD"))+(COUNTIF(J23:M23,"C")+2*COUNTIF(J23:M23,"B")+3*COUNTIF(J23:M23,"A")+4*COUNTIF(J23:M23,"AD"))+5*(COUNTIF(O23:R23,"C")+2*COUNTIF(O23:R23,"B")+3*COUNTIF(O23:R23,"A")+4*COUNTIF(O23:R23,"AD")))/(2*COUNTA(E23:H23)+COUNTA(J23:M23)+5*COUNTA(O23:R23)),0),"C","B","A","AD"))</f>
        <v>A</v>
      </c>
      <c r="U23" s="18" t="inlineStr">
        <is>
          <t xml:space="preserve"/>
        </is>
      </c>
    </row>
    <row r="25" ht="24" customHeight="1">
      <c r="A25" s="19" t="inlineStr">
        <is>
          <t xml:space="preserve">RESUMEN DE NIVELES DE LOGRO</t>
        </is>
      </c>
    </row>
    <row r="26" ht="31" customHeight="1">
      <c r="B26" s="20" t="inlineStr">
        <is>
          <t xml:space="preserve">GESTIÓN DE EMPRENDIMIENTO</t>
        </is>
      </c>
      <c r="C26" s="20" t="inlineStr">
        <is>
          <t xml:space="preserve">ESTUDIANTES</t>
        </is>
      </c>
      <c r="F26" s="20" t="inlineStr">
        <is>
          <t xml:space="preserve">HABILIDADES DIGITALES</t>
        </is>
      </c>
      <c r="G26" s="20" t="inlineStr">
        <is>
          <t xml:space="preserve">ESTUDIANTES</t>
        </is>
      </c>
      <c r="J26" s="20" t="inlineStr">
        <is>
          <t xml:space="preserve">HABILIDADES TÉCNICAS</t>
        </is>
      </c>
      <c r="K26" s="20" t="inlineStr">
        <is>
          <t xml:space="preserve">ESTUDIANTES</t>
        </is>
      </c>
      <c r="N26" s="20" t="inlineStr">
        <is>
          <t xml:space="preserve">CONSOLIDADO</t>
        </is>
      </c>
      <c r="O26" s="20" t="inlineStr">
        <is>
          <t xml:space="preserve">ESTUDIANTES</t>
        </is>
      </c>
    </row>
    <row r="27" ht="21" customHeight="1">
      <c r="B27" s="20" t="inlineStr">
        <is>
          <t xml:space="preserve">AD</t>
        </is>
      </c>
      <c r="C27" s="21">
        <f>COUNTIF(I9:I23,"AD")</f>
        <v>0</v>
      </c>
      <c r="F27" s="20" t="inlineStr">
        <is>
          <t xml:space="preserve">AD</t>
        </is>
      </c>
      <c r="G27" s="21">
        <f>COUNTIF(N9:N23,"AD")</f>
        <v>0</v>
      </c>
      <c r="J27" s="20" t="inlineStr">
        <is>
          <t xml:space="preserve">AD</t>
        </is>
      </c>
      <c r="K27" s="21">
        <f>COUNTIF(S9:S23,"AD")</f>
        <v>0</v>
      </c>
      <c r="N27" s="20" t="inlineStr">
        <is>
          <t xml:space="preserve">AD</t>
        </is>
      </c>
      <c r="O27" s="21">
        <f>COUNTIF(T9:T23,"AD")</f>
        <v>0</v>
      </c>
    </row>
    <row r="28" ht="21" customHeight="1">
      <c r="B28" s="20" t="inlineStr">
        <is>
          <t xml:space="preserve">A</t>
        </is>
      </c>
      <c r="C28" s="21">
        <f>COUNTIF(I9:I23,"A")</f>
        <v>15</v>
      </c>
      <c r="F28" s="20" t="inlineStr">
        <is>
          <t xml:space="preserve">A</t>
        </is>
      </c>
      <c r="G28" s="21">
        <f>COUNTIF(N9:N23,"A")</f>
        <v>14</v>
      </c>
      <c r="J28" s="20" t="inlineStr">
        <is>
          <t xml:space="preserve">A</t>
        </is>
      </c>
      <c r="K28" s="21">
        <f>COUNTIF(S9:S23,"A")</f>
        <v>14</v>
      </c>
      <c r="N28" s="20" t="inlineStr">
        <is>
          <t xml:space="preserve">A</t>
        </is>
      </c>
      <c r="O28" s="21">
        <f>COUNTIF(T9:T23,"A")</f>
        <v>14</v>
      </c>
    </row>
    <row r="29" ht="21" customHeight="1">
      <c r="B29" s="20" t="inlineStr">
        <is>
          <t xml:space="preserve">B</t>
        </is>
      </c>
      <c r="C29" s="21">
        <f>COUNTIF(I9:I23,"B")</f>
        <v>0</v>
      </c>
      <c r="F29" s="20" t="inlineStr">
        <is>
          <t xml:space="preserve">B</t>
        </is>
      </c>
      <c r="G29" s="21">
        <f>COUNTIF(N9:N23,"B")</f>
        <v>1</v>
      </c>
      <c r="J29" s="20" t="inlineStr">
        <is>
          <t xml:space="preserve">B</t>
        </is>
      </c>
      <c r="K29" s="21">
        <f>COUNTIF(S9:S23,"B")</f>
        <v>1</v>
      </c>
      <c r="N29" s="20" t="inlineStr">
        <is>
          <t xml:space="preserve">B</t>
        </is>
      </c>
      <c r="O29" s="21">
        <f>COUNTIF(T9:T23,"B")</f>
        <v>1</v>
      </c>
    </row>
    <row r="30" ht="21" customHeight="1">
      <c r="B30" s="20" t="inlineStr">
        <is>
          <t xml:space="preserve">C</t>
        </is>
      </c>
      <c r="C30" s="21">
        <f>COUNTIF(I9:I23,"C")</f>
        <v>0</v>
      </c>
      <c r="F30" s="20" t="inlineStr">
        <is>
          <t xml:space="preserve">C</t>
        </is>
      </c>
      <c r="G30" s="21">
        <f>COUNTIF(N9:N23,"C")</f>
        <v>0</v>
      </c>
      <c r="J30" s="20" t="inlineStr">
        <is>
          <t xml:space="preserve">C</t>
        </is>
      </c>
      <c r="K30" s="21">
        <f>COUNTIF(S9:S23,"C")</f>
        <v>0</v>
      </c>
      <c r="N30" s="20" t="inlineStr">
        <is>
          <t xml:space="preserve">C</t>
        </is>
      </c>
      <c r="O30" s="21">
        <f>COUNTIF(T9:T23,"C")</f>
        <v>0</v>
      </c>
    </row>
  </sheetData>
  <autoFilter ref="A8:U23"/>
  <mergeCells count="14">
    <mergeCell ref="A1:U1"/>
    <mergeCell ref="C2:S2"/>
    <mergeCell ref="C3:P3"/>
    <mergeCell ref="Q3:U3"/>
    <mergeCell ref="A4:P4"/>
    <mergeCell ref="Q4:U4"/>
    <mergeCell ref="A5:P5"/>
    <mergeCell ref="Q5:U5"/>
    <mergeCell ref="A6:U6"/>
    <mergeCell ref="A7:D7"/>
    <mergeCell ref="E7:I7"/>
    <mergeCell ref="J7:N7"/>
    <mergeCell ref="O7:S7"/>
    <mergeCell ref="A25:O25"/>
  </mergeCells>
  <conditionalFormatting sqref="E9:H23 J9:M23 O9:R23 I9:I23 N9:N23 S9:T23">
    <cfRule type="cellIs" dxfId="0" priority="1" operator="equal">
      <formula>"AD"</formula>
    </cfRule>
    <cfRule type="cellIs" dxfId="1" priority="2" operator="equal">
      <formula>"A"</formula>
    </cfRule>
    <cfRule type="cellIs" dxfId="2" priority="3" operator="equal">
      <formula>"B"</formula>
    </cfRule>
    <cfRule type="cellIs" dxfId="3" priority="4" operator="equal">
      <formula>"C"</formula>
    </cfRule>
  </conditionalFormatting>
  <dataValidations count="1">
    <dataValidation type="list" allowBlank="1" showErrorMessage="1" errorTitle="Nivel no válido" error="Selecciona AD, A, B o C." sqref="E9:H23 J9:M23 O9:R23">
      <formula1>"AD,A,B,C"</formula1>
    </dataValidation>
  </dataValidations>
  <pageMargins left="0.18" right="0.18" top="0.25" bottom="0.25" header="0.1" footer="0.1"/>
  <pageSetup paperSize="9" orientation="landscape" fitToWidth="1" fitToHeight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COMPETEC SFT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COMPETEC SFT</dc:creator>
  <cp:lastModifiedBy>COMPETEC SFT</cp:lastModifiedBy>
  <dc:title>Registro Auxiliar 2 de evaluación</dc:title>
  <dcterms:created xsi:type="dcterms:W3CDTF">2026-08-09T20:43:51Z</dcterms:created>
  <dcterms:modified xsi:type="dcterms:W3CDTF">2026-08-09T20:43:51Z</dcterms:modified>
</cp:coreProperties>
</file>