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_00_doc_director_2026\0003 - 2026\_Cuadro de horas 2026\Cuadro de horas 2026 Ok\CDH 2026\"/>
    </mc:Choice>
  </mc:AlternateContent>
  <xr:revisionPtr revIDLastSave="0" documentId="13_ncr:1_{E8118EA9-164E-476D-87CF-9E63B10CDB3C}" xr6:coauthVersionLast="47" xr6:coauthVersionMax="47" xr10:uidLastSave="{00000000-0000-0000-0000-000000000000}"/>
  <bookViews>
    <workbookView xWindow="-108" yWindow="-108" windowWidth="23256" windowHeight="12456" activeTab="7" xr2:uid="{00000000-000D-0000-FFFF-FFFF00000000}"/>
  </bookViews>
  <sheets>
    <sheet name="Anexo 01" sheetId="6" r:id="rId1"/>
    <sheet name="ANEXO 2" sheetId="20" r:id="rId2"/>
    <sheet name="nexus xa insertar" sheetId="28" state="hidden" r:id="rId3"/>
    <sheet name="ANEXO 3-8." sheetId="27" r:id="rId4"/>
    <sheet name="Plan de Estudio " sheetId="32" r:id="rId5"/>
    <sheet name="Anexo 4" sheetId="29" r:id="rId6"/>
    <sheet name="Anexo 5" sheetId="31" r:id="rId7"/>
    <sheet name="tutores" sheetId="33" r:id="rId8"/>
    <sheet name="DOCENTES DEL NIVEL PRIMARIA" sheetId="34" state="hidden" r:id="rId9"/>
  </sheets>
  <externalReferences>
    <externalReference r:id="rId10"/>
  </externalReferences>
  <definedNames>
    <definedName name="_30_Horas_Pedagógicas">'Anexo 01'!$K$15</definedName>
    <definedName name="_xlnm._FilterDatabase" localSheetId="2" hidden="1">'nexus xa insertar'!$A$5:$AF$4455</definedName>
    <definedName name="area" localSheetId="4">#REF!</definedName>
    <definedName name="area">#REF!</definedName>
    <definedName name="_xlnm.Print_Area" localSheetId="3">'ANEXO 3-8.'!$A$1:$X$206</definedName>
    <definedName name="areas" localSheetId="4">#REF!</definedName>
    <definedName name="areas">#REF!</definedName>
    <definedName name="areass" localSheetId="4">#REF!</definedName>
    <definedName name="areass">#REF!</definedName>
    <definedName name="_xlnm.Print_Titles" localSheetId="0">'Anexo 01'!$1:$2</definedName>
    <definedName name="_xlnm.Print_Titles" localSheetId="1">'ANEXO 2'!$1:$2</definedName>
    <definedName name="TURNO_DEL_NIVEL_SECUNDARIA">[1]BASE!$G$5:$G$7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5" i="33" l="1"/>
  <c r="B26" i="33"/>
  <c r="B27" i="33"/>
  <c r="B23" i="33"/>
  <c r="B22" i="33"/>
  <c r="E7" i="31"/>
  <c r="D21" i="32"/>
  <c r="E21" i="32"/>
  <c r="F21" i="32"/>
  <c r="G21" i="32"/>
  <c r="H21" i="32"/>
  <c r="I21" i="32"/>
  <c r="J21" i="32"/>
  <c r="K21" i="32"/>
  <c r="L21" i="32"/>
  <c r="C21" i="32"/>
  <c r="T187" i="27"/>
  <c r="T188" i="27"/>
  <c r="T189" i="27"/>
  <c r="T190" i="27"/>
  <c r="T151" i="27"/>
  <c r="T152" i="27"/>
  <c r="T153" i="27"/>
  <c r="T154" i="27"/>
  <c r="T150" i="27"/>
  <c r="W30" i="27"/>
  <c r="T32" i="27"/>
  <c r="T33" i="27"/>
  <c r="T34" i="27"/>
  <c r="V30" i="27" l="1"/>
  <c r="F198" i="27"/>
  <c r="R198" i="27" l="1"/>
  <c r="I198" i="27"/>
  <c r="I7" i="6" l="1"/>
  <c r="I8" i="6"/>
  <c r="I9" i="6" s="1"/>
  <c r="D9" i="6"/>
  <c r="E9" i="6"/>
  <c r="F9" i="6"/>
  <c r="G9" i="6"/>
  <c r="H9" i="6"/>
  <c r="M27" i="6"/>
  <c r="N27" i="6"/>
  <c r="M34" i="6"/>
  <c r="M35" i="6" l="1"/>
  <c r="O27" i="6"/>
  <c r="U4" i="27" l="1"/>
  <c r="W54" i="27" l="1"/>
  <c r="W66" i="27"/>
  <c r="W78" i="27"/>
  <c r="W90" i="27"/>
  <c r="W102" i="27"/>
  <c r="W114" i="27"/>
  <c r="W126" i="27"/>
  <c r="W138" i="27"/>
  <c r="W150" i="27"/>
  <c r="W162" i="27"/>
  <c r="W174" i="27"/>
  <c r="W186" i="27"/>
  <c r="W42" i="27"/>
  <c r="W18" i="27"/>
  <c r="X9" i="27"/>
  <c r="T186" i="27"/>
  <c r="T175" i="27"/>
  <c r="T174" i="27"/>
  <c r="T166" i="27"/>
  <c r="T165" i="27"/>
  <c r="T163" i="27"/>
  <c r="T162" i="27"/>
  <c r="T142" i="27"/>
  <c r="T141" i="27"/>
  <c r="T130" i="27"/>
  <c r="T129" i="27"/>
  <c r="T128" i="27"/>
  <c r="T126" i="27"/>
  <c r="T118" i="27"/>
  <c r="T117" i="27"/>
  <c r="T116" i="27"/>
  <c r="T114" i="27"/>
  <c r="T106" i="27"/>
  <c r="T105" i="27"/>
  <c r="T104" i="27"/>
  <c r="T103" i="27"/>
  <c r="T94" i="27"/>
  <c r="T93" i="27"/>
  <c r="T92" i="27"/>
  <c r="T91" i="27"/>
  <c r="T82" i="27"/>
  <c r="T81" i="27"/>
  <c r="T78" i="27"/>
  <c r="T58" i="27"/>
  <c r="T57" i="27"/>
  <c r="T56" i="27"/>
  <c r="T55" i="27"/>
  <c r="T54" i="27"/>
  <c r="T46" i="27"/>
  <c r="T45" i="27"/>
  <c r="T44" i="27"/>
  <c r="E4" i="27"/>
  <c r="C7" i="20"/>
  <c r="D8" i="20" s="1"/>
  <c r="O7" i="20"/>
  <c r="L7" i="20"/>
  <c r="I7" i="20"/>
  <c r="F7" i="20"/>
  <c r="G8" i="20" s="1"/>
  <c r="F199" i="27"/>
  <c r="G198" i="27"/>
  <c r="G199" i="27" s="1"/>
  <c r="H198" i="27"/>
  <c r="H199" i="27" s="1"/>
  <c r="I199" i="27"/>
  <c r="J198" i="27"/>
  <c r="J199" i="27" s="1"/>
  <c r="K198" i="27"/>
  <c r="K199" i="27" s="1"/>
  <c r="L198" i="27"/>
  <c r="L199" i="27" s="1"/>
  <c r="M198" i="27"/>
  <c r="M199" i="27" s="1"/>
  <c r="N198" i="27"/>
  <c r="N199" i="27" s="1"/>
  <c r="O198" i="27"/>
  <c r="O199" i="27" s="1"/>
  <c r="P198" i="27"/>
  <c r="P199" i="27" s="1"/>
  <c r="Q198" i="27"/>
  <c r="Q199" i="27" s="1"/>
  <c r="R199" i="27"/>
  <c r="S198" i="27"/>
  <c r="S199" i="27" s="1"/>
  <c r="V138" i="27" l="1"/>
  <c r="X186" i="27"/>
  <c r="X66" i="27"/>
  <c r="X114" i="27"/>
  <c r="X162" i="27"/>
  <c r="X30" i="27"/>
  <c r="X78" i="27"/>
  <c r="X126" i="27"/>
  <c r="X174" i="27"/>
  <c r="X42" i="27"/>
  <c r="X90" i="27"/>
  <c r="X138" i="27"/>
  <c r="X54" i="27"/>
  <c r="X150" i="27"/>
  <c r="X102" i="27"/>
  <c r="V42" i="27"/>
  <c r="V90" i="27"/>
  <c r="V186" i="27"/>
  <c r="V114" i="27"/>
  <c r="V54" i="27"/>
  <c r="V102" i="27"/>
  <c r="V150" i="27"/>
  <c r="V162" i="27"/>
  <c r="V78" i="27"/>
  <c r="V126" i="27"/>
  <c r="V174" i="27"/>
  <c r="W198" i="27"/>
  <c r="R7" i="20"/>
  <c r="V198" i="27" l="1"/>
  <c r="E198" i="27"/>
  <c r="B1" i="32" l="1"/>
  <c r="X18" i="27" l="1"/>
  <c r="E199" i="27"/>
  <c r="D9" i="29" l="1"/>
  <c r="A4" i="20" l="1"/>
  <c r="E8" i="31"/>
  <c r="D10" i="29"/>
  <c r="B4" i="31" l="1"/>
  <c r="C17" i="29"/>
  <c r="B17" i="29"/>
  <c r="C16" i="29"/>
  <c r="B16" i="29"/>
  <c r="C15" i="29"/>
  <c r="B15" i="29"/>
  <c r="C14" i="29"/>
  <c r="N18" i="20" l="1"/>
  <c r="K18" i="20"/>
  <c r="H18" i="20"/>
  <c r="E18" i="20"/>
  <c r="B18" i="20"/>
  <c r="P9" i="20"/>
  <c r="J10" i="20"/>
  <c r="D9" i="20"/>
  <c r="M17" i="20" l="1"/>
  <c r="F18" i="20"/>
  <c r="G17" i="20"/>
  <c r="G16" i="20"/>
  <c r="G15" i="20"/>
  <c r="G14" i="20"/>
  <c r="G13" i="20"/>
  <c r="G12" i="20"/>
  <c r="G11" i="20"/>
  <c r="G10" i="20"/>
  <c r="G9" i="20"/>
  <c r="G7" i="20"/>
  <c r="L18" i="20"/>
  <c r="M16" i="20"/>
  <c r="M15" i="20"/>
  <c r="M14" i="20"/>
  <c r="M13" i="20"/>
  <c r="M12" i="20"/>
  <c r="M11" i="20"/>
  <c r="M10" i="20"/>
  <c r="M9" i="20"/>
  <c r="M8" i="20"/>
  <c r="M7" i="20"/>
  <c r="J8" i="20"/>
  <c r="D7" i="20"/>
  <c r="C18" i="20"/>
  <c r="D17" i="20"/>
  <c r="D16" i="20"/>
  <c r="D15" i="20"/>
  <c r="D14" i="20"/>
  <c r="D13" i="20"/>
  <c r="D12" i="20"/>
  <c r="D11" i="20"/>
  <c r="J7" i="20"/>
  <c r="I18" i="20"/>
  <c r="J17" i="20"/>
  <c r="J16" i="20"/>
  <c r="J15" i="20"/>
  <c r="J14" i="20"/>
  <c r="J13" i="20"/>
  <c r="J12" i="20"/>
  <c r="J11" i="20"/>
  <c r="P7" i="20"/>
  <c r="O18" i="20"/>
  <c r="P17" i="20"/>
  <c r="P16" i="20"/>
  <c r="P15" i="20"/>
  <c r="P14" i="20"/>
  <c r="P13" i="20"/>
  <c r="P12" i="20"/>
  <c r="P11" i="20"/>
  <c r="P8" i="20"/>
  <c r="J9" i="20"/>
  <c r="D10" i="20"/>
  <c r="P10" i="20"/>
  <c r="Q9" i="20" l="1"/>
  <c r="Q8" i="20"/>
  <c r="Q12" i="20"/>
  <c r="Q7" i="20"/>
  <c r="Q13" i="20"/>
  <c r="Q17" i="20"/>
  <c r="Q14" i="20"/>
  <c r="Q10" i="20"/>
  <c r="Q11" i="20"/>
  <c r="Q15" i="20"/>
  <c r="Q16" i="20"/>
  <c r="R18" i="20"/>
  <c r="H5" i="27" s="1"/>
  <c r="M18" i="20"/>
  <c r="P18" i="20"/>
  <c r="J18" i="20"/>
  <c r="D18" i="20"/>
  <c r="G18" i="20"/>
  <c r="S10" i="20" l="1"/>
  <c r="H22" i="31"/>
  <c r="S7" i="20"/>
  <c r="H19" i="31"/>
  <c r="S16" i="20"/>
  <c r="H28" i="31"/>
  <c r="S14" i="20"/>
  <c r="H26" i="31"/>
  <c r="S12" i="20"/>
  <c r="H24" i="31"/>
  <c r="S15" i="20"/>
  <c r="H27" i="31"/>
  <c r="S17" i="20"/>
  <c r="H29" i="31"/>
  <c r="S8" i="20"/>
  <c r="H20" i="31"/>
  <c r="S11" i="20"/>
  <c r="H23" i="31"/>
  <c r="S13" i="20"/>
  <c r="H25" i="31"/>
  <c r="S9" i="20"/>
  <c r="H21" i="31"/>
  <c r="Q18" i="20"/>
  <c r="S18" i="20" l="1"/>
  <c r="H30" i="31"/>
  <c r="H15" i="31" s="1"/>
  <c r="H12" i="31" s="1"/>
</calcChain>
</file>

<file path=xl/sharedStrings.xml><?xml version="1.0" encoding="utf-8"?>
<sst xmlns="http://schemas.openxmlformats.org/spreadsheetml/2006/main" count="119345" uniqueCount="17244">
  <si>
    <t>1º</t>
  </si>
  <si>
    <t>2º</t>
  </si>
  <si>
    <t>3º</t>
  </si>
  <si>
    <t>4º</t>
  </si>
  <si>
    <t>5º</t>
  </si>
  <si>
    <t>Total</t>
  </si>
  <si>
    <t>Horas Asig.</t>
  </si>
  <si>
    <t>Nº   Secc.</t>
  </si>
  <si>
    <t>Total Horas</t>
  </si>
  <si>
    <t>Totales Parciales</t>
  </si>
  <si>
    <t>Comunicación</t>
  </si>
  <si>
    <t>Matemática</t>
  </si>
  <si>
    <t>Total de Horas de Clase</t>
  </si>
  <si>
    <t>* Horas de Clase de Personal Directivo…………………………………………………………..</t>
  </si>
  <si>
    <t>TOTAL</t>
  </si>
  <si>
    <t>ANEXO 01</t>
  </si>
  <si>
    <t>Área Curricular (*)</t>
  </si>
  <si>
    <t>Grados</t>
  </si>
  <si>
    <t>Área</t>
  </si>
  <si>
    <t>Cargo</t>
  </si>
  <si>
    <t>Código Plaza</t>
  </si>
  <si>
    <t>Jornada Laboral</t>
  </si>
  <si>
    <t>Nº</t>
  </si>
  <si>
    <t>Código Eventual</t>
  </si>
  <si>
    <t>Régimen de Contrato</t>
  </si>
  <si>
    <t xml:space="preserve"> Número de Secciones</t>
  </si>
  <si>
    <t xml:space="preserve"> Número de Horas de Clase</t>
  </si>
  <si>
    <t xml:space="preserve"> Carga Docente</t>
  </si>
  <si>
    <t>Educación Física</t>
  </si>
  <si>
    <t>Educación Religiosa</t>
  </si>
  <si>
    <t xml:space="preserve"> </t>
  </si>
  <si>
    <t>IDENTIFICACIÓN</t>
  </si>
  <si>
    <t>A</t>
  </si>
  <si>
    <t>B</t>
  </si>
  <si>
    <t>Inglés</t>
  </si>
  <si>
    <t>Nº Secc.</t>
  </si>
  <si>
    <t>VACANTE</t>
  </si>
  <si>
    <t>Horas</t>
  </si>
  <si>
    <t>HORAS</t>
  </si>
  <si>
    <t>Ley de Carrera a que
pertenece</t>
  </si>
  <si>
    <t>NIVEL</t>
  </si>
  <si>
    <t>VI</t>
  </si>
  <si>
    <t>VII</t>
  </si>
  <si>
    <t>GRADOS</t>
  </si>
  <si>
    <t>ÁREAS CURRICULARES</t>
  </si>
  <si>
    <t>Educación para el Trabajo</t>
  </si>
  <si>
    <t>HORAS DE LIBRE DISPONIBILIDAD</t>
  </si>
  <si>
    <t>01</t>
  </si>
  <si>
    <t>02</t>
  </si>
  <si>
    <t>03</t>
  </si>
  <si>
    <t>04</t>
  </si>
  <si>
    <t>05</t>
  </si>
  <si>
    <t>06</t>
  </si>
  <si>
    <t>08</t>
  </si>
  <si>
    <t>09</t>
  </si>
  <si>
    <t>10</t>
  </si>
  <si>
    <t>11</t>
  </si>
  <si>
    <t>12</t>
  </si>
  <si>
    <t>Resumen de Horas Pedagógicas por Área - EBR</t>
  </si>
  <si>
    <t>SECUNDARIA DE MENORES</t>
  </si>
  <si>
    <t>EBR</t>
  </si>
  <si>
    <t>MODALIDAD</t>
  </si>
  <si>
    <t>INSTITUCIÓN EDUCATIVA</t>
  </si>
  <si>
    <t>CODIGO MODULAR DE LA I.E.</t>
  </si>
  <si>
    <t>URBANA</t>
  </si>
  <si>
    <t>RURAL</t>
  </si>
  <si>
    <t>0000000</t>
  </si>
  <si>
    <t>Plaza Excedentes Ocupadas y/o Vacantes por Reubicar</t>
  </si>
  <si>
    <t>TOTAL GENERAL</t>
  </si>
  <si>
    <t>Variables</t>
  </si>
  <si>
    <t>Espec. Tìtulo:</t>
  </si>
  <si>
    <t>Tiempo Servicio:</t>
  </si>
  <si>
    <t>GRADO</t>
  </si>
  <si>
    <t>Escala Magist.:</t>
  </si>
  <si>
    <t>Cód. de Plaza:</t>
  </si>
  <si>
    <t>NOMBRE DE LA REGION</t>
  </si>
  <si>
    <t>DISTRITO</t>
  </si>
  <si>
    <t>TIPO I.E.</t>
  </si>
  <si>
    <t>GESTION</t>
  </si>
  <si>
    <t>ZONA</t>
  </si>
  <si>
    <t>CODMOD I.E.</t>
  </si>
  <si>
    <t>NIVEL EDUCATIVO</t>
  </si>
  <si>
    <t>NOMBRE DE LA INSTITUCION EDUCATIVA</t>
  </si>
  <si>
    <t>CODIGO DE PLAZA</t>
  </si>
  <si>
    <t>TIPO DE TRABAJADOR</t>
  </si>
  <si>
    <t>SUB-TIPO DE TRABAJADOR</t>
  </si>
  <si>
    <t>CARGO</t>
  </si>
  <si>
    <t>SITUACION LABORAL</t>
  </si>
  <si>
    <t>APELLIDO PATERNO</t>
  </si>
  <si>
    <t>APELLIDO MATERNO</t>
  </si>
  <si>
    <t>NOMBRES</t>
  </si>
  <si>
    <t>CATEGORIA REMUNERATIVA</t>
  </si>
  <si>
    <t>JORNADA LABORAL</t>
  </si>
  <si>
    <t>CODIGO MODULAR</t>
  </si>
  <si>
    <t>DOCUMENTO DE IDENTIDAD</t>
  </si>
  <si>
    <t>TIPO DE REGISTRO</t>
  </si>
  <si>
    <t>LEY</t>
  </si>
  <si>
    <t>POLIDOCENTE COMPLETO</t>
  </si>
  <si>
    <t>URBANO / NO FRONTERA</t>
  </si>
  <si>
    <t>DOCENTE</t>
  </si>
  <si>
    <t>PROFESOR</t>
  </si>
  <si>
    <t>CONTRATADO</t>
  </si>
  <si>
    <t>1</t>
  </si>
  <si>
    <t>ORGANICA</t>
  </si>
  <si>
    <t>SIN REGIMEN</t>
  </si>
  <si>
    <t>FARFAN</t>
  </si>
  <si>
    <t>LINARES</t>
  </si>
  <si>
    <t>NOMBRADO</t>
  </si>
  <si>
    <t>LOPEZ</t>
  </si>
  <si>
    <t>LEY 29944</t>
  </si>
  <si>
    <t>CAMPOS</t>
  </si>
  <si>
    <t>HORNA</t>
  </si>
  <si>
    <t>ACOSTA</t>
  </si>
  <si>
    <t>MARIA ELIZABETH</t>
  </si>
  <si>
    <t>ESTATAL</t>
  </si>
  <si>
    <t>DIRECTIVO</t>
  </si>
  <si>
    <t>SUB-DIRECTOR I.E.</t>
  </si>
  <si>
    <t>ENCARGADO</t>
  </si>
  <si>
    <t>NARVAEZ</t>
  </si>
  <si>
    <t>ENRIQUEZ</t>
  </si>
  <si>
    <t>40</t>
  </si>
  <si>
    <t>DIRECTOR I.E.</t>
  </si>
  <si>
    <t>RUIZ</t>
  </si>
  <si>
    <t>4</t>
  </si>
  <si>
    <t>JERARQUICO</t>
  </si>
  <si>
    <t>JEFE DE LABORATORIO</t>
  </si>
  <si>
    <t>JIMENEZ</t>
  </si>
  <si>
    <t>CASTILLO</t>
  </si>
  <si>
    <t>GARCIA</t>
  </si>
  <si>
    <t>5</t>
  </si>
  <si>
    <t>2</t>
  </si>
  <si>
    <t>SANCHEZ</t>
  </si>
  <si>
    <t>VEGA</t>
  </si>
  <si>
    <t>RODRIGUEZ</t>
  </si>
  <si>
    <t>TARRILLO</t>
  </si>
  <si>
    <t>ORTIZ</t>
  </si>
  <si>
    <t>MORALES</t>
  </si>
  <si>
    <t>VARGAS</t>
  </si>
  <si>
    <t>VILLA</t>
  </si>
  <si>
    <t>SALAZAR</t>
  </si>
  <si>
    <t>ALFARO</t>
  </si>
  <si>
    <t>MONTOYA</t>
  </si>
  <si>
    <t>JAIME</t>
  </si>
  <si>
    <t>SILVA</t>
  </si>
  <si>
    <t>AGUILAR</t>
  </si>
  <si>
    <t>MELENDEZ</t>
  </si>
  <si>
    <t>RAMOS</t>
  </si>
  <si>
    <t>ROJAS</t>
  </si>
  <si>
    <t>TAPIA</t>
  </si>
  <si>
    <t>REYES</t>
  </si>
  <si>
    <t>TEJADA</t>
  </si>
  <si>
    <t>LOZANO</t>
  </si>
  <si>
    <t>ANA MARIA</t>
  </si>
  <si>
    <t>30</t>
  </si>
  <si>
    <t>SOTO</t>
  </si>
  <si>
    <t>JOSE LUIS</t>
  </si>
  <si>
    <t>TELLO</t>
  </si>
  <si>
    <t>RIOS</t>
  </si>
  <si>
    <t>MIRANDA</t>
  </si>
  <si>
    <t>GOMEZ</t>
  </si>
  <si>
    <t>MEDINA</t>
  </si>
  <si>
    <t>DELGADO</t>
  </si>
  <si>
    <t>VASQUEZ</t>
  </si>
  <si>
    <t>BRIONES</t>
  </si>
  <si>
    <t>SEGUNDO CARLOS</t>
  </si>
  <si>
    <t>MARINA</t>
  </si>
  <si>
    <t>PINEDO</t>
  </si>
  <si>
    <t>LUIS ALBERTO</t>
  </si>
  <si>
    <t>ACUÑA</t>
  </si>
  <si>
    <t>ALVARADO</t>
  </si>
  <si>
    <t>CHAVEZ</t>
  </si>
  <si>
    <t>CASTRO</t>
  </si>
  <si>
    <t>LUIS ENRIQUE</t>
  </si>
  <si>
    <t>VILLANUEVA</t>
  </si>
  <si>
    <t>CONTRERAS</t>
  </si>
  <si>
    <t>VELASQUEZ</t>
  </si>
  <si>
    <t>CABANILLAS</t>
  </si>
  <si>
    <t>MEJIA</t>
  </si>
  <si>
    <t>CORDOVA</t>
  </si>
  <si>
    <t>GRACIELA</t>
  </si>
  <si>
    <t>VERA</t>
  </si>
  <si>
    <t>ALCANTARA</t>
  </si>
  <si>
    <t>GUERRERO</t>
  </si>
  <si>
    <t>DESIGNADO</t>
  </si>
  <si>
    <t>ROMERO</t>
  </si>
  <si>
    <t>6</t>
  </si>
  <si>
    <t>HUAMAN</t>
  </si>
  <si>
    <t>MARCO ANTONIO</t>
  </si>
  <si>
    <t>JAVIER</t>
  </si>
  <si>
    <t>DIAZ</t>
  </si>
  <si>
    <t>GUERRA</t>
  </si>
  <si>
    <t>ZAVALETA</t>
  </si>
  <si>
    <t>BACILIO</t>
  </si>
  <si>
    <t>TORRES</t>
  </si>
  <si>
    <t>RENGIFO</t>
  </si>
  <si>
    <t>ROMAN</t>
  </si>
  <si>
    <t>SANDOVAL</t>
  </si>
  <si>
    <t>PEREZ</t>
  </si>
  <si>
    <t>GONZALES</t>
  </si>
  <si>
    <t>CHACON</t>
  </si>
  <si>
    <t>SIFUENTES</t>
  </si>
  <si>
    <t>SOLIS</t>
  </si>
  <si>
    <t>ESPINOZA</t>
  </si>
  <si>
    <t>HERRERA</t>
  </si>
  <si>
    <t>LUIS ANGEL</t>
  </si>
  <si>
    <t>FRANCO</t>
  </si>
  <si>
    <t>JEFE DE TALLER</t>
  </si>
  <si>
    <t>LILIANA</t>
  </si>
  <si>
    <t>CRUZ</t>
  </si>
  <si>
    <t>GIL</t>
  </si>
  <si>
    <t>RONCAL</t>
  </si>
  <si>
    <t>MENDOZA</t>
  </si>
  <si>
    <t>FLORES</t>
  </si>
  <si>
    <t>TORIBIO</t>
  </si>
  <si>
    <t>LLANOS</t>
  </si>
  <si>
    <t>MUÑOZ</t>
  </si>
  <si>
    <t>ALVAREZ</t>
  </si>
  <si>
    <t>VELA</t>
  </si>
  <si>
    <t>RUBEN</t>
  </si>
  <si>
    <t>3</t>
  </si>
  <si>
    <t>PAREDES</t>
  </si>
  <si>
    <t>GUEVARA</t>
  </si>
  <si>
    <t>MALCA</t>
  </si>
  <si>
    <t>BAZAN</t>
  </si>
  <si>
    <t>DE LA CRUZ</t>
  </si>
  <si>
    <t>QUISPE</t>
  </si>
  <si>
    <t>ANGULO</t>
  </si>
  <si>
    <t>JORGE LUIS</t>
  </si>
  <si>
    <t>SOLANO</t>
  </si>
  <si>
    <t>LUNA</t>
  </si>
  <si>
    <t>JORGE</t>
  </si>
  <si>
    <t>CABRERA</t>
  </si>
  <si>
    <t>LAURA</t>
  </si>
  <si>
    <t>CARRASCO</t>
  </si>
  <si>
    <t>VICTOR MANUEL</t>
  </si>
  <si>
    <t>CARDENAS</t>
  </si>
  <si>
    <t>GARRO</t>
  </si>
  <si>
    <t>DESTACADO</t>
  </si>
  <si>
    <t>CORREA</t>
  </si>
  <si>
    <t>DAVILA</t>
  </si>
  <si>
    <t>MORI</t>
  </si>
  <si>
    <t>PASTOR</t>
  </si>
  <si>
    <t>HERNANDEZ</t>
  </si>
  <si>
    <t>SALVADOR</t>
  </si>
  <si>
    <t>ROQUE</t>
  </si>
  <si>
    <t>MIGUEL ANGEL</t>
  </si>
  <si>
    <t>VERGARA</t>
  </si>
  <si>
    <t>RUBIO</t>
  </si>
  <si>
    <t>REBAZA</t>
  </si>
  <si>
    <t>ALFONSO</t>
  </si>
  <si>
    <t>ESCALANTE</t>
  </si>
  <si>
    <t>CARLOS</t>
  </si>
  <si>
    <t/>
  </si>
  <si>
    <t>SANTISTEBAN</t>
  </si>
  <si>
    <t>WALTER</t>
  </si>
  <si>
    <t>RAMIREZ</t>
  </si>
  <si>
    <t>ORDOÑEZ</t>
  </si>
  <si>
    <t>MARIA JULIA</t>
  </si>
  <si>
    <t>NUÑEZ</t>
  </si>
  <si>
    <t>SALDAÑA</t>
  </si>
  <si>
    <t>COORDINADOR DE TUTORIA Y ORIENTACION EDUCATIVA</t>
  </si>
  <si>
    <t>COBIAN</t>
  </si>
  <si>
    <t>ROCIO DEL CARMEN</t>
  </si>
  <si>
    <t>ARTEAGA</t>
  </si>
  <si>
    <t>BOCANEGRA</t>
  </si>
  <si>
    <t>ALIAGA</t>
  </si>
  <si>
    <t>ALEJOS</t>
  </si>
  <si>
    <t>PAJUELO</t>
  </si>
  <si>
    <t>MATOS</t>
  </si>
  <si>
    <t>ALVA</t>
  </si>
  <si>
    <t>GUZMAN</t>
  </si>
  <si>
    <t>JUAN</t>
  </si>
  <si>
    <t>REVILLA</t>
  </si>
  <si>
    <t>IGNACIO</t>
  </si>
  <si>
    <t>PADILLA</t>
  </si>
  <si>
    <t>MERCEDES</t>
  </si>
  <si>
    <t>CARRANZA</t>
  </si>
  <si>
    <t>MATA</t>
  </si>
  <si>
    <t>MONTENEGRO</t>
  </si>
  <si>
    <t>RODAS</t>
  </si>
  <si>
    <t>MORENO</t>
  </si>
  <si>
    <t>MARCELO</t>
  </si>
  <si>
    <t>QUIÑONES</t>
  </si>
  <si>
    <t>FERNANDEZ</t>
  </si>
  <si>
    <t>VILLACORTA</t>
  </si>
  <si>
    <t>VALLEJOS</t>
  </si>
  <si>
    <t>ARISTA</t>
  </si>
  <si>
    <t>SAAVEDRA</t>
  </si>
  <si>
    <t>LORENZO</t>
  </si>
  <si>
    <t>ROXANA</t>
  </si>
  <si>
    <t>LUIS</t>
  </si>
  <si>
    <t>CARRION</t>
  </si>
  <si>
    <t>DAVID</t>
  </si>
  <si>
    <t>ESTEBAN</t>
  </si>
  <si>
    <t>MARGARITA</t>
  </si>
  <si>
    <t>CASTAÑEDA</t>
  </si>
  <si>
    <t>MEZA</t>
  </si>
  <si>
    <t>COBOS</t>
  </si>
  <si>
    <t>ROBERTO</t>
  </si>
  <si>
    <t>ARANDA</t>
  </si>
  <si>
    <t>CRUZADO</t>
  </si>
  <si>
    <t>EDUARDO</t>
  </si>
  <si>
    <t>LEON</t>
  </si>
  <si>
    <t>CHUQUIMANGO</t>
  </si>
  <si>
    <t>LAVADO</t>
  </si>
  <si>
    <t>RIVERA</t>
  </si>
  <si>
    <t>BECERRA</t>
  </si>
  <si>
    <t>CALDERON</t>
  </si>
  <si>
    <t>CLAVO</t>
  </si>
  <si>
    <t>MERINO</t>
  </si>
  <si>
    <t>LUZ ELENA</t>
  </si>
  <si>
    <t>RICARDO</t>
  </si>
  <si>
    <t>ROGER</t>
  </si>
  <si>
    <t>JANETH</t>
  </si>
  <si>
    <t>CORONEL</t>
  </si>
  <si>
    <t>LAZARO</t>
  </si>
  <si>
    <t>RAUL</t>
  </si>
  <si>
    <t>NAVARRO</t>
  </si>
  <si>
    <t>QUINTANA</t>
  </si>
  <si>
    <t>VILLEGAS</t>
  </si>
  <si>
    <t>EDGAR</t>
  </si>
  <si>
    <t>MARIA</t>
  </si>
  <si>
    <t>WILFREDO</t>
  </si>
  <si>
    <t>BRAVO</t>
  </si>
  <si>
    <t>HEREDIA</t>
  </si>
  <si>
    <t>SUAREZ</t>
  </si>
  <si>
    <t>MACEDO</t>
  </si>
  <si>
    <t>LEANDRO</t>
  </si>
  <si>
    <t>GLADYS</t>
  </si>
  <si>
    <t>VILCHEZ</t>
  </si>
  <si>
    <t>MALAVER</t>
  </si>
  <si>
    <t>CONVENIO - OTROS</t>
  </si>
  <si>
    <t>OLORTEGUI</t>
  </si>
  <si>
    <t>RAMON</t>
  </si>
  <si>
    <t>LUCERO</t>
  </si>
  <si>
    <t>ERNESTINA</t>
  </si>
  <si>
    <t>JULIO CESAR</t>
  </si>
  <si>
    <t>ROCIO DEL PILAR</t>
  </si>
  <si>
    <t>AUGUSTO</t>
  </si>
  <si>
    <t>AREVALO</t>
  </si>
  <si>
    <t>VALLES</t>
  </si>
  <si>
    <t>VENTURA</t>
  </si>
  <si>
    <t>JORGE ENRIQUE</t>
  </si>
  <si>
    <t>PICON</t>
  </si>
  <si>
    <t>BUSTOS</t>
  </si>
  <si>
    <t>LUDEÑA</t>
  </si>
  <si>
    <t>LINDER</t>
  </si>
  <si>
    <t>COTRINA</t>
  </si>
  <si>
    <t>REGALADO</t>
  </si>
  <si>
    <t>OSCAR</t>
  </si>
  <si>
    <t>CHAPILLIQUEN</t>
  </si>
  <si>
    <t>NANCY ELIZABETH</t>
  </si>
  <si>
    <t>GAVIDIA</t>
  </si>
  <si>
    <t>BRICEÑO</t>
  </si>
  <si>
    <t>ASESOR</t>
  </si>
  <si>
    <t>LEYVA</t>
  </si>
  <si>
    <t>AURORA</t>
  </si>
  <si>
    <t>URBANO</t>
  </si>
  <si>
    <t>CHANDUVI</t>
  </si>
  <si>
    <t>EDILBERTO</t>
  </si>
  <si>
    <t>DE DIAZ</t>
  </si>
  <si>
    <t>SUCLUPE</t>
  </si>
  <si>
    <t>JOSE MANUEL</t>
  </si>
  <si>
    <t>ALBERTO</t>
  </si>
  <si>
    <t>MARQUEZ</t>
  </si>
  <si>
    <t>ANTONIO</t>
  </si>
  <si>
    <t>BUSTAMANTE</t>
  </si>
  <si>
    <t>YOLANDA</t>
  </si>
  <si>
    <t>ROSA ELVIRA</t>
  </si>
  <si>
    <t>SIN INFORMACION</t>
  </si>
  <si>
    <t>PAREDEZ</t>
  </si>
  <si>
    <t>LA TORRE</t>
  </si>
  <si>
    <t>DURAND</t>
  </si>
  <si>
    <t>LIMAY</t>
  </si>
  <si>
    <t>PIÑA</t>
  </si>
  <si>
    <t>TERRONES</t>
  </si>
  <si>
    <t>GERARDO</t>
  </si>
  <si>
    <t>CARO</t>
  </si>
  <si>
    <t>GENARO</t>
  </si>
  <si>
    <t>BERNARDO</t>
  </si>
  <si>
    <t>MIGUEL</t>
  </si>
  <si>
    <t>JUAN MIGUEL</t>
  </si>
  <si>
    <t>BURGA</t>
  </si>
  <si>
    <t>PEDRO</t>
  </si>
  <si>
    <t>ALCALDE</t>
  </si>
  <si>
    <t>MARIA ISABEL</t>
  </si>
  <si>
    <t>HILDA</t>
  </si>
  <si>
    <t>CARLOS ALBERTO</t>
  </si>
  <si>
    <t>LINO</t>
  </si>
  <si>
    <t>CESAR</t>
  </si>
  <si>
    <t>MARIA JESUS</t>
  </si>
  <si>
    <t>VALDEZ</t>
  </si>
  <si>
    <t>CORALES</t>
  </si>
  <si>
    <t>COLLAZOS</t>
  </si>
  <si>
    <t>PAZ</t>
  </si>
  <si>
    <t>SORIA</t>
  </si>
  <si>
    <t>SARA</t>
  </si>
  <si>
    <t>LUIS FERNANDO</t>
  </si>
  <si>
    <t>HURTADO</t>
  </si>
  <si>
    <t>MUNDACA</t>
  </si>
  <si>
    <t>ENCINA</t>
  </si>
  <si>
    <t>MARIA ELENA</t>
  </si>
  <si>
    <t>PROFESOR COORDINADOR</t>
  </si>
  <si>
    <t>MANUEL ENRIQUE</t>
  </si>
  <si>
    <t>DANIEL</t>
  </si>
  <si>
    <t>VICTOR RAUL</t>
  </si>
  <si>
    <t>SEGUNDO</t>
  </si>
  <si>
    <t>ROSA MARIA</t>
  </si>
  <si>
    <t>MANUEL</t>
  </si>
  <si>
    <t>FELIPE SANTIAGO</t>
  </si>
  <si>
    <t>JOSE ANTONIO</t>
  </si>
  <si>
    <t>ZAMORA</t>
  </si>
  <si>
    <t>CARMEN DEL PILAR</t>
  </si>
  <si>
    <t>BARBARAN</t>
  </si>
  <si>
    <t>ABRAHAM</t>
  </si>
  <si>
    <t>ROSA LOURDES</t>
  </si>
  <si>
    <t>FERNANDO</t>
  </si>
  <si>
    <t>CERDAN</t>
  </si>
  <si>
    <t>RAFAEL</t>
  </si>
  <si>
    <t>VILCHERREZ</t>
  </si>
  <si>
    <t>DE RUIZ</t>
  </si>
  <si>
    <t>BELLODAS</t>
  </si>
  <si>
    <t>ALTAMIRANO</t>
  </si>
  <si>
    <t>NANCY MARIA</t>
  </si>
  <si>
    <t>ELIZABETH</t>
  </si>
  <si>
    <t>OLANO</t>
  </si>
  <si>
    <t>VALERIANO</t>
  </si>
  <si>
    <t>BARBOZA</t>
  </si>
  <si>
    <t>ADELA</t>
  </si>
  <si>
    <t>RIOJAS</t>
  </si>
  <si>
    <t>Hrs.de Dictado (*)</t>
  </si>
  <si>
    <t>Área de Gestión Pedagógica</t>
  </si>
  <si>
    <t>40 Horas Cronológicas</t>
  </si>
  <si>
    <t>Área de Gestión Institucional</t>
  </si>
  <si>
    <t>N=</t>
  </si>
  <si>
    <t>N = N° horas de clase minima según plan de estudios</t>
  </si>
  <si>
    <t>del Plan de Estudios del Modelo de Servicio Educativo</t>
  </si>
  <si>
    <t>Director</t>
  </si>
  <si>
    <t>II.EE:</t>
  </si>
  <si>
    <t>Codigo Modular:</t>
  </si>
  <si>
    <t>Hrs.de Dictado de Clase</t>
  </si>
  <si>
    <t>TOTAL DE HORAS PEDAGÓGICAS</t>
  </si>
  <si>
    <t>* Horas de Clase de Personal Jerárquico………………………………………………….</t>
  </si>
  <si>
    <t>* Horas de Clase de Personal Docente…………………………………………………..</t>
  </si>
  <si>
    <t>NÚMERO DE SECCIONES:</t>
  </si>
  <si>
    <t>1131314591R6</t>
  </si>
  <si>
    <t>NOMBRE DE LA UNIDAD EJECUTORA</t>
  </si>
  <si>
    <t>NOMBRE DEL ORGANO INTERMEDIO</t>
  </si>
  <si>
    <t>PROVINCIA</t>
  </si>
  <si>
    <t>MOTIVO DE VACANTE</t>
  </si>
  <si>
    <t>ESTADO</t>
  </si>
  <si>
    <t>FECHA DE NACIMIENTO</t>
  </si>
  <si>
    <t>FECHA DE INICIO</t>
  </si>
  <si>
    <t>FECHA DE TERMINO</t>
  </si>
  <si>
    <t>REFERENCIA PREVENTIVA</t>
  </si>
  <si>
    <t>SAN MARTIN</t>
  </si>
  <si>
    <t>EDUCACION SAN MARTIN</t>
  </si>
  <si>
    <t>DRE SAN MARTIN</t>
  </si>
  <si>
    <t>MOYOBAMBA</t>
  </si>
  <si>
    <t>Moyobamba</t>
  </si>
  <si>
    <t>NO APLICA</t>
  </si>
  <si>
    <t>ACTIVO</t>
  </si>
  <si>
    <t xml:space="preserve">  -   -</t>
  </si>
  <si>
    <t>PAP APROBADO</t>
  </si>
  <si>
    <t>DESIGNACION ESPECIALISTA EN EDUCACION</t>
  </si>
  <si>
    <t>GARATE</t>
  </si>
  <si>
    <t>WILSON</t>
  </si>
  <si>
    <t>ENCARGATURA</t>
  </si>
  <si>
    <t>1000830761</t>
  </si>
  <si>
    <t>00830761</t>
  </si>
  <si>
    <t>LICENCIA SIN GOCE DE HABER POR MOTIVOS PARTICULARES</t>
  </si>
  <si>
    <t>MONTEZA</t>
  </si>
  <si>
    <t>ALARCON</t>
  </si>
  <si>
    <t>EVER OSWALDO</t>
  </si>
  <si>
    <t>1044046349</t>
  </si>
  <si>
    <t>44046349</t>
  </si>
  <si>
    <t>REATEGUI</t>
  </si>
  <si>
    <t>1000814777</t>
  </si>
  <si>
    <t>00814777</t>
  </si>
  <si>
    <t>BERNITA</t>
  </si>
  <si>
    <t>1000861253</t>
  </si>
  <si>
    <t>00861253</t>
  </si>
  <si>
    <t>CELIS</t>
  </si>
  <si>
    <t>MARIN</t>
  </si>
  <si>
    <t>GONGORA</t>
  </si>
  <si>
    <t>SANTILLAN</t>
  </si>
  <si>
    <t>DESIGNACION EN CARGO DE CONFIANZA</t>
  </si>
  <si>
    <t>ANITA</t>
  </si>
  <si>
    <t>ALICIA</t>
  </si>
  <si>
    <t>FASABI</t>
  </si>
  <si>
    <t>BETTY</t>
  </si>
  <si>
    <t>MARIBEL</t>
  </si>
  <si>
    <t>GRANDEZ</t>
  </si>
  <si>
    <t>TUESTA</t>
  </si>
  <si>
    <t>CHUMBE</t>
  </si>
  <si>
    <t>DAZA</t>
  </si>
  <si>
    <t>SABOYA</t>
  </si>
  <si>
    <t>PORTOCARRERO</t>
  </si>
  <si>
    <t>MONTALVAN</t>
  </si>
  <si>
    <t>PEREA</t>
  </si>
  <si>
    <t>CUMAPA</t>
  </si>
  <si>
    <t>ESTELITA</t>
  </si>
  <si>
    <t>BARDALEZ</t>
  </si>
  <si>
    <t>ELENA</t>
  </si>
  <si>
    <t>MUNOZ</t>
  </si>
  <si>
    <t>CASIQUE</t>
  </si>
  <si>
    <t>MEMORANDUM Nº 1003-2016-MINEDU/SPE-OPEP-UPP</t>
  </si>
  <si>
    <t>HUANCARUNA</t>
  </si>
  <si>
    <t>SANTA CRUZ</t>
  </si>
  <si>
    <t>PANDURO</t>
  </si>
  <si>
    <t>CULQUI</t>
  </si>
  <si>
    <t>ELIAS</t>
  </si>
  <si>
    <t>16785267</t>
  </si>
  <si>
    <t>LABAJOS</t>
  </si>
  <si>
    <t>JOSE</t>
  </si>
  <si>
    <t>MONDRAGON</t>
  </si>
  <si>
    <t>CARRERO</t>
  </si>
  <si>
    <t>ALAVA</t>
  </si>
  <si>
    <t>NELLY</t>
  </si>
  <si>
    <t>JOSELITO</t>
  </si>
  <si>
    <t>MERLIN</t>
  </si>
  <si>
    <t>BORBOR</t>
  </si>
  <si>
    <t>SALDANA</t>
  </si>
  <si>
    <t>LUCANA</t>
  </si>
  <si>
    <t>TUANAMA</t>
  </si>
  <si>
    <t>ROBALINO</t>
  </si>
  <si>
    <t>RURAL 3</t>
  </si>
  <si>
    <t>TIPA</t>
  </si>
  <si>
    <t>NONAGESIMA SEGUNDA DISPOSICION COMPLEMENTARIA FINAL DE LA LEY Nº 29951 (MEMORANDUM N° 4299-2012-MINEDU/SPE-UP)</t>
  </si>
  <si>
    <t>PAIMA</t>
  </si>
  <si>
    <t>OFICIO N° 816-2016/SPE-OPEP-UPP (28/12/2016)</t>
  </si>
  <si>
    <t>EVENTUAL</t>
  </si>
  <si>
    <t>MERA</t>
  </si>
  <si>
    <t>UNIDOCENTE</t>
  </si>
  <si>
    <t>RURAL 2</t>
  </si>
  <si>
    <t>REUBICACION Y/O ADECUACION DE PLAZA VACANTE : Resolución Nº 3068-09-DRESM</t>
  </si>
  <si>
    <t>DESTAQUE EN PLAZA DE PROFESOR</t>
  </si>
  <si>
    <t>MULTIGRADO</t>
  </si>
  <si>
    <t>00910</t>
  </si>
  <si>
    <t>INUMA</t>
  </si>
  <si>
    <t>00800 SANTOS ESTEBAN PENA MANCHAY</t>
  </si>
  <si>
    <t>REUBICACION DE PLAZA VACANTE: Resolución Nº RDR 3116-2014-GRSM/DRESM</t>
  </si>
  <si>
    <t>COLLANTES</t>
  </si>
  <si>
    <t>NANCY</t>
  </si>
  <si>
    <t>TRIGOZO</t>
  </si>
  <si>
    <t>RIMARACHIN</t>
  </si>
  <si>
    <t>DESIGNACION COMO DIRECTIVO DE I.E. (R.S.G. 1551-2014)</t>
  </si>
  <si>
    <t>PERALES</t>
  </si>
  <si>
    <t>JEPELACIO</t>
  </si>
  <si>
    <t>GUADALUPE</t>
  </si>
  <si>
    <t>SONIA</t>
  </si>
  <si>
    <t>JOSE ANTONIO ENCINAS FRANCO</t>
  </si>
  <si>
    <t>PIZANGO</t>
  </si>
  <si>
    <t>OFICIO N° 153-2017-MINEDU/SPE-OPEP-UPP</t>
  </si>
  <si>
    <t>GUILLERMO</t>
  </si>
  <si>
    <t>ARBILDO</t>
  </si>
  <si>
    <t>CORINA</t>
  </si>
  <si>
    <t>70º Disposición Final de la Ley Nº 29289</t>
  </si>
  <si>
    <t>JARAMILLO</t>
  </si>
  <si>
    <t>IZQUIERDO</t>
  </si>
  <si>
    <t>DEL AGUILA</t>
  </si>
  <si>
    <t>CELIZ</t>
  </si>
  <si>
    <t>MARILU</t>
  </si>
  <si>
    <t>LICENCIA CON GOCE DE HABER POR MATERNIDAD O GRAVIDEZ</t>
  </si>
  <si>
    <t>ADITH</t>
  </si>
  <si>
    <t>LLAMO</t>
  </si>
  <si>
    <t>SABINA</t>
  </si>
  <si>
    <t>EDWIN</t>
  </si>
  <si>
    <t>DESIGNACION DIRECTOR I.E</t>
  </si>
  <si>
    <t>CALZADA</t>
  </si>
  <si>
    <t>REQUEJO</t>
  </si>
  <si>
    <t>PANAYFO</t>
  </si>
  <si>
    <t>OCAMPO</t>
  </si>
  <si>
    <t>CHAVARRI</t>
  </si>
  <si>
    <t>WILMER</t>
  </si>
  <si>
    <t>RIVA</t>
  </si>
  <si>
    <t>PLAZA PREVISTA PUESTA A CONCURSO DE CARGOS DIRECTIVOS</t>
  </si>
  <si>
    <t>Oficio N° 826-2016-MINEDU/SPE-OPEP-UPP(20/12/2016)</t>
  </si>
  <si>
    <t>ASPAJO</t>
  </si>
  <si>
    <t>JUANA IRIS</t>
  </si>
  <si>
    <t>PINCHI</t>
  </si>
  <si>
    <t>HABANA</t>
  </si>
  <si>
    <t>LAMAS</t>
  </si>
  <si>
    <t>PINTO RECODO</t>
  </si>
  <si>
    <t>00855 ANTONIO SIMONS VELA</t>
  </si>
  <si>
    <t>00815</t>
  </si>
  <si>
    <t>00836</t>
  </si>
  <si>
    <t>RURAL 1</t>
  </si>
  <si>
    <t>00917 ELIAS AGUIRRE ROMERO</t>
  </si>
  <si>
    <t>MONSALVE</t>
  </si>
  <si>
    <t>PANAIFO</t>
  </si>
  <si>
    <t>00186</t>
  </si>
  <si>
    <t>CIEZA</t>
  </si>
  <si>
    <t>00112 JUAN PABLO II</t>
  </si>
  <si>
    <t>SORITOR</t>
  </si>
  <si>
    <t>JOSE ANGEL</t>
  </si>
  <si>
    <t>RODRIGO</t>
  </si>
  <si>
    <t>FUENTES</t>
  </si>
  <si>
    <t>RUTH</t>
  </si>
  <si>
    <t>GLADIS</t>
  </si>
  <si>
    <t>00901</t>
  </si>
  <si>
    <t>00116</t>
  </si>
  <si>
    <t>FACHIN</t>
  </si>
  <si>
    <t>PICHIS</t>
  </si>
  <si>
    <t>UGAZ</t>
  </si>
  <si>
    <t>00500 GERMAN ROJAS VELA</t>
  </si>
  <si>
    <t>00907</t>
  </si>
  <si>
    <t>RUCOBA</t>
  </si>
  <si>
    <t>00898</t>
  </si>
  <si>
    <t>YANTALO</t>
  </si>
  <si>
    <t>ALONSO DE ALVARADO</t>
  </si>
  <si>
    <t>PUERTA</t>
  </si>
  <si>
    <t>00114</t>
  </si>
  <si>
    <t>00290</t>
  </si>
  <si>
    <t>00179</t>
  </si>
  <si>
    <t>00918</t>
  </si>
  <si>
    <t>NATIVIDAD</t>
  </si>
  <si>
    <t>00851</t>
  </si>
  <si>
    <t>00894</t>
  </si>
  <si>
    <t>PERCY</t>
  </si>
  <si>
    <t>TAUMA</t>
  </si>
  <si>
    <t>01012 NUEVA YORK</t>
  </si>
  <si>
    <t>FLOR VIOLETA</t>
  </si>
  <si>
    <t>LICENCIA CON GOCE DE HABER POR INCAPACIDAD TEMPORAL(Enfermedad)</t>
  </si>
  <si>
    <t>00950</t>
  </si>
  <si>
    <t>00145</t>
  </si>
  <si>
    <t>EDQUEN</t>
  </si>
  <si>
    <t>MARTHA</t>
  </si>
  <si>
    <t>01005</t>
  </si>
  <si>
    <t>00977</t>
  </si>
  <si>
    <t>00896</t>
  </si>
  <si>
    <t>00953</t>
  </si>
  <si>
    <t>INGA</t>
  </si>
  <si>
    <t>MARLENE</t>
  </si>
  <si>
    <t>LLANCA</t>
  </si>
  <si>
    <t>00962</t>
  </si>
  <si>
    <t>HENRY</t>
  </si>
  <si>
    <t>VALQUI</t>
  </si>
  <si>
    <t>CARHUATANTA</t>
  </si>
  <si>
    <t>AMELIA</t>
  </si>
  <si>
    <t>VILLALOBOS</t>
  </si>
  <si>
    <t>MARIA DALILA</t>
  </si>
  <si>
    <t>MACHUCA</t>
  </si>
  <si>
    <t>URIARTE</t>
  </si>
  <si>
    <t>LABAN</t>
  </si>
  <si>
    <t>FASANANDO</t>
  </si>
  <si>
    <t>TEDY</t>
  </si>
  <si>
    <t>PINA</t>
  </si>
  <si>
    <t>NESTOR</t>
  </si>
  <si>
    <t>00804</t>
  </si>
  <si>
    <t>ABANDONO DE CARGO</t>
  </si>
  <si>
    <t>VICTOR HUGO</t>
  </si>
  <si>
    <t>1001063202</t>
  </si>
  <si>
    <t>01063202</t>
  </si>
  <si>
    <t>ARELY</t>
  </si>
  <si>
    <t>ROY</t>
  </si>
  <si>
    <t>00495</t>
  </si>
  <si>
    <t>ORLANDO</t>
  </si>
  <si>
    <t>00952</t>
  </si>
  <si>
    <t>CACHAY</t>
  </si>
  <si>
    <t>DALIA DEL ROCIO</t>
  </si>
  <si>
    <t>1016799063</t>
  </si>
  <si>
    <t>16799063</t>
  </si>
  <si>
    <t>00291</t>
  </si>
  <si>
    <t>ANA DE JESUS</t>
  </si>
  <si>
    <t>ENITH</t>
  </si>
  <si>
    <t>00474 GERMAN TEJADA VELA</t>
  </si>
  <si>
    <t>ROBINSON</t>
  </si>
  <si>
    <t>BALCAZAR</t>
  </si>
  <si>
    <t>ESTRELLA</t>
  </si>
  <si>
    <t>FROILAN</t>
  </si>
  <si>
    <t>ROSSANA</t>
  </si>
  <si>
    <t>REUBICACION DE PLAZA OCUPADA: Resolución Nº 106-2015-UGELM</t>
  </si>
  <si>
    <t>TICLLA</t>
  </si>
  <si>
    <t>SOPLIN</t>
  </si>
  <si>
    <t>AMERICO</t>
  </si>
  <si>
    <t>ZUMAETA</t>
  </si>
  <si>
    <t>ABEL</t>
  </si>
  <si>
    <t>VÁSQUEZ</t>
  </si>
  <si>
    <t>MIRES</t>
  </si>
  <si>
    <t>GARDINI</t>
  </si>
  <si>
    <t>RAMIRO</t>
  </si>
  <si>
    <t>JORGE ROGER</t>
  </si>
  <si>
    <t>1000822577</t>
  </si>
  <si>
    <t>00822577</t>
  </si>
  <si>
    <t>PUSCAN</t>
  </si>
  <si>
    <t>DE LOS RIOS</t>
  </si>
  <si>
    <t>00594 MARIA ENCARNACION DEL AGUILA SANCHEZ</t>
  </si>
  <si>
    <t>CAMAN</t>
  </si>
  <si>
    <t>YNUMA</t>
  </si>
  <si>
    <t>OMER</t>
  </si>
  <si>
    <t>18148740</t>
  </si>
  <si>
    <t>ROSALIA</t>
  </si>
  <si>
    <t>RDD.0172/90-NOMBRA A P.DEL 01-05-90</t>
  </si>
  <si>
    <t>YNCA</t>
  </si>
  <si>
    <t>JOEL</t>
  </si>
  <si>
    <t>00820</t>
  </si>
  <si>
    <t>SECLEN</t>
  </si>
  <si>
    <t>APAESTEGUI</t>
  </si>
  <si>
    <t>BALUARTE</t>
  </si>
  <si>
    <t>SAN JUAN DE MAYNAS</t>
  </si>
  <si>
    <t>PRADA</t>
  </si>
  <si>
    <t>ROBERTO CARLOS</t>
  </si>
  <si>
    <t>CAJO</t>
  </si>
  <si>
    <t>LORENA</t>
  </si>
  <si>
    <t>LAVI</t>
  </si>
  <si>
    <t>DARWIN</t>
  </si>
  <si>
    <t>JOSE WILSON</t>
  </si>
  <si>
    <t>PRESUPUESTO PAP - LEY 28701 - DS. Nº 061-2006-EF</t>
  </si>
  <si>
    <t>JANET</t>
  </si>
  <si>
    <t>PAISY</t>
  </si>
  <si>
    <t>DAVID MERCEDES</t>
  </si>
  <si>
    <t>1016735721</t>
  </si>
  <si>
    <t>16735721</t>
  </si>
  <si>
    <t>PENACHI</t>
  </si>
  <si>
    <t>HUANCAS</t>
  </si>
  <si>
    <t>VIENA</t>
  </si>
  <si>
    <t>HECTOR</t>
  </si>
  <si>
    <t>DEL CASTILLO</t>
  </si>
  <si>
    <t>SERVAN</t>
  </si>
  <si>
    <t>00532</t>
  </si>
  <si>
    <t>ALEGRIA</t>
  </si>
  <si>
    <t>HUIMAC</t>
  </si>
  <si>
    <t>00718 ANDRES AVELINO CACERES</t>
  </si>
  <si>
    <t>PEDRO SEGUNDO</t>
  </si>
  <si>
    <t>VIDAURRE</t>
  </si>
  <si>
    <t>FRIAS</t>
  </si>
  <si>
    <t>REUBICACION DE PLAZA OCUPADA : Resolución Nº 0566-08-DRESM</t>
  </si>
  <si>
    <t>DE REATEGUI</t>
  </si>
  <si>
    <t>VILLACREZ</t>
  </si>
  <si>
    <t>HUMBERTO</t>
  </si>
  <si>
    <t>JUDITH</t>
  </si>
  <si>
    <t>MARISOL</t>
  </si>
  <si>
    <t>NELSON</t>
  </si>
  <si>
    <t>MARRUFO</t>
  </si>
  <si>
    <t>GIOVANNA</t>
  </si>
  <si>
    <t>TUCTO</t>
  </si>
  <si>
    <t>NAPOLEON</t>
  </si>
  <si>
    <t>01006</t>
  </si>
  <si>
    <t>REUBICACION DE PLAZA VACANTE: Resolución Nº RDR 3116-2014-GRSM/DRE</t>
  </si>
  <si>
    <t>00172 JOSE LUIS PURIZACA ALDANA</t>
  </si>
  <si>
    <t>PETRONILA</t>
  </si>
  <si>
    <t>OLIVAR</t>
  </si>
  <si>
    <t>MOJALOTE</t>
  </si>
  <si>
    <t>00531 CESAR VALLEJO MENDOZA</t>
  </si>
  <si>
    <t>ABELINO</t>
  </si>
  <si>
    <t>ADELMO</t>
  </si>
  <si>
    <t>ELSA</t>
  </si>
  <si>
    <t>ANA MELVA</t>
  </si>
  <si>
    <t>HAYA</t>
  </si>
  <si>
    <t>ALIDA</t>
  </si>
  <si>
    <t>CACHIQUE</t>
  </si>
  <si>
    <t>0638</t>
  </si>
  <si>
    <t>CULQUIRRICRA</t>
  </si>
  <si>
    <t>CLEIDER</t>
  </si>
  <si>
    <t>1040728681</t>
  </si>
  <si>
    <t>40728681</t>
  </si>
  <si>
    <t>ARROBAS</t>
  </si>
  <si>
    <t>0481</t>
  </si>
  <si>
    <t>ELISEO</t>
  </si>
  <si>
    <t>IDELFIO</t>
  </si>
  <si>
    <t>1027572292</t>
  </si>
  <si>
    <t>27572292</t>
  </si>
  <si>
    <t>01072</t>
  </si>
  <si>
    <t>00154</t>
  </si>
  <si>
    <t>1000859953</t>
  </si>
  <si>
    <t>00859953</t>
  </si>
  <si>
    <t>OLIVAREZ</t>
  </si>
  <si>
    <t>ALENIO</t>
  </si>
  <si>
    <t>1000826648</t>
  </si>
  <si>
    <t>00826648</t>
  </si>
  <si>
    <t>IVAN</t>
  </si>
  <si>
    <t>1042514622</t>
  </si>
  <si>
    <t>42514622</t>
  </si>
  <si>
    <t>SEGUNDO LUIS</t>
  </si>
  <si>
    <t>1042637855</t>
  </si>
  <si>
    <t>42637855</t>
  </si>
  <si>
    <t>00514 MONSENOR VENANCIO CELESTINO ORBE URIARTE</t>
  </si>
  <si>
    <t>0878058</t>
  </si>
  <si>
    <t>PUEBLO LIBRE</t>
  </si>
  <si>
    <t>1101314321R3</t>
  </si>
  <si>
    <t>UBICACION DE PROFESORES (de Directivo a Profesor) DE:RAMIREZ ALTAMIRANO, VICTOR HUGO</t>
  </si>
  <si>
    <t>1000823228</t>
  </si>
  <si>
    <t>00823228</t>
  </si>
  <si>
    <t>1101314311R0</t>
  </si>
  <si>
    <t>RDR.0610 /01 NOMBRA A P. 020401/ASC.RDR-806-03-DRSM</t>
  </si>
  <si>
    <t>1027265536</t>
  </si>
  <si>
    <t>27265536</t>
  </si>
  <si>
    <t>1101314311R2</t>
  </si>
  <si>
    <t>3HORASRDR Nõ0949/2002 NOMBRAN 25.03.2002</t>
  </si>
  <si>
    <t>ABSALON BIRINO</t>
  </si>
  <si>
    <t>1033587462</t>
  </si>
  <si>
    <t>33587462</t>
  </si>
  <si>
    <t>1101314311R3</t>
  </si>
  <si>
    <t>1101314311R4</t>
  </si>
  <si>
    <t>CESE A SOLICITUD DE: GARCIA COTRINA, ELIAS, Resolución Nº RJ 2615-2017/UE300</t>
  </si>
  <si>
    <t>1101314311R5</t>
  </si>
  <si>
    <t>REASIGNACION DE PERSONAL DOCENTE : ARONES ROJAS, VALERIANO, Resolución Nº 00317-07</t>
  </si>
  <si>
    <t>ROLLY</t>
  </si>
  <si>
    <t>1043938305</t>
  </si>
  <si>
    <t>43938305</t>
  </si>
  <si>
    <t>1101314311R6</t>
  </si>
  <si>
    <t>DESIGNACION COMO DIRECTOR DE I.E. DE : RAMIREZ ALTAMIRANO, VICTOR HUGO, Resolución Nº 2328-2005-DRESM</t>
  </si>
  <si>
    <t>1000839653</t>
  </si>
  <si>
    <t>00839653</t>
  </si>
  <si>
    <t>1101314311R7</t>
  </si>
  <si>
    <t>REASIGNACION POR INTERES PERSONAL DE: MENDOZA GARCIA, ERWIN, Resolución Nº RJ 2158-2015-UE.306-R</t>
  </si>
  <si>
    <t>1080366250</t>
  </si>
  <si>
    <t>80366250</t>
  </si>
  <si>
    <t>1101314311R8</t>
  </si>
  <si>
    <t>RD 1380-03 INCORP, RDD.0399/89-NOMBRA A P.DEL 30-05-89</t>
  </si>
  <si>
    <t>1000817987</t>
  </si>
  <si>
    <t>00817987</t>
  </si>
  <si>
    <t>1101314311R9</t>
  </si>
  <si>
    <t>REASIGNACION POR UNIDAD FAMILIAR DE: REBAZA AGUILAR, VICENTE, Resolución Nº RD 003579-2016/UGEL04</t>
  </si>
  <si>
    <t>1101314321R5</t>
  </si>
  <si>
    <t>REASIGNACION POR UNIDAD FAMILIAR DE: MONSALVE FERNANDEZ, MILAGRO DEL ROCIO, Resolución Nº RD2255-2015/UGEL CUTERVO</t>
  </si>
  <si>
    <t>1101314321R6</t>
  </si>
  <si>
    <t>REASIGNACION POR UNIDAD FAMILIAR DE: IRIGOIN BURGA, FLOR ESTILIDA, Resolución Nº RJ 2159-2015/UE.306-R</t>
  </si>
  <si>
    <t>1080204797</t>
  </si>
  <si>
    <t>80204797</t>
  </si>
  <si>
    <t>22EV01710971</t>
  </si>
  <si>
    <t>628421215917</t>
  </si>
  <si>
    <t>DESIGNACION COMO DIRECTIVO DE I.E. (R.S.G. 1551-2014) DE RAMIREZ ALTAMIRANO, VICTOR HUGO</t>
  </si>
  <si>
    <t>628481216911</t>
  </si>
  <si>
    <t>1118777</t>
  </si>
  <si>
    <t>1101213511R2</t>
  </si>
  <si>
    <t>REUBICACION DE PLAZA VACANTE: Resolución Nº 106-2015-GRSM/DRE/UGEL/M</t>
  </si>
  <si>
    <t>1000817398</t>
  </si>
  <si>
    <t>00817398</t>
  </si>
  <si>
    <t>22EV01623870</t>
  </si>
  <si>
    <t>1041003800</t>
  </si>
  <si>
    <t>41003800</t>
  </si>
  <si>
    <t>1162314311R0</t>
  </si>
  <si>
    <t>REUBICACION Y/O ADECUACION DE PLAZA VACANTE : Resolución Nº 02657-08-DRESM</t>
  </si>
  <si>
    <t>1162314311R2</t>
  </si>
  <si>
    <t>RD Nø 405-04 PERMUTA</t>
  </si>
  <si>
    <t>SEGUNDO FERNANDO</t>
  </si>
  <si>
    <t>1027419140</t>
  </si>
  <si>
    <t>27419140</t>
  </si>
  <si>
    <t>1162314311R3</t>
  </si>
  <si>
    <t>PROFESOR CON FUNCIONES DE COORDINADOR PEDAGOGICO JEC</t>
  </si>
  <si>
    <t>REASIGNACION DE : PEREZ SANCHEZ, LENIN, Resolución Nº 1380-2010-GRSM/DRESM</t>
  </si>
  <si>
    <t>TUME</t>
  </si>
  <si>
    <t>JOSE WILMER</t>
  </si>
  <si>
    <t>ENCARGATURA DE FUNCIONES COMO COORDINADOR PEDAGOGICO JEC</t>
  </si>
  <si>
    <t>1016792346</t>
  </si>
  <si>
    <t>16792346</t>
  </si>
  <si>
    <t>1162314311R4</t>
  </si>
  <si>
    <t>REASIGNACION POR INTERES PERSONAL DE:DIAZ NUNEZ, CARLOMAN, Resolución N° RDUR 081-2013-GRSM/UGEL-</t>
  </si>
  <si>
    <t>1162314311R5</t>
  </si>
  <si>
    <t>REASIGNACION POR INTERES PERSONAL DE:FLORES GUEVARA, ELISA GREY, Resolución N° RJ. 2998-2015-GRSM/DRE-D</t>
  </si>
  <si>
    <t>ATILANO</t>
  </si>
  <si>
    <t>1027424029</t>
  </si>
  <si>
    <t>27424029</t>
  </si>
  <si>
    <t>1162314311R6</t>
  </si>
  <si>
    <t>REASIGNACION POR INTERES PERSONAL DE:DELGADO RIVERA, ALCIRA, Resolución N° RD Nº11-2014DRESM/UGEL/M</t>
  </si>
  <si>
    <t>ERNESTO</t>
  </si>
  <si>
    <t>1001141399</t>
  </si>
  <si>
    <t>01141399</t>
  </si>
  <si>
    <t>22EV01626743</t>
  </si>
  <si>
    <t>22EV01626744</t>
  </si>
  <si>
    <t>22EV01626745</t>
  </si>
  <si>
    <t>22EV01626746</t>
  </si>
  <si>
    <t>22EV01626747</t>
  </si>
  <si>
    <t>22EV01710972</t>
  </si>
  <si>
    <t>628481216914</t>
  </si>
  <si>
    <t>1043430751</t>
  </si>
  <si>
    <t>43430751</t>
  </si>
  <si>
    <t>628481216915</t>
  </si>
  <si>
    <t>PROFESOR CON FUNCIONES DE COORDINADOR DE TUTORIA JEC</t>
  </si>
  <si>
    <t>ENCARGATURA DE FUNCIONES COMO COORDINADOR DE TUTORIA JEC</t>
  </si>
  <si>
    <t>1000859825</t>
  </si>
  <si>
    <t>00859825</t>
  </si>
  <si>
    <t>1586171</t>
  </si>
  <si>
    <t>1131114411R0</t>
  </si>
  <si>
    <t>REASIGNACION POR INTERES PERSONAL DE: SAMANIEGO ORDOÑEZ, JORGE RUBEN, Resolución Nº RD 002579-2013-GR.CAJ-DRE</t>
  </si>
  <si>
    <t>1000831403</t>
  </si>
  <si>
    <t>00831403</t>
  </si>
  <si>
    <t>1131114411R2</t>
  </si>
  <si>
    <t>REASIGNACION POR SALUD DE: CASTILLO SAGASTEGUI, EDUARDO YELSON, Resolución Nº 03612-UGEL CHICLAYO</t>
  </si>
  <si>
    <t>1131114411R3</t>
  </si>
  <si>
    <t>SOFIA</t>
  </si>
  <si>
    <t>1040145090</t>
  </si>
  <si>
    <t>40145090</t>
  </si>
  <si>
    <t>1131114411R4</t>
  </si>
  <si>
    <t>CORREA DE MAZ</t>
  </si>
  <si>
    <t>1027075102</t>
  </si>
  <si>
    <t>27075102</t>
  </si>
  <si>
    <t>1131114411R5</t>
  </si>
  <si>
    <t>1041074148</t>
  </si>
  <si>
    <t>41074148</t>
  </si>
  <si>
    <t>1131114411R6</t>
  </si>
  <si>
    <t>MARTIN YDELSO</t>
  </si>
  <si>
    <t>1027077349</t>
  </si>
  <si>
    <t>27077349</t>
  </si>
  <si>
    <t>628481216919</t>
  </si>
  <si>
    <t>1119411</t>
  </si>
  <si>
    <t>SUGLLAQUIRO</t>
  </si>
  <si>
    <t>1121414411R4</t>
  </si>
  <si>
    <t>RENUNCIA DE DESIGNACION COMO DIRECTIVO DE I.E. (R.S.G. Nº 279-2016) DE : CIEZA DIAZ, MARCO ENRIQUE</t>
  </si>
  <si>
    <t>1027423933</t>
  </si>
  <si>
    <t>27423933</t>
  </si>
  <si>
    <t>1121414411R2</t>
  </si>
  <si>
    <t>REASIGNACION DE PERSONAL DOCENTE : SILVA DIAZ, LUIS ALBERTO, Resolución Nº 2593-04</t>
  </si>
  <si>
    <t>1017977192</t>
  </si>
  <si>
    <t>17977192</t>
  </si>
  <si>
    <t>1121414411R3</t>
  </si>
  <si>
    <t>REASIGNACION POR INTERES PERSONAL DE: MEDINA SAUCEDO, DAGOMAR, Resolución Nº RD 029-2013-GR-CAJ/UGEL-CUTE</t>
  </si>
  <si>
    <t>1000838676</t>
  </si>
  <si>
    <t>00838676</t>
  </si>
  <si>
    <t>1121414411R5</t>
  </si>
  <si>
    <t>1121414411R6</t>
  </si>
  <si>
    <t>1121414411R7</t>
  </si>
  <si>
    <t>REASIGNACION POR UNIDAD FAMILIAR DE:MELENDEZ RIOS, JANET, Resolución N° RJ. 2999-2015-GRSM/DRE-D</t>
  </si>
  <si>
    <t>WILLAN</t>
  </si>
  <si>
    <t>1121414411R8</t>
  </si>
  <si>
    <t>22EV01626753</t>
  </si>
  <si>
    <t>22EV01626754</t>
  </si>
  <si>
    <t>22EV01626755</t>
  </si>
  <si>
    <t>22EV01626756</t>
  </si>
  <si>
    <t>22EV01626757</t>
  </si>
  <si>
    <t>TINEO</t>
  </si>
  <si>
    <t>1119379</t>
  </si>
  <si>
    <t>1141414411R0</t>
  </si>
  <si>
    <t>REASIGNACION POR UNIDAD FAMILIAR DE: LLATAS MUÑOS, HERNAN, Resolución Nº RD Nº 033-2013-GR.CAJ/UGEL-C</t>
  </si>
  <si>
    <t>1141414411R2</t>
  </si>
  <si>
    <t>REASIGNACION POR UNIDAD FAMILIAR DE: VASQUEZ SALAZAR, LULLI JANNET, Resolución Nº RD 003884-2015</t>
  </si>
  <si>
    <t>1141414411R3</t>
  </si>
  <si>
    <t>REASIGNACION POR INTERES PERSONAL DE:LLAMO TORRES, WILDER EDER, Resolución N° RJ. 2998-2015-GRSM/DRE-D</t>
  </si>
  <si>
    <t>1141414411R4</t>
  </si>
  <si>
    <t>REASIGNACION POR INTERES PERSONAL DE:RAFAEL CORONEL, ADELMO, Resolución N° D Nº011-2014DRESM/UGEL/M</t>
  </si>
  <si>
    <t>CARLOS ORLANDO</t>
  </si>
  <si>
    <t>1000823669</t>
  </si>
  <si>
    <t>00823669</t>
  </si>
  <si>
    <t>1141414411R5</t>
  </si>
  <si>
    <t>REASIGNACION POR INTERES PERSONAL DE:RAMIREZ SANCHEZ, FULTON, Resolución N° RJ 4032-2015-UE300</t>
  </si>
  <si>
    <t>1141414411R6</t>
  </si>
  <si>
    <t>REASIGNACION POR INTERES PERSONAL DE:VARGAS SAAVEDRA, NUREDIN, Resolución N° RJ. 2998-2015-GRSM/DRE-D</t>
  </si>
  <si>
    <t>1141414411R7</t>
  </si>
  <si>
    <t>1406081</t>
  </si>
  <si>
    <t>628471216912</t>
  </si>
  <si>
    <t>628491216913</t>
  </si>
  <si>
    <t>BERNILLA</t>
  </si>
  <si>
    <t>628491216916</t>
  </si>
  <si>
    <t>628491216917</t>
  </si>
  <si>
    <t>1242569</t>
  </si>
  <si>
    <t>1119114521R2</t>
  </si>
  <si>
    <t>TEMISTOCLES</t>
  </si>
  <si>
    <t>1000821695</t>
  </si>
  <si>
    <t>00821695</t>
  </si>
  <si>
    <t>1119114511R0</t>
  </si>
  <si>
    <t>1HORARD.USE.Nõ0371/90 REAS INCOP.16/03/01</t>
  </si>
  <si>
    <t>1000823317</t>
  </si>
  <si>
    <t>00823317</t>
  </si>
  <si>
    <t>1119114511R2</t>
  </si>
  <si>
    <t>RDR Nõ 1598/2002 REASG.POR RAC. 13.03.02</t>
  </si>
  <si>
    <t>1000821528</t>
  </si>
  <si>
    <t>00821528</t>
  </si>
  <si>
    <t>1119114511R3</t>
  </si>
  <si>
    <t>RDR. 645/94 NOMBRA AP. 170594</t>
  </si>
  <si>
    <t>1000822228</t>
  </si>
  <si>
    <t>00822228</t>
  </si>
  <si>
    <t>1119114511R4</t>
  </si>
  <si>
    <t>SIXTO</t>
  </si>
  <si>
    <t>1000802101</t>
  </si>
  <si>
    <t>00802101</t>
  </si>
  <si>
    <t>1119114511R5</t>
  </si>
  <si>
    <t>DESIGNACION COMO JEFE DE GESTIÓN PEDAGÓGICA DE LA UGEL DE DIAZ CHAVEZ, RICARDO DAVID</t>
  </si>
  <si>
    <t>MONTEJO</t>
  </si>
  <si>
    <t>ANA CECILIA</t>
  </si>
  <si>
    <t>DESIGNACION JEFE DE GESTION</t>
  </si>
  <si>
    <t>1016593369</t>
  </si>
  <si>
    <t>16593369</t>
  </si>
  <si>
    <t>1119114511R6</t>
  </si>
  <si>
    <t>ASCENSO A CARGOS DIRECTIVOS : MONDRAGON HERNANDEZ, TEMISTOCLES, Resolución Nº 02381-06</t>
  </si>
  <si>
    <t>CELMIRA</t>
  </si>
  <si>
    <t>1027294885</t>
  </si>
  <si>
    <t>27294885</t>
  </si>
  <si>
    <t>1119114511R7</t>
  </si>
  <si>
    <t>1HORARDR.566/93 NOMBREA A P. 01.09.93</t>
  </si>
  <si>
    <t>FELICIANO</t>
  </si>
  <si>
    <t>1000803157</t>
  </si>
  <si>
    <t>00803157</t>
  </si>
  <si>
    <t>1119114511R8</t>
  </si>
  <si>
    <t>RDR Nø 638-03 REASIGNACION</t>
  </si>
  <si>
    <t>1000811434</t>
  </si>
  <si>
    <t>00811434</t>
  </si>
  <si>
    <t>1119114521R0</t>
  </si>
  <si>
    <t>DESIGNACION COMO DIRECTIVO DE: VASQUEZ PANDURO, YMELDA SEGUN RSG Nº 279-2016</t>
  </si>
  <si>
    <t>1119114521R3</t>
  </si>
  <si>
    <t>REUBICACION DE PLAZA OCUPADA : Resolución Nº 0358-05-RDR</t>
  </si>
  <si>
    <t>1000822101</t>
  </si>
  <si>
    <t>00822101</t>
  </si>
  <si>
    <t>1119114521R4</t>
  </si>
  <si>
    <t>1000821724</t>
  </si>
  <si>
    <t>00821724</t>
  </si>
  <si>
    <t>1119114521R5</t>
  </si>
  <si>
    <t>00829172</t>
  </si>
  <si>
    <t>1119114521R7</t>
  </si>
  <si>
    <t>REUBICACION DE PLAZA OCUPADA : Resolución Nº 02657-08-DRESM</t>
  </si>
  <si>
    <t>1000838692</t>
  </si>
  <si>
    <t>00838692</t>
  </si>
  <si>
    <t>1119114521R8</t>
  </si>
  <si>
    <t>AURELIO</t>
  </si>
  <si>
    <t>1000811527</t>
  </si>
  <si>
    <t>00811527</t>
  </si>
  <si>
    <t>1119114521R9</t>
  </si>
  <si>
    <t>1000833730</t>
  </si>
  <si>
    <t>00833730</t>
  </si>
  <si>
    <t>1119114531R1</t>
  </si>
  <si>
    <t>DESIGNACION COMO DIRECTIVO DE I.E. (R.S.G. 1551-2014) DE MALCA BOLAÑOS, ELI</t>
  </si>
  <si>
    <t>1042171523</t>
  </si>
  <si>
    <t>42171523</t>
  </si>
  <si>
    <t>1119114531R2</t>
  </si>
  <si>
    <t>1000821905</t>
  </si>
  <si>
    <t>00821905</t>
  </si>
  <si>
    <t>1119114531R3</t>
  </si>
  <si>
    <t>PRESBITERO</t>
  </si>
  <si>
    <t>1027428595</t>
  </si>
  <si>
    <t>27428595</t>
  </si>
  <si>
    <t>1119114531R4</t>
  </si>
  <si>
    <t>DESIGNACION COMO ESPECIALISTA EN EDUCACION DE: MONTALVO LINGAN, CARLOS GUSTAVO RSG Nº 279-2016</t>
  </si>
  <si>
    <t>1017633116</t>
  </si>
  <si>
    <t>17633116</t>
  </si>
  <si>
    <t>1119114531R6</t>
  </si>
  <si>
    <t>1000809849</t>
  </si>
  <si>
    <t>00809849</t>
  </si>
  <si>
    <t>1119114531R8</t>
  </si>
  <si>
    <t>REUBICACION Y/O ADECUACION DE PLAZA VACANTE : Resolución Nº 02657-2008-DRE</t>
  </si>
  <si>
    <t>NEISER WILFREDO</t>
  </si>
  <si>
    <t>1027066855</t>
  </si>
  <si>
    <t>27066855</t>
  </si>
  <si>
    <t>1119114531R9</t>
  </si>
  <si>
    <t>1000813598</t>
  </si>
  <si>
    <t>00813598</t>
  </si>
  <si>
    <t>1119114551R1</t>
  </si>
  <si>
    <t>ANELIDA</t>
  </si>
  <si>
    <t>1020052620</t>
  </si>
  <si>
    <t>20052620</t>
  </si>
  <si>
    <t>1119114551R2</t>
  </si>
  <si>
    <t>1027417488</t>
  </si>
  <si>
    <t>27417488</t>
  </si>
  <si>
    <t>1119114551R3</t>
  </si>
  <si>
    <t>TRINIDAD</t>
  </si>
  <si>
    <t>1005375464</t>
  </si>
  <si>
    <t>05375464</t>
  </si>
  <si>
    <t>1119114551R4</t>
  </si>
  <si>
    <t>CLEDER AMILCAR</t>
  </si>
  <si>
    <t>1043082500</t>
  </si>
  <si>
    <t>43082500</t>
  </si>
  <si>
    <t>1119114551R5</t>
  </si>
  <si>
    <t>REASIGNACION POR INTERES PERSONAL DE: GUTIERREZ RECAVARREN, FRIDA RUHT, Resolución Nº 0178-2016-UGEL 03</t>
  </si>
  <si>
    <t>1155213212R2</t>
  </si>
  <si>
    <t>1198314511R5</t>
  </si>
  <si>
    <t>MARIO FRANCISCO</t>
  </si>
  <si>
    <t>1001154627</t>
  </si>
  <si>
    <t>01154627</t>
  </si>
  <si>
    <t>624481212916</t>
  </si>
  <si>
    <t>CHICOMA</t>
  </si>
  <si>
    <t>ROSARIO EVILENY</t>
  </si>
  <si>
    <t>1043950806</t>
  </si>
  <si>
    <t>43950806</t>
  </si>
  <si>
    <t>HEBER</t>
  </si>
  <si>
    <t>1016759395</t>
  </si>
  <si>
    <t>16759395</t>
  </si>
  <si>
    <t>1244128</t>
  </si>
  <si>
    <t>1180114511R0</t>
  </si>
  <si>
    <t>1027074978</t>
  </si>
  <si>
    <t>27074978</t>
  </si>
  <si>
    <t>1180114511R2</t>
  </si>
  <si>
    <t>DESIGNACION COMO DIRECTIVO DE: COLUNCHE EDQUEN, JOSE NELSON SEGUN RSG Nº 279-2016</t>
  </si>
  <si>
    <t>1180114511R3</t>
  </si>
  <si>
    <t>RDR. 332-97 11-04 -97</t>
  </si>
  <si>
    <t>1000836750</t>
  </si>
  <si>
    <t>00836750</t>
  </si>
  <si>
    <t>1180114511R4</t>
  </si>
  <si>
    <t>1180114511R5</t>
  </si>
  <si>
    <t>ISUIZA</t>
  </si>
  <si>
    <t>1000818019</t>
  </si>
  <si>
    <t>00818019</t>
  </si>
  <si>
    <t>1180114511R6</t>
  </si>
  <si>
    <t>LINA</t>
  </si>
  <si>
    <t>1000838715</t>
  </si>
  <si>
    <t>00838715</t>
  </si>
  <si>
    <t>1180114511R7</t>
  </si>
  <si>
    <t>REASIGNACION DE : VASQUEZ RODRIGUEZ, JORGE ROGER, Resolución Nº 00571-2009-DRESM</t>
  </si>
  <si>
    <t>CLARA YSABEL</t>
  </si>
  <si>
    <t>1000822452</t>
  </si>
  <si>
    <t>00822452</t>
  </si>
  <si>
    <t>0273516</t>
  </si>
  <si>
    <t>SERAFIN FILOMENO</t>
  </si>
  <si>
    <t>1131314521R5</t>
  </si>
  <si>
    <t>CESE A SOLICITUD DE: OCAMPO CASTRO, EDITH ISABEL, Resolución Nº 2485-2011-GRSM/DRE</t>
  </si>
  <si>
    <t>LILER</t>
  </si>
  <si>
    <t>1027432945</t>
  </si>
  <si>
    <t>27432945</t>
  </si>
  <si>
    <t>1131314531R5</t>
  </si>
  <si>
    <t>CESE A SOLICITUD DE: GARATE BARDALEZ, KENNEDY, Resolución Nº -</t>
  </si>
  <si>
    <t>KENNEDY</t>
  </si>
  <si>
    <t>1000839880</t>
  </si>
  <si>
    <t>00839880</t>
  </si>
  <si>
    <t>1131314501R1</t>
  </si>
  <si>
    <t>SOCORRO</t>
  </si>
  <si>
    <t>1000820814</t>
  </si>
  <si>
    <t>00820814</t>
  </si>
  <si>
    <t>1131314541R7</t>
  </si>
  <si>
    <t>ROTACION POR ESPECIALID.DOCENTE/ASCENSO ADMINISTRATIVO : OCAMPO CASTRO, EDITH ISABEL, Resolución Nº 2341-05</t>
  </si>
  <si>
    <t>DE LUCANA</t>
  </si>
  <si>
    <t>EDITH ISABEL</t>
  </si>
  <si>
    <t>1000825564</t>
  </si>
  <si>
    <t>00825564</t>
  </si>
  <si>
    <t>1131314591R0</t>
  </si>
  <si>
    <t>1027428385</t>
  </si>
  <si>
    <t>27428385</t>
  </si>
  <si>
    <t>1131314591R9</t>
  </si>
  <si>
    <t>CHUQUIMBALQUI</t>
  </si>
  <si>
    <t>DELMESTER</t>
  </si>
  <si>
    <t>1000836764</t>
  </si>
  <si>
    <t>00836764</t>
  </si>
  <si>
    <t>1131314501R3</t>
  </si>
  <si>
    <t>REASIGNACION POR INTERES PERSONAL DE: RIOS PAREDES, LUIS HUMBERTO, Resolución Nº RJ 1986-2016/UE301</t>
  </si>
  <si>
    <t>1131314501R4</t>
  </si>
  <si>
    <t>REASIGNACION POR UNIDAD FAMILIAR DE: GUERRERO PINEDO, GISSELLA PATRICIA, Resolución Nº RJ 1988-2016/UE301</t>
  </si>
  <si>
    <t>1131314511R0</t>
  </si>
  <si>
    <t>RDR Nø 531-03 ACSENDER</t>
  </si>
  <si>
    <t>CARLOS JOAQUIN</t>
  </si>
  <si>
    <t>1027048903</t>
  </si>
  <si>
    <t>27048903</t>
  </si>
  <si>
    <t>1131314511R2</t>
  </si>
  <si>
    <t>DESIGNACION COMO DIRECTIVO DE I.E. (R.S.G. 1551-2014) DE ACUÑA REGALADO, LILER</t>
  </si>
  <si>
    <t>1040761755</t>
  </si>
  <si>
    <t>40761755</t>
  </si>
  <si>
    <t>1131314511R3</t>
  </si>
  <si>
    <t>RD 007-03 ASC. NIV.,RDD.0179/90-NOMBRA A P.DEL 03-05-90</t>
  </si>
  <si>
    <t>1000820784</t>
  </si>
  <si>
    <t>00820784</t>
  </si>
  <si>
    <t>1131314511R4</t>
  </si>
  <si>
    <t>01 HORA CONT.RDR.0826/01 NOMBRA AP. 020401</t>
  </si>
  <si>
    <t>EDITA ROSA</t>
  </si>
  <si>
    <t>1027741850</t>
  </si>
  <si>
    <t>27741850</t>
  </si>
  <si>
    <t>1131314511R5</t>
  </si>
  <si>
    <t>DESIGNACION COMO DIRECTIVO DE: ANGULO VASQUEZ, WILFREDO SEGUN RSG Nº 279-2016</t>
  </si>
  <si>
    <t>1131314511R6</t>
  </si>
  <si>
    <t>02 HORAS ,RDD.0448/90.NOMBRA A P.DEL 06-09-90</t>
  </si>
  <si>
    <t>1000819966</t>
  </si>
  <si>
    <t>00819966</t>
  </si>
  <si>
    <t>1131314511R7</t>
  </si>
  <si>
    <t>01 HORA ARDD.0260/87-NOMBRA A P.DEL 13-04-87</t>
  </si>
  <si>
    <t>1000803108</t>
  </si>
  <si>
    <t>00803108</t>
  </si>
  <si>
    <t>1131314511R8</t>
  </si>
  <si>
    <t>RDR Nø 631-03 REASIGNA</t>
  </si>
  <si>
    <t>1000815198</t>
  </si>
  <si>
    <t>00815198</t>
  </si>
  <si>
    <t>1131314521R6</t>
  </si>
  <si>
    <t>02HORASRDR.0699/01 NOMBRA AP. 020401</t>
  </si>
  <si>
    <t>1131314521R7</t>
  </si>
  <si>
    <t>01HORASRDR.Nõ0128/99 NOMBRA 010399</t>
  </si>
  <si>
    <t>1131314521R8</t>
  </si>
  <si>
    <t>01HORARDR.Nõ0944/2002 NOMBRAN 25.03.2002</t>
  </si>
  <si>
    <t>CESAR PACO</t>
  </si>
  <si>
    <t>1027072918</t>
  </si>
  <si>
    <t>27072918</t>
  </si>
  <si>
    <t>1131314521R9</t>
  </si>
  <si>
    <t>RDD.0392/90-NOMBRA A P.DEL 15-07-90</t>
  </si>
  <si>
    <t>1000819925</t>
  </si>
  <si>
    <t>00819925</t>
  </si>
  <si>
    <t>1131314531R1</t>
  </si>
  <si>
    <t>01HORARDR.Nõ 0959/2002 NOMBRAN 25.03.2002</t>
  </si>
  <si>
    <t>EDWIN SEGUNDO</t>
  </si>
  <si>
    <t>00838652</t>
  </si>
  <si>
    <t>1131314531R3</t>
  </si>
  <si>
    <t>02HORAS PED. 01HORA SFRDR.Nõ0953/2002 NOMBRAN 25.03.2002</t>
  </si>
  <si>
    <t>EMILIO SEGUNDO</t>
  </si>
  <si>
    <t>1000832300</t>
  </si>
  <si>
    <t>00832300</t>
  </si>
  <si>
    <t>1131314531R4</t>
  </si>
  <si>
    <t>CESE POR FALLECIMIENTO DE: GARCIA JARAMILLO, ROBERT, Resolución Nº RJ 3416-2016</t>
  </si>
  <si>
    <t>1131314531R6</t>
  </si>
  <si>
    <t>RDR.Nõ0192/92 24.04.92 REASIGNAN</t>
  </si>
  <si>
    <t>REGULO ALEJANDRO</t>
  </si>
  <si>
    <t>1001062676</t>
  </si>
  <si>
    <t>01062676</t>
  </si>
  <si>
    <t>1131314531R7</t>
  </si>
  <si>
    <t>01 HORAS CRDR N 2120/2001 28.12.01 ASCENDER</t>
  </si>
  <si>
    <t>1000822275</t>
  </si>
  <si>
    <t>00822275</t>
  </si>
  <si>
    <t>1131314531R9</t>
  </si>
  <si>
    <t>RDR. 496/94 NOMBRA AP. 110494</t>
  </si>
  <si>
    <t>1131314541R0</t>
  </si>
  <si>
    <t>RDR.Nõ0185/99.ENC.</t>
  </si>
  <si>
    <t>POZZI</t>
  </si>
  <si>
    <t>1000831614</t>
  </si>
  <si>
    <t>00831614</t>
  </si>
  <si>
    <t>1131314541R1</t>
  </si>
  <si>
    <t>REASIGNACION DE : LLANOS PLASENCIA, ROGER ORLANDO, Resolución Nº 00324-2007-DRESM</t>
  </si>
  <si>
    <t>HEBER DERMELI</t>
  </si>
  <si>
    <t>1033810431</t>
  </si>
  <si>
    <t>33810431</t>
  </si>
  <si>
    <t>1131314541R2</t>
  </si>
  <si>
    <t>02 HORAS CONT. 311201RDD.0304/91-NOMBRA A P.DEL 01 04-91</t>
  </si>
  <si>
    <t>CATALINA DE SENA</t>
  </si>
  <si>
    <t>1000803188</t>
  </si>
  <si>
    <t>00803188</t>
  </si>
  <si>
    <t>1131314541R4</t>
  </si>
  <si>
    <t>REASIGNACION INTER-REGION DE: MEDINA CADENILLAS, ROSA AMELIA, Resolución Nº 37733-2008-GRLAMB/D</t>
  </si>
  <si>
    <t>TANANTA</t>
  </si>
  <si>
    <t>DE MORALES</t>
  </si>
  <si>
    <t>JOBITA</t>
  </si>
  <si>
    <t>1001141504</t>
  </si>
  <si>
    <t>01141504</t>
  </si>
  <si>
    <t>1131314541R8</t>
  </si>
  <si>
    <t>DESIGNACION DE DIRECTOR DE UNIDAD DE GESTIÓN EDUCATIVA LOCAL DE: OCAMPO VELA, JOSE ELIAS</t>
  </si>
  <si>
    <t>DESIGNACION DIRECTOR UGEL</t>
  </si>
  <si>
    <t>1131314541R9</t>
  </si>
  <si>
    <t>02 HORAS CONT.RDD.0207/90-NOMBRA A P.DEL 20-04-90</t>
  </si>
  <si>
    <t>1000860132</t>
  </si>
  <si>
    <t>00860132</t>
  </si>
  <si>
    <t>1131314551R0</t>
  </si>
  <si>
    <t>RD 007-03 ASC. NIV., RDR.0417/98 REASIG.</t>
  </si>
  <si>
    <t>1000820144</t>
  </si>
  <si>
    <t>00820144</t>
  </si>
  <si>
    <t>1131314551R1</t>
  </si>
  <si>
    <t>02 HORAS LIC S/G 16.09 AL311002RDD.0183/90-NOMBRA A P.DEL 20</t>
  </si>
  <si>
    <t>GLORIA DE JESUS</t>
  </si>
  <si>
    <t>1000820768</t>
  </si>
  <si>
    <t>00820768</t>
  </si>
  <si>
    <t>1131314551R2</t>
  </si>
  <si>
    <t>CESE DE PERSONAL NOMBRADO : PUMA GUERRERO, JULIA VICTORIA, Resolución Nº 00933-05</t>
  </si>
  <si>
    <t>1001041527</t>
  </si>
  <si>
    <t>01041527</t>
  </si>
  <si>
    <t>1131314551R3</t>
  </si>
  <si>
    <t>DESIGNACION COMO DIRECTOR DE GESTIÓN PEDAGÓGICA DE QUEVEDO ORTIZ, WILSON RICARDO</t>
  </si>
  <si>
    <t>1131314551R4</t>
  </si>
  <si>
    <t>02HORASRDR.Nõ0955/2002 NOMBRAN 25.03.2002</t>
  </si>
  <si>
    <t>CREMLIN</t>
  </si>
  <si>
    <t>1001047262</t>
  </si>
  <si>
    <t>01047262</t>
  </si>
  <si>
    <t>1131314551R5</t>
  </si>
  <si>
    <t>RD 007-03 ASC. NIV. ,RDD.0162/92-REASIG.A P.DEL 01-04-92</t>
  </si>
  <si>
    <t>1000816855</t>
  </si>
  <si>
    <t>00816855</t>
  </si>
  <si>
    <t>1131314551R6</t>
  </si>
  <si>
    <t>REASIGNA RDR. 837-04</t>
  </si>
  <si>
    <t>1026683001</t>
  </si>
  <si>
    <t>26683001</t>
  </si>
  <si>
    <t>1131314551R7</t>
  </si>
  <si>
    <t>RD 2373-03 ASC.NIV, RDR.943-02 NOMB 26.03.2002</t>
  </si>
  <si>
    <t>1000828304</t>
  </si>
  <si>
    <t>00828304</t>
  </si>
  <si>
    <t>1131314551R8</t>
  </si>
  <si>
    <t>RDD.0233/90-NOMBRA A P.DEL 20-04-90</t>
  </si>
  <si>
    <t>NEIDER EDUARD</t>
  </si>
  <si>
    <t>1040350512</t>
  </si>
  <si>
    <t>40350512</t>
  </si>
  <si>
    <t>1131314551R9</t>
  </si>
  <si>
    <t>OLGA LUZ</t>
  </si>
  <si>
    <t>1010079552</t>
  </si>
  <si>
    <t>10079552</t>
  </si>
  <si>
    <t>RD 007-03 ASC. NIV.,RD.0181/92-NOMBRA A P.DEL 01-04-92</t>
  </si>
  <si>
    <t>1131314561R0</t>
  </si>
  <si>
    <t>RD 007-03 ASC. NIV, ENCAR. JEFE LABORATRDD.0243/92-NOMBRA A P.DEL 01-04-92</t>
  </si>
  <si>
    <t>HORACIO</t>
  </si>
  <si>
    <t>1000800268</t>
  </si>
  <si>
    <t>00800268</t>
  </si>
  <si>
    <t>1131314561R3</t>
  </si>
  <si>
    <t>02 HORAS CONT.RDR.0398/94 30.05.94 NOMBRAN</t>
  </si>
  <si>
    <t>JULIA ANTONIETA</t>
  </si>
  <si>
    <t>1027075122</t>
  </si>
  <si>
    <t>27075122</t>
  </si>
  <si>
    <t>1131314561R4</t>
  </si>
  <si>
    <t>02 HORAS CONT.RDR. 0142/95 NOMBRA AP. 010495</t>
  </si>
  <si>
    <t>ALEC EDGARD</t>
  </si>
  <si>
    <t>1027049783</t>
  </si>
  <si>
    <t>27049783</t>
  </si>
  <si>
    <t>1131314561R5</t>
  </si>
  <si>
    <t>RD 237-03 REASIGNA</t>
  </si>
  <si>
    <t>TANIA CARMELA</t>
  </si>
  <si>
    <t>1027048902</t>
  </si>
  <si>
    <t>27048902</t>
  </si>
  <si>
    <t>1131314561R7</t>
  </si>
  <si>
    <t>RDR Nø 562-03 ASCENDER</t>
  </si>
  <si>
    <t>1131314561R9</t>
  </si>
  <si>
    <t>02 HORASRDD.0138-93 REASIG.DE 29-</t>
  </si>
  <si>
    <t>1001068725</t>
  </si>
  <si>
    <t>01068725</t>
  </si>
  <si>
    <t>1131314571R1</t>
  </si>
  <si>
    <t>ROLFI</t>
  </si>
  <si>
    <t>1042322065</t>
  </si>
  <si>
    <t>42322065</t>
  </si>
  <si>
    <t>REASIG RDR 815-03-DRSM</t>
  </si>
  <si>
    <t>LICENCIA CON GOCE DE HABER POR FUNCION EDIL</t>
  </si>
  <si>
    <t>1000837824</t>
  </si>
  <si>
    <t>00837824</t>
  </si>
  <si>
    <t>1131314571R3</t>
  </si>
  <si>
    <t>2HORASRDR.01535/2001 REGULAR/ 16.07.2001/ASC.RDR-806-03-DRSM</t>
  </si>
  <si>
    <t>WILMER ALPINO</t>
  </si>
  <si>
    <t>1000823579</t>
  </si>
  <si>
    <t>00823579</t>
  </si>
  <si>
    <t>1131314571R4</t>
  </si>
  <si>
    <t>DESIGNACION COMO DIRECTIVO DE I.E. (R.S.G. 1551-2014) DE VARGAS ROJAS, HUGO EDILBERTO</t>
  </si>
  <si>
    <t>1131314571R5</t>
  </si>
  <si>
    <t>REASIGNACION POR INTERES PERSONAL DE: VARGAS ROJAS, JUAN ORLANDO, Resolución Nº RJ 2432-2015/UE300-R</t>
  </si>
  <si>
    <t>1000821944</t>
  </si>
  <si>
    <t>00821944</t>
  </si>
  <si>
    <t>1131314571R7</t>
  </si>
  <si>
    <t>02 HORASRDD.0175/90-NOMBRA A P.DEL 20-04-90</t>
  </si>
  <si>
    <t>LISBETH</t>
  </si>
  <si>
    <t>1000818504</t>
  </si>
  <si>
    <t>00818504</t>
  </si>
  <si>
    <t>1131314571R8</t>
  </si>
  <si>
    <t>REG. PAGOS FEB. 03 02HORASRDR.Nõ0950/2002 NOMBRAN 25.0</t>
  </si>
  <si>
    <t>1131314581R0</t>
  </si>
  <si>
    <t>ROTACION POR ESPECIALID.DOCENTE/ASCENSO ADMINISTRATIVO : PARIONA CARDENAS, GUILLERMO, Resolución Nº 2632-04</t>
  </si>
  <si>
    <t>JIMMY ALEXANDER</t>
  </si>
  <si>
    <t>1040081817</t>
  </si>
  <si>
    <t>40081817</t>
  </si>
  <si>
    <t>1131314581R2</t>
  </si>
  <si>
    <t>02 HORAS CONT.RDD.0682/92-NOMBRA A P.DEL 01-10-92</t>
  </si>
  <si>
    <t>1000839736</t>
  </si>
  <si>
    <t>00839736</t>
  </si>
  <si>
    <t>1131314591R2</t>
  </si>
  <si>
    <t>1027373796</t>
  </si>
  <si>
    <t>27373796</t>
  </si>
  <si>
    <t>1131314591R7</t>
  </si>
  <si>
    <t>00814684</t>
  </si>
  <si>
    <t>IDELSO</t>
  </si>
  <si>
    <t>ALONSO</t>
  </si>
  <si>
    <t>0273524</t>
  </si>
  <si>
    <t>IGNACIA VELASQUEZ</t>
  </si>
  <si>
    <t>1141314571R1</t>
  </si>
  <si>
    <t>OBO</t>
  </si>
  <si>
    <t>1000819656</t>
  </si>
  <si>
    <t>00819656</t>
  </si>
  <si>
    <t>1141314521R7</t>
  </si>
  <si>
    <t>CESE DE : LOZANO LOPEZ, RAUL EDMUNDO, Resolución Nº 3352-2009-DRESM</t>
  </si>
  <si>
    <t>1000836836</t>
  </si>
  <si>
    <t>00836836</t>
  </si>
  <si>
    <t>1141314571R2</t>
  </si>
  <si>
    <t>ANLLELA MARIA</t>
  </si>
  <si>
    <t>1000830724</t>
  </si>
  <si>
    <t>00830724</t>
  </si>
  <si>
    <t>1141314571R4</t>
  </si>
  <si>
    <t>1042441139</t>
  </si>
  <si>
    <t>42441139</t>
  </si>
  <si>
    <t>1141314511R0</t>
  </si>
  <si>
    <t>CESE POR LIMITE DE EDAD DE: ESCOBAR DE VEGA PORTOCARRERO, MANUELA EUGENIA, Resolución Nº RJ Nº 0019-2015-DRE/DO-OO.UE</t>
  </si>
  <si>
    <t>1141314511R3</t>
  </si>
  <si>
    <t>1HORARDR.0143/2000 NOMBRAN 01.03.2000</t>
  </si>
  <si>
    <t>1000822416</t>
  </si>
  <si>
    <t>00822416</t>
  </si>
  <si>
    <t>1141314511R5</t>
  </si>
  <si>
    <t>REASIGNACION DE PERSONAL DOCENTE : CASTILLO JAVE, EDGAR EDILBERTO, Resolución Nº 0446-06</t>
  </si>
  <si>
    <t>WILLY</t>
  </si>
  <si>
    <t>1000822465</t>
  </si>
  <si>
    <t>00822465</t>
  </si>
  <si>
    <t>1141314511R6</t>
  </si>
  <si>
    <t>REASIGNACION DE : CHOTA RUIZ, MIGUEL, Resolución Nº 00318-07</t>
  </si>
  <si>
    <t>1141314511R7</t>
  </si>
  <si>
    <t>CESE A SOLICITUD DE: COBOS POLO, EDIN, Resolución Nº RDR0603-2013-GRSM/DRESM</t>
  </si>
  <si>
    <t>1044239412</t>
  </si>
  <si>
    <t>44239412</t>
  </si>
  <si>
    <t>1141314521R0</t>
  </si>
  <si>
    <t>RETIRO DEL SERVICIO POR LA 2da. DISPOSICION COMPLEMENTARIA TRANSITORIA Y FINAL LEY Nº 29944 DE: MINCHAN HUAMAN, JUANA GUILLERMINA</t>
  </si>
  <si>
    <t>1141314521R2</t>
  </si>
  <si>
    <t>CESE A SOLICITUD DE: FLORES RODRIGUEZ, CARMEN LUCIA, Resolución Nº 1905-2011-GRSM/DRE</t>
  </si>
  <si>
    <t>MORETO</t>
  </si>
  <si>
    <t>1042530834</t>
  </si>
  <si>
    <t>42530834</t>
  </si>
  <si>
    <t>1141314521R4</t>
  </si>
  <si>
    <t>2HORASRDR.0135/99 NOMBRA A 01.03 99</t>
  </si>
  <si>
    <t>GALDOS</t>
  </si>
  <si>
    <t>JUAN INOCENTE</t>
  </si>
  <si>
    <t>1017990606</t>
  </si>
  <si>
    <t>17990606</t>
  </si>
  <si>
    <t>1141314521R5</t>
  </si>
  <si>
    <t>REASIGNACION INTER-REGION DE: GLATZ NORRIS, RICHARD, Resolución Nº 2740-05</t>
  </si>
  <si>
    <t>1141314521R6</t>
  </si>
  <si>
    <t>1141314521R8</t>
  </si>
  <si>
    <t>2HORASRDR.0594/01 NOMBRA AP. 020401</t>
  </si>
  <si>
    <t>YSUIZA</t>
  </si>
  <si>
    <t>1000802427</t>
  </si>
  <si>
    <t>00802427</t>
  </si>
  <si>
    <t>1141314521R9</t>
  </si>
  <si>
    <t>RDR.0137/2000 NOMBRAN 01.03.2000</t>
  </si>
  <si>
    <t>MAURICIA</t>
  </si>
  <si>
    <t>1008682543</t>
  </si>
  <si>
    <t>08682543</t>
  </si>
  <si>
    <t>1141314531R0</t>
  </si>
  <si>
    <t>02 HORASRDD.0141/92-REASIG.A P.DEL 01-04-92</t>
  </si>
  <si>
    <t>DE RODRIGUEZ</t>
  </si>
  <si>
    <t>1000819780</t>
  </si>
  <si>
    <t>00819780</t>
  </si>
  <si>
    <t>1141314531R1</t>
  </si>
  <si>
    <t>02 HORASRDD.0277/91-NOMBRA A P.DEL 01-04-91</t>
  </si>
  <si>
    <t>ELSA MARINELLY</t>
  </si>
  <si>
    <t>1000818951</t>
  </si>
  <si>
    <t>00818951</t>
  </si>
  <si>
    <t>1141314531R2</t>
  </si>
  <si>
    <t>DEST. AREAS TECNRDR.0177/2000 NOMBRAN 01.03.2000</t>
  </si>
  <si>
    <t>1141314531R3</t>
  </si>
  <si>
    <t>RD 007-03 ASC. NIV.,0203/92-NOMBRA A P.DEL 01-04-92</t>
  </si>
  <si>
    <t>LORENZA</t>
  </si>
  <si>
    <t>1000814690</t>
  </si>
  <si>
    <t>00814690</t>
  </si>
  <si>
    <t>1141314531R4</t>
  </si>
  <si>
    <t>CESE DE : MONTOYA JARA, VICENTE PAVEL, Resolución Nº 1676-2009-DRESM</t>
  </si>
  <si>
    <t>1141314531R6</t>
  </si>
  <si>
    <t>ENCARG. ASEOR. LETRASRDR.313/93 REASIG.010493</t>
  </si>
  <si>
    <t>1141314531R8</t>
  </si>
  <si>
    <t>02 HORASRDD.0186/90-NOMBRA A P.DEL 01-04-90</t>
  </si>
  <si>
    <t>ROMMEL</t>
  </si>
  <si>
    <t>1000819477</t>
  </si>
  <si>
    <t>00819477</t>
  </si>
  <si>
    <t>1141314541R1</t>
  </si>
  <si>
    <t>02 HORASRDR.744 /96 RASIGNA A.P DEL 01.04.96</t>
  </si>
  <si>
    <t>NORITH</t>
  </si>
  <si>
    <t>1000820828</t>
  </si>
  <si>
    <t>00820828</t>
  </si>
  <si>
    <t>1141314541R4</t>
  </si>
  <si>
    <t>2HORASRDR. 203/92 NOMBRA A010492</t>
  </si>
  <si>
    <t>1000821098</t>
  </si>
  <si>
    <t>00821098</t>
  </si>
  <si>
    <t>1141314541R5</t>
  </si>
  <si>
    <t>RDD.0264/86-NOMBRA A P.DEL 01-04-86</t>
  </si>
  <si>
    <t>1000817860</t>
  </si>
  <si>
    <t>00817860</t>
  </si>
  <si>
    <t>1141314541R6</t>
  </si>
  <si>
    <t>REASIGNACION INTER-REGION DE: RODRIGUEZ RUIZ, CHARLIE, Resolución Nº 05077-07</t>
  </si>
  <si>
    <t>1041296519</t>
  </si>
  <si>
    <t>41296519</t>
  </si>
  <si>
    <t>1141314541R7</t>
  </si>
  <si>
    <t>02 H. AL 311202NOMBRADO 01.06-94 RDR. 506/94</t>
  </si>
  <si>
    <t>1141314541R8</t>
  </si>
  <si>
    <t>CESE DE : RUEDA GARCIA, HERMA, Resolución Nº 0647-2009-DRESM</t>
  </si>
  <si>
    <t>BORDA</t>
  </si>
  <si>
    <t>PUMA</t>
  </si>
  <si>
    <t>FLORA</t>
  </si>
  <si>
    <t>1010609896</t>
  </si>
  <si>
    <t>10609896</t>
  </si>
  <si>
    <t>1141314541R9</t>
  </si>
  <si>
    <t>RDR. 04 HORAS 1RDR 0472/94 REASIGNA AP 03-06-94</t>
  </si>
  <si>
    <t>SAMPEDRANO</t>
  </si>
  <si>
    <t>NELLY PATRICIA</t>
  </si>
  <si>
    <t>1000819350</t>
  </si>
  <si>
    <t>00819350</t>
  </si>
  <si>
    <t>1141314551R2</t>
  </si>
  <si>
    <t>DESIGNACION COMO DIRECTIVO DE I.E. (R.S.G. 1551-2014) DE TORRES PULCHA, VICTORIA CATALINA</t>
  </si>
  <si>
    <t>1141314551R3</t>
  </si>
  <si>
    <t>RDR.Nõ2231/94 26.04.94 REASIGNAN</t>
  </si>
  <si>
    <t>MARINELLY</t>
  </si>
  <si>
    <t>1006232394</t>
  </si>
  <si>
    <t>06232394</t>
  </si>
  <si>
    <t>1141314551R4</t>
  </si>
  <si>
    <t>LIC S/ G 03.06 AL 02.07.02RDR.127/99 NOMBRA A P. 01.0399 1H/ASC.RDR-806-03-DRSM</t>
  </si>
  <si>
    <t>1009615489</t>
  </si>
  <si>
    <t>09615489</t>
  </si>
  <si>
    <t>1141314551R7</t>
  </si>
  <si>
    <t>CESE A SOLICITUD DE: ZUMAETA RUIZ, CARLOS, Resolución Nº 1303-2011-GRSM/DRE</t>
  </si>
  <si>
    <t>1141314561R0</t>
  </si>
  <si>
    <t>1030847178</t>
  </si>
  <si>
    <t>30847178</t>
  </si>
  <si>
    <t>1141314561R1</t>
  </si>
  <si>
    <t>1000839139</t>
  </si>
  <si>
    <t>00839139</t>
  </si>
  <si>
    <t>1141314561R2</t>
  </si>
  <si>
    <t>MURRIETA</t>
  </si>
  <si>
    <t>SARA LUCIOLA</t>
  </si>
  <si>
    <t>1000924932</t>
  </si>
  <si>
    <t>00924932</t>
  </si>
  <si>
    <t>1141314561R3</t>
  </si>
  <si>
    <t>1033592022</t>
  </si>
  <si>
    <t>33592022</t>
  </si>
  <si>
    <t>1141314561R6</t>
  </si>
  <si>
    <t>1141314561R7</t>
  </si>
  <si>
    <t>1000823210</t>
  </si>
  <si>
    <t>00823210</t>
  </si>
  <si>
    <t>1141314561R9</t>
  </si>
  <si>
    <t>1000823401</t>
  </si>
  <si>
    <t>00823401</t>
  </si>
  <si>
    <t>1141314571R0</t>
  </si>
  <si>
    <t>1141314571R3</t>
  </si>
  <si>
    <t>1141314571R8</t>
  </si>
  <si>
    <t>1141314571R9</t>
  </si>
  <si>
    <t>COSAVALENTE</t>
  </si>
  <si>
    <t>1041248718</t>
  </si>
  <si>
    <t>41248718</t>
  </si>
  <si>
    <t>0481184</t>
  </si>
  <si>
    <t>JESUS ALBERTO MIRANDA CALLE</t>
  </si>
  <si>
    <t>1110213112R3</t>
  </si>
  <si>
    <t>ARONES</t>
  </si>
  <si>
    <t>1020044768</t>
  </si>
  <si>
    <t>20044768</t>
  </si>
  <si>
    <t>1151314521R4</t>
  </si>
  <si>
    <t>UBICACION DE PROFESORES (de Directivo a Profesor) DE:ISUIZA PEREZ, ADRIEL</t>
  </si>
  <si>
    <t>COLUNCHE</t>
  </si>
  <si>
    <t>JOSE NELSON</t>
  </si>
  <si>
    <t>1027423292</t>
  </si>
  <si>
    <t>27423292</t>
  </si>
  <si>
    <t>1151314561R9</t>
  </si>
  <si>
    <t>CESE DE NORIEGA CELIZ JORGE</t>
  </si>
  <si>
    <t>RIMACHI</t>
  </si>
  <si>
    <t>BECERRIL</t>
  </si>
  <si>
    <t>EDWIN ARTURO</t>
  </si>
  <si>
    <t>1000804153</t>
  </si>
  <si>
    <t>00804153</t>
  </si>
  <si>
    <t>1148314511R3</t>
  </si>
  <si>
    <t>1000811497</t>
  </si>
  <si>
    <t>00811497</t>
  </si>
  <si>
    <t>1151314511R3</t>
  </si>
  <si>
    <t>CESE A SOLICITUD DE: CASTILLO DE OLASCUAGA, OLGA ERLINDA, Resolución Nº RJ 713-2016/UE300</t>
  </si>
  <si>
    <t>KAREN KELLY</t>
  </si>
  <si>
    <t>1027074549</t>
  </si>
  <si>
    <t>27074549</t>
  </si>
  <si>
    <t>1151314511R4</t>
  </si>
  <si>
    <t>RDR.Nõ305/98 NOMBRAN 01.03.98/ASC.RDR-806-03-DRSM</t>
  </si>
  <si>
    <t>JORGE EUGENIO</t>
  </si>
  <si>
    <t>1016688518</t>
  </si>
  <si>
    <t>16688518</t>
  </si>
  <si>
    <t>1151314511R5</t>
  </si>
  <si>
    <t>RDR 1084/01 NOMB 02/052001</t>
  </si>
  <si>
    <t>ALBINA</t>
  </si>
  <si>
    <t>1000860050</t>
  </si>
  <si>
    <t>00860050</t>
  </si>
  <si>
    <t>1151314511R8</t>
  </si>
  <si>
    <t>JOSUE DAVID</t>
  </si>
  <si>
    <t>1027080893</t>
  </si>
  <si>
    <t>27080893</t>
  </si>
  <si>
    <t>1151314511R9</t>
  </si>
  <si>
    <t>REASIGNACION POR UNIDAD FAMILIAR DE: DIAZ MENDOZA, NELIA, Resolución Nº RD. UGELSM Nº 0453-2013</t>
  </si>
  <si>
    <t>1001137982</t>
  </si>
  <si>
    <t>01137982</t>
  </si>
  <si>
    <t>1151314521R0</t>
  </si>
  <si>
    <t>REASIGNACION INTER-REGION DE: MEDINA IDROGO, TEODOLFO, Resolución Nº RDR.0078-08-GR-LAMB</t>
  </si>
  <si>
    <t>1151314521R1</t>
  </si>
  <si>
    <t>RDD.0233/90-NOMBRA A P.DEL 07-05-90</t>
  </si>
  <si>
    <t>1000819490</t>
  </si>
  <si>
    <t>00819490</t>
  </si>
  <si>
    <t>1151314521R2</t>
  </si>
  <si>
    <t>RDR. 0359/94 NOMBRA AP 01-05-94</t>
  </si>
  <si>
    <t>EDWARD</t>
  </si>
  <si>
    <t>1000811216</t>
  </si>
  <si>
    <t>00811216</t>
  </si>
  <si>
    <t>1151314521R3</t>
  </si>
  <si>
    <t>REASIGNACION INTER-UGEL DE: GUZMAN DAVILA, ROSARIO, Resolución Nº 0303-2009-UGELSM</t>
  </si>
  <si>
    <t>1000819168</t>
  </si>
  <si>
    <t>00819168</t>
  </si>
  <si>
    <t>1151314521R5</t>
  </si>
  <si>
    <t>RDR1003/01 01 H CONT 31/12/01RDR.0613/01 NOMBRA AP. 020401</t>
  </si>
  <si>
    <t>JOSE SANTOS</t>
  </si>
  <si>
    <t>1002854382</t>
  </si>
  <si>
    <t>02854382</t>
  </si>
  <si>
    <t>1151314521R6</t>
  </si>
  <si>
    <t>RDD.0115/90-NOMBRA A P.DEL 19-04-90</t>
  </si>
  <si>
    <t>1000837485</t>
  </si>
  <si>
    <t>00837485</t>
  </si>
  <si>
    <t>1151314521R7</t>
  </si>
  <si>
    <t>RETIRO DEL SERVICIO POR LA 2da. DISPOSICION COMPLEMENTARIA TRANSITORIA Y FINAL LEY Nº 29944 DE: LINAREZ MARIN, PEDRO</t>
  </si>
  <si>
    <t>MANUEL ARTURO</t>
  </si>
  <si>
    <t>1000837849</t>
  </si>
  <si>
    <t>00837849</t>
  </si>
  <si>
    <t>1151314521R8</t>
  </si>
  <si>
    <t>CESE DE PERSONAL NOMBRADO : LOPEZ DEL AGUILA, JESSICA, Resolución Nº 0712-06</t>
  </si>
  <si>
    <t>1000823797</t>
  </si>
  <si>
    <t>00823797</t>
  </si>
  <si>
    <t>1151314521R9</t>
  </si>
  <si>
    <t>RETIRO DEL SERVICIO POR LA 2da. DISPOSICION COMPLEMENTARIA TRANSITORIA Y FINAL LEY Nº 29944 DE: LUDEÑA GRANDEZ, MARCO</t>
  </si>
  <si>
    <t>1151314531R0</t>
  </si>
  <si>
    <t>RODOLFO</t>
  </si>
  <si>
    <t>1000811202</t>
  </si>
  <si>
    <t>00811202</t>
  </si>
  <si>
    <t>ENCAR. JEFE AREA MAQUINRDD.0170/83-REASIG.A P.DEL 01-04-83</t>
  </si>
  <si>
    <t>1151314531R1</t>
  </si>
  <si>
    <t>RETIRO DEL SERVICIO POR LA 2da. DISPOSICION COMPLEMENTARIA TRANSITORIA Y FINAL LEY Nº 29944 DE: MESIA BARBARAN, ADOLFO</t>
  </si>
  <si>
    <t>1000828320</t>
  </si>
  <si>
    <t>00828320</t>
  </si>
  <si>
    <t>1151314531R2</t>
  </si>
  <si>
    <t>RDD.0174/90-NOMBRA A P.DEL 20-04-90</t>
  </si>
  <si>
    <t>1000818503</t>
  </si>
  <si>
    <t>00818503</t>
  </si>
  <si>
    <t>1151314531R6</t>
  </si>
  <si>
    <t>RETIRO DEL SERVICIO POR LA 2da. DISPOSICION COMPLEMENTARIA TRANSITORIA Y FINAL LEY Nº 29944 DE: PINTADO RAMIREZ, ETHEL BERTILA</t>
  </si>
  <si>
    <t>MARY ROSS</t>
  </si>
  <si>
    <t>1000820333</t>
  </si>
  <si>
    <t>00820333</t>
  </si>
  <si>
    <t>1151314531R7</t>
  </si>
  <si>
    <t>RDD.0424/91-REASIG.A P.DEL 29-08-91</t>
  </si>
  <si>
    <t>1000805774</t>
  </si>
  <si>
    <t>00805774</t>
  </si>
  <si>
    <t>1151314531R8</t>
  </si>
  <si>
    <t>RDD.0343/87-NOMBRA A P.DEL 01-04-87</t>
  </si>
  <si>
    <t>PUZCAN</t>
  </si>
  <si>
    <t>1000804052</t>
  </si>
  <si>
    <t>00804052</t>
  </si>
  <si>
    <t>1151314531R9</t>
  </si>
  <si>
    <t>RDR.1076/2001 INCOPR. 21/05/2001</t>
  </si>
  <si>
    <t>1001073953</t>
  </si>
  <si>
    <t>01073953</t>
  </si>
  <si>
    <t>1151314541R0</t>
  </si>
  <si>
    <t>RDR.Nõ2174/2002 INCORP.18.07.2002</t>
  </si>
  <si>
    <t>DIOMEDES SEGUNDO</t>
  </si>
  <si>
    <t>1001117877</t>
  </si>
  <si>
    <t>01117877</t>
  </si>
  <si>
    <t>1151314541R1</t>
  </si>
  <si>
    <t>RETIRO DEL SERVICIO POR LA 2da. DISPOSICION COMPLEMENTARIA TRANSITORIA Y FINAL LEY Nº 29944 DE: RIOS RUIZ, ORLANDO</t>
  </si>
  <si>
    <t>LEYLI</t>
  </si>
  <si>
    <t>1043916855</t>
  </si>
  <si>
    <t>43916855</t>
  </si>
  <si>
    <t>1151314541R2</t>
  </si>
  <si>
    <t>REASIGNACION DE PERSONAL DOCENTE : RODRIGUEZ LOPEZ, RAFAEL, Resolución Nº 0497-06</t>
  </si>
  <si>
    <t>1151314541R5</t>
  </si>
  <si>
    <t>RDD.0239/86-REASIG.A P.DEL 04-06-86</t>
  </si>
  <si>
    <t>HILARES</t>
  </si>
  <si>
    <t>LOURDES MERCEDES</t>
  </si>
  <si>
    <t>1000829275</t>
  </si>
  <si>
    <t>00829275</t>
  </si>
  <si>
    <t>1151314541R7</t>
  </si>
  <si>
    <t>RDR.Nõ 1006/2002 NOMBRAN 26.03.2002</t>
  </si>
  <si>
    <t>1000835701</t>
  </si>
  <si>
    <t>00835701</t>
  </si>
  <si>
    <t>1151314541R8</t>
  </si>
  <si>
    <t>RDR.0051/98 INCORP.07.05.95</t>
  </si>
  <si>
    <t>1000813398</t>
  </si>
  <si>
    <t>00813398</t>
  </si>
  <si>
    <t>1151314551R1</t>
  </si>
  <si>
    <t>CESE A SOLICITUD DE: SOTO TUESTA, EDWIN, Resolución Nº RJ 0083-2016/UE300</t>
  </si>
  <si>
    <t>1017629520</t>
  </si>
  <si>
    <t>17629520</t>
  </si>
  <si>
    <t>1151314551R2</t>
  </si>
  <si>
    <t>PC.RDR Nõ 1783/2001 REASIGNAN 01.03.2002</t>
  </si>
  <si>
    <t>1000832376</t>
  </si>
  <si>
    <t>00832376</t>
  </si>
  <si>
    <t>1151314551R3</t>
  </si>
  <si>
    <t>RDR. 0411/94 NOMBRA AP 12-04-94</t>
  </si>
  <si>
    <t>1000821823</t>
  </si>
  <si>
    <t>00821823</t>
  </si>
  <si>
    <t>1151314551R5</t>
  </si>
  <si>
    <t>RD 007-03 ASC. NIV, RDD.0185/92-NOMBRA A P.DEL 01-04-92</t>
  </si>
  <si>
    <t>ATILIO</t>
  </si>
  <si>
    <t>1000820935</t>
  </si>
  <si>
    <t>00820935</t>
  </si>
  <si>
    <t>1151314551R6</t>
  </si>
  <si>
    <t>RETIRO DEL SERVICIO POR LA 2da. DISPOSICION COMPLEMENTARIA TRANSITORIA Y FINAL LEY Nº 29944 DE: VASQUEZ RODRIGUEZ, BRIGGITTE JEANNET</t>
  </si>
  <si>
    <t>CELIA GENOVEVA</t>
  </si>
  <si>
    <t>1043398035</t>
  </si>
  <si>
    <t>43398035</t>
  </si>
  <si>
    <t>1151314551R8</t>
  </si>
  <si>
    <t>FRANS</t>
  </si>
  <si>
    <t>RD 007-03 ASC. NIV, RDD.0181/92-NOMBRA A P.DEL 01-04-92</t>
  </si>
  <si>
    <t>MARIBELL</t>
  </si>
  <si>
    <t>1000819504</t>
  </si>
  <si>
    <t>00819504</t>
  </si>
  <si>
    <t>1151314551R9</t>
  </si>
  <si>
    <t>RDR.0327/93 NOMBRA 16.04.93</t>
  </si>
  <si>
    <t>1000804462</t>
  </si>
  <si>
    <t>00804462</t>
  </si>
  <si>
    <t>1151314561R0</t>
  </si>
  <si>
    <t>1042017177</t>
  </si>
  <si>
    <t>42017177</t>
  </si>
  <si>
    <t>1151314561R5</t>
  </si>
  <si>
    <t>CESE DE PERSONAL NOMBRADO : DIAZ SANCHEZ, PEDRO PAULINO, Resolución Nº 174-07</t>
  </si>
  <si>
    <t>1027075528</t>
  </si>
  <si>
    <t>27075528</t>
  </si>
  <si>
    <t>1151314561R6</t>
  </si>
  <si>
    <t>ÑAÑEZ</t>
  </si>
  <si>
    <t>1000825826</t>
  </si>
  <si>
    <t>00825826</t>
  </si>
  <si>
    <t>1151314561R7</t>
  </si>
  <si>
    <t>JAVE</t>
  </si>
  <si>
    <t>EDGAR EDILBERTO</t>
  </si>
  <si>
    <t>1000860567</t>
  </si>
  <si>
    <t>00860567</t>
  </si>
  <si>
    <t>0548834</t>
  </si>
  <si>
    <t>CLEMENTE LOPEZ MONTALVAN</t>
  </si>
  <si>
    <t>1161314511R7</t>
  </si>
  <si>
    <t>CESE A SOLICITUD DE: LOPEZ MENDOZA, CARLOS, Resolución Nº -</t>
  </si>
  <si>
    <t>1005339836</t>
  </si>
  <si>
    <t>05339836</t>
  </si>
  <si>
    <t>1161314511R0</t>
  </si>
  <si>
    <t>RDD.0190/90-NOMBRA A P.DEL 04-05-90</t>
  </si>
  <si>
    <t>1000801653</t>
  </si>
  <si>
    <t>00801653</t>
  </si>
  <si>
    <t>1161314511R2</t>
  </si>
  <si>
    <t>RDD.0092/85-NOMBRA A P.DEL 01-04-85</t>
  </si>
  <si>
    <t>BARON</t>
  </si>
  <si>
    <t>ARAQUEDA</t>
  </si>
  <si>
    <t>OSCAR ARTEMIO</t>
  </si>
  <si>
    <t>1000808746</t>
  </si>
  <si>
    <t>00808746</t>
  </si>
  <si>
    <t>1161314511R3</t>
  </si>
  <si>
    <t>CESE DE : VILLACORTA SABOYA, JUAN SANTIAGO, Resolución Nº 03261-2008-DRESM</t>
  </si>
  <si>
    <t>PATHERSON</t>
  </si>
  <si>
    <t>1000824093</t>
  </si>
  <si>
    <t>00824093</t>
  </si>
  <si>
    <t>1161314511R5</t>
  </si>
  <si>
    <t>DESIGNACION COMO DIRECTIVO DE: ARONES ROJAS, VALERIANO SEGUN RSG Nº 279-2016</t>
  </si>
  <si>
    <t>YRMA LORENA</t>
  </si>
  <si>
    <t>1040898692</t>
  </si>
  <si>
    <t>40898692</t>
  </si>
  <si>
    <t>1161314511R6</t>
  </si>
  <si>
    <t>CESE DE PERSONAL NOMBRADO : HIDALGO CAMPOS, GUSTAVO ANTONIO, Resolución Nº 1626-05 DRESM</t>
  </si>
  <si>
    <t>GLISERIO</t>
  </si>
  <si>
    <t>1033665882</t>
  </si>
  <si>
    <t>33665882</t>
  </si>
  <si>
    <t>1161314511R9</t>
  </si>
  <si>
    <t>RDR. 0426/98 REASIGNACION/PERMUTA RDR. 1119-04</t>
  </si>
  <si>
    <t>1000809132</t>
  </si>
  <si>
    <t>00809132</t>
  </si>
  <si>
    <t>1161314521R0</t>
  </si>
  <si>
    <t>LLENI CLARIBEL</t>
  </si>
  <si>
    <t>1041691009</t>
  </si>
  <si>
    <t>41691009</t>
  </si>
  <si>
    <t>1161314521R1</t>
  </si>
  <si>
    <t>RDR.0257/93 REASIG.A.P. 29.04.93</t>
  </si>
  <si>
    <t>1000809189</t>
  </si>
  <si>
    <t>00809189</t>
  </si>
  <si>
    <t>1161314521R2</t>
  </si>
  <si>
    <t>CESE DE : TUESTA CASIQUE, SEGUNDO ALADINO, Resolución Nº 1235-2009-DRESM</t>
  </si>
  <si>
    <t>1000829272</t>
  </si>
  <si>
    <t>00829272</t>
  </si>
  <si>
    <t>1161314521R4</t>
  </si>
  <si>
    <t>RDD.0452/91-NOMBRA A P.DEL 01-08-91</t>
  </si>
  <si>
    <t>FELISANDRO</t>
  </si>
  <si>
    <t>1000828792</t>
  </si>
  <si>
    <t>00828792</t>
  </si>
  <si>
    <t>1161314521R5</t>
  </si>
  <si>
    <t>RDR.607/01 NOMBRA A P, 020401</t>
  </si>
  <si>
    <t>HENRY ALEMBERT</t>
  </si>
  <si>
    <t>1000821393</t>
  </si>
  <si>
    <t>00821393</t>
  </si>
  <si>
    <t>1161314521R8</t>
  </si>
  <si>
    <t>DESIGNACION COMO DIRECTIVO DE: ESPINOZA PANAIFO, LUIS ENRIQUE SEGUN RSG Nº 279-2016</t>
  </si>
  <si>
    <t>1161314521R9</t>
  </si>
  <si>
    <t>REASIGNACION POR UNIDAD FAMILIAR DE:ROJAS TORRES, ANTONIO, Resolución N° RJ 3743-2016/UE300</t>
  </si>
  <si>
    <t>MOISES ELIAS</t>
  </si>
  <si>
    <t>1043350289</t>
  </si>
  <si>
    <t>43350289</t>
  </si>
  <si>
    <t>22EV01623133</t>
  </si>
  <si>
    <t>624461212918</t>
  </si>
  <si>
    <t>ADRIEL</t>
  </si>
  <si>
    <t>01065129</t>
  </si>
  <si>
    <t>1118694</t>
  </si>
  <si>
    <t>1172314521R6</t>
  </si>
  <si>
    <t>CESE DE PERSONAL NOMBRADO : TUCTO TORRES, ARQUIMEDES, Resolución Nº 00101</t>
  </si>
  <si>
    <t>ALAYA</t>
  </si>
  <si>
    <t>EDWIN OLIVER</t>
  </si>
  <si>
    <t>1028065598</t>
  </si>
  <si>
    <t>28065598</t>
  </si>
  <si>
    <t>1169314711R4</t>
  </si>
  <si>
    <t>REUBICACION DE PLAZA OCUPADA: Resolución Nº RDU 008-2016/UGELM</t>
  </si>
  <si>
    <t>PUYEN</t>
  </si>
  <si>
    <t>HECTOR FERNANDO</t>
  </si>
  <si>
    <t>1018149094</t>
  </si>
  <si>
    <t>18149094</t>
  </si>
  <si>
    <t>1172314511R0</t>
  </si>
  <si>
    <t>CESE DE : OLANO GARCIA, ZOILA, Resolución Nº 0531-2008-DRESM</t>
  </si>
  <si>
    <t>ARQUIMEDES</t>
  </si>
  <si>
    <t>1000804507</t>
  </si>
  <si>
    <t>00804507</t>
  </si>
  <si>
    <t>1172314511R2</t>
  </si>
  <si>
    <t>2HORASRDD Nõ787/96 RESIG. 11.07.96</t>
  </si>
  <si>
    <t>1000821740</t>
  </si>
  <si>
    <t>00821740</t>
  </si>
  <si>
    <t>1172314511R3</t>
  </si>
  <si>
    <t>REASIGNACION POR INTERES PERSONAL DE: CIEZA RODRIGO, HUMBERTO, Resolución Nº 5264-2015-GR.LAMB/UGEL.CHIC.</t>
  </si>
  <si>
    <t>1000809176</t>
  </si>
  <si>
    <t>00809176</t>
  </si>
  <si>
    <t>1172314511R4</t>
  </si>
  <si>
    <t>CESE POR SEPARACION DEFINITIVA DE: CRUZ RODRIGUEZ, ROSALIA, Resolución Nº RD 534-2013-DRESM/UGEL-M</t>
  </si>
  <si>
    <t>HERBER</t>
  </si>
  <si>
    <t>1000830349</t>
  </si>
  <si>
    <t>00830349</t>
  </si>
  <si>
    <t>1172314511R5</t>
  </si>
  <si>
    <t>DESIGNACION COMO DIRECTOR DE I.E. DE:GARATE BARDALEZ, KENNEDY, Resolución N° -</t>
  </si>
  <si>
    <t>1172314511R6</t>
  </si>
  <si>
    <t>RDR Nø 642-03 REASIGNACION</t>
  </si>
  <si>
    <t>1000819134</t>
  </si>
  <si>
    <t>00819134</t>
  </si>
  <si>
    <t>1172314511R8</t>
  </si>
  <si>
    <t>1HORARDD.0336/92-NOMBRA A P.DEL 27-04-92</t>
  </si>
  <si>
    <t>MARIA JUANA</t>
  </si>
  <si>
    <t>1000820765</t>
  </si>
  <si>
    <t>00820765</t>
  </si>
  <si>
    <t>1172314521R1</t>
  </si>
  <si>
    <t>REASIGNACION POR INTERES PERSONAL DE: OLANO MERA, JOSE FRANKLIN, Resolución Nº RD Nº0444-2013-GR.LAMB/GRED/</t>
  </si>
  <si>
    <t>SANTOS GONZALO</t>
  </si>
  <si>
    <t>1080244211</t>
  </si>
  <si>
    <t>80244211</t>
  </si>
  <si>
    <t>1172314521R2</t>
  </si>
  <si>
    <t>1HORASRDR.Nõ0626/2001 NOMBRA A P. 020401</t>
  </si>
  <si>
    <t>NEIL</t>
  </si>
  <si>
    <t>1000811588</t>
  </si>
  <si>
    <t>00811588</t>
  </si>
  <si>
    <t>1172314521R3</t>
  </si>
  <si>
    <t>1HORASRDR.711/2000 REASIGN.</t>
  </si>
  <si>
    <t>LILIAN</t>
  </si>
  <si>
    <t>1000814790</t>
  </si>
  <si>
    <t>00814790</t>
  </si>
  <si>
    <t>1172314521R4</t>
  </si>
  <si>
    <t>CESE A SOLICITUD DE: SANTANA MEZA, DARIO ALBERTO, Resolución Nº RJ Nº -2017/UE300</t>
  </si>
  <si>
    <t>1172314521R5</t>
  </si>
  <si>
    <t>2HORASRDR. 0391-99 NOMBRA 010399</t>
  </si>
  <si>
    <t>AUGUSTO MARINO</t>
  </si>
  <si>
    <t>1000860188</t>
  </si>
  <si>
    <t>00860188</t>
  </si>
  <si>
    <t>1172314521R8</t>
  </si>
  <si>
    <t>DESIGNACION COMO DIRECTIVO DE I.E. (R.S.G. 1551-2014) DE REVILLA ALAYA, EDWIN OLIVER</t>
  </si>
  <si>
    <t>JHONNY</t>
  </si>
  <si>
    <t>1045202273</t>
  </si>
  <si>
    <t>45202273</t>
  </si>
  <si>
    <t>1172314521R9</t>
  </si>
  <si>
    <t>RETIRO DEL SERVICIO POR LA 2da. DISPOSICION COMPLEMENTARIA TRANSITORIA Y FINAL LEY Nº 29944 DE: CHOTA RUIZ, MIGUEL</t>
  </si>
  <si>
    <t>1000828579</t>
  </si>
  <si>
    <t>00828579</t>
  </si>
  <si>
    <t>1172314531R2</t>
  </si>
  <si>
    <t>1000814635</t>
  </si>
  <si>
    <t>00814635</t>
  </si>
  <si>
    <t>1172314531R3</t>
  </si>
  <si>
    <t>LILIANA RAQUEL</t>
  </si>
  <si>
    <t>1000822984</t>
  </si>
  <si>
    <t>00822984</t>
  </si>
  <si>
    <t>LILIA MINKELY</t>
  </si>
  <si>
    <t>1044350011</t>
  </si>
  <si>
    <t>44350011</t>
  </si>
  <si>
    <t>ODEC SECUNDARIA MOYOBAMBA</t>
  </si>
  <si>
    <t>1182314511R2</t>
  </si>
  <si>
    <t>RDR. 0441/94 REASIGNA AP 25-04-94</t>
  </si>
  <si>
    <t>1000800862</t>
  </si>
  <si>
    <t>00800862</t>
  </si>
  <si>
    <t>1182314511R3</t>
  </si>
  <si>
    <t>REASIGNACION DE PERSONAL NOMBRADO : SOLANO MATTOS, AUREA JENNY, Resolución Nº 01133-05 UGEL</t>
  </si>
  <si>
    <t>1182314511R4</t>
  </si>
  <si>
    <t>CESE DE SICILIA MOLINA MARIA</t>
  </si>
  <si>
    <t>0638015</t>
  </si>
  <si>
    <t>HORACIO ZEBALLOS GAMEZ</t>
  </si>
  <si>
    <t>1148314511R2</t>
  </si>
  <si>
    <t>RETIRO DEL SERVICIO POR LA 2da. DISPOSICION COMPLEMENTARIA TRANSITORIA Y FINAL LEY Nº 29944 DE: LOPEZ RAMIREZ, HILDER</t>
  </si>
  <si>
    <t>1000829746</t>
  </si>
  <si>
    <t>00829746</t>
  </si>
  <si>
    <t>1148314511R4</t>
  </si>
  <si>
    <t>REASIGNACION DE PERSONAL DOCENTE : TARRILLO SILVA, NAPOLEON, Resolución Nº 1557-05 DRESM</t>
  </si>
  <si>
    <t>1000805908</t>
  </si>
  <si>
    <t>00805908</t>
  </si>
  <si>
    <t>1148314521R1</t>
  </si>
  <si>
    <t>1026695453</t>
  </si>
  <si>
    <t>26695453</t>
  </si>
  <si>
    <t>1148314521R3</t>
  </si>
  <si>
    <t>SEGUNDO ASUNCION</t>
  </si>
  <si>
    <t>1027268787</t>
  </si>
  <si>
    <t>27268787</t>
  </si>
  <si>
    <t>1148314521R4</t>
  </si>
  <si>
    <t>DESIGNACION COMO DIRECTOR DE I.E. DE:VILCA LOPEZ, BENTURA, Resolución N° -</t>
  </si>
  <si>
    <t>1148314521R5</t>
  </si>
  <si>
    <t>REASIGNACION POR UNIDAD FAMILIAR DE: VELA RIOS, FRANCISCO, Resolución Nº RJ 2159-2015/UE306-R</t>
  </si>
  <si>
    <t>FULTON</t>
  </si>
  <si>
    <t>1000839316</t>
  </si>
  <si>
    <t>00839316</t>
  </si>
  <si>
    <t>1586064</t>
  </si>
  <si>
    <t>1131314561R6</t>
  </si>
  <si>
    <t>REUBICACION DE PLAZA OCUPADA: Resolución Nº 3191-2010-GRSM/DRESM</t>
  </si>
  <si>
    <t>LICENCIA SIN GOCE DE HABER POR ESTUDIOS DE ESPECIALIZACION DOCENTE</t>
  </si>
  <si>
    <t>1000821356</t>
  </si>
  <si>
    <t>00821356</t>
  </si>
  <si>
    <t>1168314511R2</t>
  </si>
  <si>
    <t>REASIGNACION INTER-REGION DE: HUAMAN MARTINEZ, SEGUNDO LORENZO, Resolución Nº 3822-2009-GR.LAMB/D</t>
  </si>
  <si>
    <t>1000821999</t>
  </si>
  <si>
    <t>00821999</t>
  </si>
  <si>
    <t>1168314511R3</t>
  </si>
  <si>
    <t>DESIGNACION COMO DIRECTOR DE I.E. DE:LOPEZ MENDOZA, CARLOS, Resolución N° -</t>
  </si>
  <si>
    <t>1168314511R4</t>
  </si>
  <si>
    <t>ALICE</t>
  </si>
  <si>
    <t>1010287675</t>
  </si>
  <si>
    <t>10287675</t>
  </si>
  <si>
    <t>1168314511R5</t>
  </si>
  <si>
    <t>MELVA</t>
  </si>
  <si>
    <t>1009418957</t>
  </si>
  <si>
    <t>09418957</t>
  </si>
  <si>
    <t>1168314511R6</t>
  </si>
  <si>
    <t>MARITZA ELENA</t>
  </si>
  <si>
    <t>1008827974</t>
  </si>
  <si>
    <t>08827974</t>
  </si>
  <si>
    <t>1168314521R3</t>
  </si>
  <si>
    <t>DESIGNACION COMO ESPECIALISTA EN EDUCACION DE: VASQUEZ CUSMA, MARIA ELENA RSG Nº 279-2016</t>
  </si>
  <si>
    <t>MARTITHA</t>
  </si>
  <si>
    <t>1000829343</t>
  </si>
  <si>
    <t>00829343</t>
  </si>
  <si>
    <t>1586155</t>
  </si>
  <si>
    <t>1198314511R2</t>
  </si>
  <si>
    <t>1027398508</t>
  </si>
  <si>
    <t>27398508</t>
  </si>
  <si>
    <t>1198314511R3</t>
  </si>
  <si>
    <t>REASIGNACION POR INTERES PERSONAL DE:RAMIREZ GONZALES, JOSE LUIS, Resolución N° RJ 4032-2015-UE300</t>
  </si>
  <si>
    <t>ELVIO</t>
  </si>
  <si>
    <t>1000824065</t>
  </si>
  <si>
    <t>00824065</t>
  </si>
  <si>
    <t>1198314511R4</t>
  </si>
  <si>
    <t>1198314511R6</t>
  </si>
  <si>
    <t>JADY</t>
  </si>
  <si>
    <t>1000822277</t>
  </si>
  <si>
    <t>00822277</t>
  </si>
  <si>
    <t>1198314511R7</t>
  </si>
  <si>
    <t>PAISIG</t>
  </si>
  <si>
    <t>1016677303</t>
  </si>
  <si>
    <t>16677303</t>
  </si>
  <si>
    <t>624431212910</t>
  </si>
  <si>
    <t>1319714</t>
  </si>
  <si>
    <t>REUBICACION Y/O ADECUACION DE PLAZA VACANTE : Resolución Nº 3256</t>
  </si>
  <si>
    <t>SANTANA</t>
  </si>
  <si>
    <t>ANNE MELINA</t>
  </si>
  <si>
    <t>1020103039</t>
  </si>
  <si>
    <t>20103039</t>
  </si>
  <si>
    <t>1132414711R7</t>
  </si>
  <si>
    <t>RETIRO DEL SERVICIO POR LA 2da. DISPOSICION COMPLEMENTARIA TRANSITORIA Y FINAL LEY Nº 29944 DE: PISCO TUESTA, RAUL</t>
  </si>
  <si>
    <t>00830167</t>
  </si>
  <si>
    <t>1173214212U9</t>
  </si>
  <si>
    <t>1000831338</t>
  </si>
  <si>
    <t>00831338</t>
  </si>
  <si>
    <t>1197214512U8</t>
  </si>
  <si>
    <t>1001148067</t>
  </si>
  <si>
    <t>01148067</t>
  </si>
  <si>
    <t>628471216916</t>
  </si>
  <si>
    <t>628471216917</t>
  </si>
  <si>
    <t>0603639</t>
  </si>
  <si>
    <t>WILFREDO ZEGARRA SANDOVAL</t>
  </si>
  <si>
    <t>1112314621R7</t>
  </si>
  <si>
    <t>1016698408</t>
  </si>
  <si>
    <t>16698408</t>
  </si>
  <si>
    <t>1112314611R0</t>
  </si>
  <si>
    <t>RDR.Nõ0925/2002 NOMBRAN 25.03.2002</t>
  </si>
  <si>
    <t>DAGOBERTO</t>
  </si>
  <si>
    <t>1027437099</t>
  </si>
  <si>
    <t>27437099</t>
  </si>
  <si>
    <t>1112314611R3</t>
  </si>
  <si>
    <t>RDR.Nõ0173/2002 REASIGNAN 01.03.2002</t>
  </si>
  <si>
    <t>CLODOMIRO</t>
  </si>
  <si>
    <t>1027437072</t>
  </si>
  <si>
    <t>27437072</t>
  </si>
  <si>
    <t>1112314611R4</t>
  </si>
  <si>
    <t>RDR1099/02 01.04 07.05 P/C 10.05RDR.Nõ 1004/2002 NOMBRAN 26.</t>
  </si>
  <si>
    <t>BELLOTA</t>
  </si>
  <si>
    <t>1000822449</t>
  </si>
  <si>
    <t>00822449</t>
  </si>
  <si>
    <t>1112314611R5</t>
  </si>
  <si>
    <t>REASIGNACION POR SALUD DE: CIEZA RODRIGO, JOSE SANTOS, Resolución Nº RDU 2563-2014-UGEL.CHICLAYO</t>
  </si>
  <si>
    <t>1112314611R6</t>
  </si>
  <si>
    <t>CESE A SOLICITUD DE: DAVILA RIOS, CARLOS, Resolución Nº 1580-2012-GRSM/DRESM</t>
  </si>
  <si>
    <t>SEGUNDO VICTOR</t>
  </si>
  <si>
    <t>1044252105</t>
  </si>
  <si>
    <t>44252105</t>
  </si>
  <si>
    <t>1112314611R7</t>
  </si>
  <si>
    <t>REASIGNACION DE PERSONAL DOCENTE : DIAZ VISITACION, OLGA TERESA, Resolución Nº 1829-04 DRESM</t>
  </si>
  <si>
    <t>1027065107</t>
  </si>
  <si>
    <t>27065107</t>
  </si>
  <si>
    <t>1112314611R8</t>
  </si>
  <si>
    <t>CESE DE PERSONAL NOMBRADO : HOYOS DELGADO, NANCY FLOR, Resolución Nº 02344-06</t>
  </si>
  <si>
    <t>LLAMOCTANTA</t>
  </si>
  <si>
    <t>WILDER SALOMON</t>
  </si>
  <si>
    <t>1027574447</t>
  </si>
  <si>
    <t>27574447</t>
  </si>
  <si>
    <t>1112314611R9</t>
  </si>
  <si>
    <t>ASCENSO A CARGOS DIRECTIVOS : LOPEZ LOPEZ, ALFONSO, Resolución Nº 02388-06</t>
  </si>
  <si>
    <t>JOSE FERNANDO</t>
  </si>
  <si>
    <t>1042750619</t>
  </si>
  <si>
    <t>42750619</t>
  </si>
  <si>
    <t>1112314621R1</t>
  </si>
  <si>
    <t>RDR.Nõ 0932/2002 NOMBRAN 25.03.2002</t>
  </si>
  <si>
    <t>1000824724</t>
  </si>
  <si>
    <t>00824724</t>
  </si>
  <si>
    <t>1112314621R2</t>
  </si>
  <si>
    <t>RD 2202-03 NOMBRA AP. 01.03.04</t>
  </si>
  <si>
    <t>1000821496</t>
  </si>
  <si>
    <t>00821496</t>
  </si>
  <si>
    <t>1112314621R5</t>
  </si>
  <si>
    <t>CESE A SOLICITUD DE: TUESTA MOZOMBITE, JUAN AUGUSTO, Resolución Nº RDR 2095-2014-GRSM/DRESM</t>
  </si>
  <si>
    <t>WILDER EDER</t>
  </si>
  <si>
    <t>1041307143</t>
  </si>
  <si>
    <t>41307143</t>
  </si>
  <si>
    <t>1112314621R9</t>
  </si>
  <si>
    <t>REUBICACION DE PLAZA OCUPADA : Resolución Nº 02657-08-DRES,</t>
  </si>
  <si>
    <t>1000811877</t>
  </si>
  <si>
    <t>00811877</t>
  </si>
  <si>
    <t>1112314631R1</t>
  </si>
  <si>
    <t>1000837846</t>
  </si>
  <si>
    <t>00837846</t>
  </si>
  <si>
    <t>1112314631R2</t>
  </si>
  <si>
    <t>JESIS JANE</t>
  </si>
  <si>
    <t>1044718413</t>
  </si>
  <si>
    <t>44718413</t>
  </si>
  <si>
    <t>1112314631R3</t>
  </si>
  <si>
    <t>1000814750</t>
  </si>
  <si>
    <t>00814750</t>
  </si>
  <si>
    <t>1112314631R4</t>
  </si>
  <si>
    <t>ROGERIO</t>
  </si>
  <si>
    <t>1016782991</t>
  </si>
  <si>
    <t>16782991</t>
  </si>
  <si>
    <t>0878066</t>
  </si>
  <si>
    <t>SHUCSHUYACU</t>
  </si>
  <si>
    <t>1152314611R2</t>
  </si>
  <si>
    <t>UBICACION DE PROFESORES (de Directivo a Profesor) DE:CHAVEZ ACOSTA, NERIO MERCEDES</t>
  </si>
  <si>
    <t>NERIO MERCEDES</t>
  </si>
  <si>
    <t>1000817128</t>
  </si>
  <si>
    <t>00817128</t>
  </si>
  <si>
    <t>1152314611R4</t>
  </si>
  <si>
    <t>RETIRO DEL SERVICIO POR LA 2da. DISPOSICION COMPLEMENTARIA TRANSITORIA Y FINAL LEY Nº 29944 DE: MARIN SABOYA, JAVIER</t>
  </si>
  <si>
    <t>ELISA GREY</t>
  </si>
  <si>
    <t>1041755168</t>
  </si>
  <si>
    <t>41755168</t>
  </si>
  <si>
    <t>1152314611R5</t>
  </si>
  <si>
    <t>RDR. 0144/95 NOMBRE AP. 010495</t>
  </si>
  <si>
    <t>1152314611R6</t>
  </si>
  <si>
    <t>REASIGNACION DE : PICHIS MENDOZA, SEGUNDO, Resolución Nº 3153</t>
  </si>
  <si>
    <t>1152314611R7</t>
  </si>
  <si>
    <t>RDR.356/93 NOMBRA A P. 13.04.93</t>
  </si>
  <si>
    <t>1000801434</t>
  </si>
  <si>
    <t>00801434</t>
  </si>
  <si>
    <t>1152314611R8</t>
  </si>
  <si>
    <t>RDR.Nõ 0765/02 NOMBRAN 25.03.2002</t>
  </si>
  <si>
    <t>1000824101</t>
  </si>
  <si>
    <t>00824101</t>
  </si>
  <si>
    <t>1152314611R9</t>
  </si>
  <si>
    <t>REASIGNACION INTER-REGION DE: TERRONES QUISPE, VICTOR MANUEL, Resolución Nº 00149-09-ED-UGEL-BA</t>
  </si>
  <si>
    <t>LELY YANET</t>
  </si>
  <si>
    <t>1016789301</t>
  </si>
  <si>
    <t>16789301</t>
  </si>
  <si>
    <t>1152314621R0</t>
  </si>
  <si>
    <t>1042972263</t>
  </si>
  <si>
    <t>42972263</t>
  </si>
  <si>
    <t>1152314621R2</t>
  </si>
  <si>
    <t>REASIGNACION POR INTERES PERSONAL DE:CHICOMA VENTURA, ROSARIO EVILENY, Resolución N° D Nº011-2014DRESM/UGEL/M</t>
  </si>
  <si>
    <t>1041664645</t>
  </si>
  <si>
    <t>41664645</t>
  </si>
  <si>
    <t>1152314621R5</t>
  </si>
  <si>
    <t>1042535083</t>
  </si>
  <si>
    <t>42535083</t>
  </si>
  <si>
    <t>1152314621R6</t>
  </si>
  <si>
    <t>HILTON RICHARD</t>
  </si>
  <si>
    <t>1000823905</t>
  </si>
  <si>
    <t>00823905</t>
  </si>
  <si>
    <t>1152314621R7</t>
  </si>
  <si>
    <t>WENDOR</t>
  </si>
  <si>
    <t>1080318225</t>
  </si>
  <si>
    <t>80318225</t>
  </si>
  <si>
    <t>1152314621R8</t>
  </si>
  <si>
    <t>1027576158</t>
  </si>
  <si>
    <t>27576158</t>
  </si>
  <si>
    <t>1152314621R9</t>
  </si>
  <si>
    <t>1027081409</t>
  </si>
  <si>
    <t>27081409</t>
  </si>
  <si>
    <t>1242882</t>
  </si>
  <si>
    <t>JUAN VELASCO ALVARADO</t>
  </si>
  <si>
    <t>1162314611R5</t>
  </si>
  <si>
    <t>RENUNCIA DE DESIGNACION COMO DIRECTIVO DE I.E. (R.S.G. Nº 1551-2014) DE : NAVARRO NAVARRO, CARLOS ALBERTO</t>
  </si>
  <si>
    <t>1028104891</t>
  </si>
  <si>
    <t>28104891</t>
  </si>
  <si>
    <t>1162314611R0</t>
  </si>
  <si>
    <t>REASIGNACION POR INTERES PERSONAL DE: JAUREGUI ARAUJO, MARIELA ELIZABETH, Resolución Nº RDR 0790-2013/ED-CAJ</t>
  </si>
  <si>
    <t>1162314611R2</t>
  </si>
  <si>
    <t>FLOR MARISOL</t>
  </si>
  <si>
    <t>1027995664</t>
  </si>
  <si>
    <t>27995664</t>
  </si>
  <si>
    <t>1162314611R3</t>
  </si>
  <si>
    <t>REASIGNACION DE : TELLO DIAZ, ANELIDA, Resolución Nº 3155</t>
  </si>
  <si>
    <t>CESAR JHONY</t>
  </si>
  <si>
    <t>1040079483</t>
  </si>
  <si>
    <t>40079483</t>
  </si>
  <si>
    <t>1162314611R4</t>
  </si>
  <si>
    <t>REASIGNACION POR INTERES PERSONAL DE:PEREZ DIAZ, MAXIMINA, Resolución N° RJ. 2998-2015-GRSM/DRE-D</t>
  </si>
  <si>
    <t>SEDAMANO</t>
  </si>
  <si>
    <t>1005618270</t>
  </si>
  <si>
    <t>05618270</t>
  </si>
  <si>
    <t>1162314611R6</t>
  </si>
  <si>
    <t>1HORARDR Nõ 0934/2002 NOMBRAN 25.03.2002/ASC. NIVEL RDR 1823-03-DRESM</t>
  </si>
  <si>
    <t>1162314611R8</t>
  </si>
  <si>
    <t>REASIGNACION POR INTERES PERSONAL DE: FLORES ACOSTA, HERMER EDUARDO, Resolución Nº RD Nº02580-2013-GR.CAJ-DRE</t>
  </si>
  <si>
    <t>CHUQUITAYPE</t>
  </si>
  <si>
    <t>MELISA LIZETH</t>
  </si>
  <si>
    <t>1040797945</t>
  </si>
  <si>
    <t>40797945</t>
  </si>
  <si>
    <t>1162314621R1</t>
  </si>
  <si>
    <t>REASIGNACION POR INTERES PERSONAL DE: TELLO CASTILLO, HAYDEE, Resolución Nº RD 03160/UGEL MORROM - PIUR</t>
  </si>
  <si>
    <t>1162314621R2</t>
  </si>
  <si>
    <t>REASIGNACION POR INTERES PERSONAL DE:ROJAS DIAZ, JOSE LUIS, Resolución N° RD 092-2013-GRSM/UGEL-R</t>
  </si>
  <si>
    <t>EDWIN ROLANDO</t>
  </si>
  <si>
    <t>1042686122</t>
  </si>
  <si>
    <t>42686122</t>
  </si>
  <si>
    <t>1162314621R3</t>
  </si>
  <si>
    <t>CESAR ARTURO</t>
  </si>
  <si>
    <t>1018140197</t>
  </si>
  <si>
    <t>18140197</t>
  </si>
  <si>
    <t>1162314621R4</t>
  </si>
  <si>
    <t>REASIGNACION POR INTERES PERSONAL DE:GUEVARA CHUQUITAYPE, MELISA LIZETH, Resolución N° .</t>
  </si>
  <si>
    <t>1162314621R5</t>
  </si>
  <si>
    <t>1000836359</t>
  </si>
  <si>
    <t>00836359</t>
  </si>
  <si>
    <t>1162314621R6</t>
  </si>
  <si>
    <t>CESE POR SEPARACION DEFINITIVA DE: HOYOS GUEVARA, GEREMIAS, Resolución Nº RD 0571-2014-UGEL.M</t>
  </si>
  <si>
    <t>1162314621R7</t>
  </si>
  <si>
    <t>REASIGNACION POR INTERES PERSONAL DE:CASTAÑEDA PAREDES, LLENI CLARIBEL, Resolución N° RJ. 2998-2015-GRSM/DRE-D</t>
  </si>
  <si>
    <t>22EV01627143</t>
  </si>
  <si>
    <t>22EV01627144</t>
  </si>
  <si>
    <t>22EV01627145</t>
  </si>
  <si>
    <t>22EV01627146</t>
  </si>
  <si>
    <t>22EV01627147</t>
  </si>
  <si>
    <t>628411215911</t>
  </si>
  <si>
    <t>PORTAL</t>
  </si>
  <si>
    <t>CHOMBA</t>
  </si>
  <si>
    <t>WILSON URBANO</t>
  </si>
  <si>
    <t>1041126811</t>
  </si>
  <si>
    <t>41126811</t>
  </si>
  <si>
    <t>628411215915</t>
  </si>
  <si>
    <t>1586213</t>
  </si>
  <si>
    <t>1172314611R2</t>
  </si>
  <si>
    <t>REASIGNACION POR UNIDAD FAMILIAR DE:TRIGOZO SANCHEZ, TEDY, Resolución N° RD Nº08-2014DRESM/UGEL/M</t>
  </si>
  <si>
    <t>1172314611R3</t>
  </si>
  <si>
    <t>REASIGNACION POR INTERES PERSONAL DE:PAZ PEREZ, MARIA DALILA, Resolución N° RD Nº11-2014DRESM/UGEL/M</t>
  </si>
  <si>
    <t>1172314611R4</t>
  </si>
  <si>
    <t>1172314611R5</t>
  </si>
  <si>
    <t>1027422395</t>
  </si>
  <si>
    <t>27422395</t>
  </si>
  <si>
    <t>1172314611R6</t>
  </si>
  <si>
    <t>REASIGNACION POR INTERES PERSONAL DE:DIAZ DELGADO, MARIA, Resolución N° 4032-2015-GRSM-DRE/DO-00</t>
  </si>
  <si>
    <t>1585892</t>
  </si>
  <si>
    <t>1182314611R2</t>
  </si>
  <si>
    <t>1027294969</t>
  </si>
  <si>
    <t>27294969</t>
  </si>
  <si>
    <t>1182314611R3</t>
  </si>
  <si>
    <t>REASIGNACION POR UNIDAD FAMILIAR DE:ILATOMA LINARES, CLEDY, Resolución N° 4031-2015-GR-DRE.UE 300</t>
  </si>
  <si>
    <t>1182314611R4</t>
  </si>
  <si>
    <t>REASIGNACION POR UNIDAD FAMILIAR DE: AGUILAR SOLANO, EDUARDO ENRIQUE, Resolución Nº 7616-2015-UGEL-05</t>
  </si>
  <si>
    <t>1182314611R5</t>
  </si>
  <si>
    <t>REASIGNACION POR UNIDAD FAMILIAR DE:VALQUI OLIVAREZ, ALENIO, Resolución N° RJ. 3000-2015-GRSM/DRE-D</t>
  </si>
  <si>
    <t>MANCHAY</t>
  </si>
  <si>
    <t>628481216910</t>
  </si>
  <si>
    <t>NUREDIN</t>
  </si>
  <si>
    <t>1001136019</t>
  </si>
  <si>
    <t>01136019</t>
  </si>
  <si>
    <t>628481216913</t>
  </si>
  <si>
    <t>628481216916</t>
  </si>
  <si>
    <t>1586197</t>
  </si>
  <si>
    <t>1192314611R2</t>
  </si>
  <si>
    <t>REASIGNACION POR INTERES PERSONAL DE:VILLEGAS VIENA, SEGUNDO CARLOS, Resolución N° RD Nº11-2014DRESM/UGEL/M</t>
  </si>
  <si>
    <t>NATALIA JANNETTY</t>
  </si>
  <si>
    <t>1040757518</t>
  </si>
  <si>
    <t>40757518</t>
  </si>
  <si>
    <t>1192314611R3</t>
  </si>
  <si>
    <t>1010887221</t>
  </si>
  <si>
    <t>10887221</t>
  </si>
  <si>
    <t>1192314611R4</t>
  </si>
  <si>
    <t>REASIGNACION POR UNIDAD FAMILIAR DE:PERALES SANTISTEBAN, MAYTE MICAELA, Resolución N° D Nº08-2014DRESM/UGEL/M</t>
  </si>
  <si>
    <t>1192314611R5</t>
  </si>
  <si>
    <t>REASIGNACION POR INTERES PERSONAL DE: TERRONES PARDO, MARIA ESTHER, Resolución Nº RD2255-2015/UGEL CUTERVO</t>
  </si>
  <si>
    <t>1192314611R6</t>
  </si>
  <si>
    <t>REASIGNACION POR INTERES PERSONAL DE: VERA CHILCON, ERASMO FERNANDO, Resolución Nº RD. 033-2013-GR.CAJ/UGEL-CUT</t>
  </si>
  <si>
    <t>1192314611R7</t>
  </si>
  <si>
    <t>1192314611R8</t>
  </si>
  <si>
    <t>1041958953</t>
  </si>
  <si>
    <t>41958953</t>
  </si>
  <si>
    <t>1395581</t>
  </si>
  <si>
    <t>1141114412R8</t>
  </si>
  <si>
    <t>REUBICACION Y/O ADECUACION DE PLAZA VACANTE : Resolución Nº 00598-09-DRESM</t>
  </si>
  <si>
    <t>TONY HENRRY</t>
  </si>
  <si>
    <t>1000829694</t>
  </si>
  <si>
    <t>00829694</t>
  </si>
  <si>
    <t>1169314711R9</t>
  </si>
  <si>
    <t>1041620579</t>
  </si>
  <si>
    <t>41620579</t>
  </si>
  <si>
    <t>628411215910</t>
  </si>
  <si>
    <t>1001174034</t>
  </si>
  <si>
    <t>01174034</t>
  </si>
  <si>
    <t>628411215913</t>
  </si>
  <si>
    <t>NARCIZO</t>
  </si>
  <si>
    <t>1042637467</t>
  </si>
  <si>
    <t>42637467</t>
  </si>
  <si>
    <t>628461216910</t>
  </si>
  <si>
    <t>628461216913</t>
  </si>
  <si>
    <t>LUCY HAYDEE</t>
  </si>
  <si>
    <t>1042279540</t>
  </si>
  <si>
    <t>42279540</t>
  </si>
  <si>
    <t>628461216916</t>
  </si>
  <si>
    <t>1406107</t>
  </si>
  <si>
    <t>1121114412R2</t>
  </si>
  <si>
    <t>1138314821R3</t>
  </si>
  <si>
    <t>1016448762</t>
  </si>
  <si>
    <t>16448762</t>
  </si>
  <si>
    <t>624431212913</t>
  </si>
  <si>
    <t>624431212916</t>
  </si>
  <si>
    <t>624431212917</t>
  </si>
  <si>
    <t>628491216914</t>
  </si>
  <si>
    <t>628491216918</t>
  </si>
  <si>
    <t>1586411</t>
  </si>
  <si>
    <t>FERNANDO BELAUNDE TERRY</t>
  </si>
  <si>
    <t>1169314711R2</t>
  </si>
  <si>
    <t>RDR. 0448-04 REUB.PLAZA/RDR.1652-04 REAS.RAC. A P 16.03.04</t>
  </si>
  <si>
    <t>1000828130</t>
  </si>
  <si>
    <t>00828130</t>
  </si>
  <si>
    <t>1169314711R3</t>
  </si>
  <si>
    <t>REASIGNACION DE : PANDURO GUERRA, JANETH, Resolución Nº 0961-2010-GRSM/DRESM</t>
  </si>
  <si>
    <t>MAZ</t>
  </si>
  <si>
    <t>SEGUNDO EDILBERTO</t>
  </si>
  <si>
    <t>1000823845</t>
  </si>
  <si>
    <t>00823845</t>
  </si>
  <si>
    <t>1169314711R5</t>
  </si>
  <si>
    <t>1000828456</t>
  </si>
  <si>
    <t>00828456</t>
  </si>
  <si>
    <t>1169314711R7</t>
  </si>
  <si>
    <t>1041475990</t>
  </si>
  <si>
    <t>41475990</t>
  </si>
  <si>
    <t>1169314711R8</t>
  </si>
  <si>
    <t>628441216916</t>
  </si>
  <si>
    <t>1218791</t>
  </si>
  <si>
    <t>1120314711R2</t>
  </si>
  <si>
    <t>RDR.Nõ1903/2001 REASIGNAN 01.03.02</t>
  </si>
  <si>
    <t>LUIS AUGUSTO</t>
  </si>
  <si>
    <t>1000836200</t>
  </si>
  <si>
    <t>00836200</t>
  </si>
  <si>
    <t>1120314711R3</t>
  </si>
  <si>
    <t>RDR Nõ0755/02 NOMBRAN 25.03.2002</t>
  </si>
  <si>
    <t>JOSELITO ANTONIO</t>
  </si>
  <si>
    <t>1027295567</t>
  </si>
  <si>
    <t>27295567</t>
  </si>
  <si>
    <t>1120314711R4</t>
  </si>
  <si>
    <t>REASIGNACION DE : DIAZ SILVA, CARMEN DEL PILAR, Resolución Nº 3153</t>
  </si>
  <si>
    <t>1000823217</t>
  </si>
  <si>
    <t>00823217</t>
  </si>
  <si>
    <t>1120314711R6</t>
  </si>
  <si>
    <t>REASIGNACION DE : VASQUEZ MEJIA, PRESBITERO, Resolución Nº 00324-2007-DRESM</t>
  </si>
  <si>
    <t>GILMER LORENZO</t>
  </si>
  <si>
    <t>1080152746</t>
  </si>
  <si>
    <t>80152746</t>
  </si>
  <si>
    <t>1120314711R7</t>
  </si>
  <si>
    <t>1042530820</t>
  </si>
  <si>
    <t>42530820</t>
  </si>
  <si>
    <t>1120314711R8</t>
  </si>
  <si>
    <t>1120314711R9</t>
  </si>
  <si>
    <t>1119213</t>
  </si>
  <si>
    <t>00561 AGROPECUARIO RAMIREZ</t>
  </si>
  <si>
    <t>1130314711R2</t>
  </si>
  <si>
    <t>RDR Nõ 0173/2002 REASIGNAN 01.03.02</t>
  </si>
  <si>
    <t>MELQUIADES</t>
  </si>
  <si>
    <t>1000915356</t>
  </si>
  <si>
    <t>00915356</t>
  </si>
  <si>
    <t>1130314711R4</t>
  </si>
  <si>
    <t>DESIGNACION COMO DIRECTOR DE I.E. DE:RODRIGUEZ DEL AGUILA, ABEL, Resolución N° -</t>
  </si>
  <si>
    <t>1130314711R5</t>
  </si>
  <si>
    <t>REASIGNACION POR UNIDAD FAMILIAR DE:PAREDES PINCHI, MARY ROSS, Resolución N° RJ. 3000-2015-GRSM/DRE-D</t>
  </si>
  <si>
    <t>ROSA ILDA</t>
  </si>
  <si>
    <t>1028112384</t>
  </si>
  <si>
    <t>28112384</t>
  </si>
  <si>
    <t>1130314711R6</t>
  </si>
  <si>
    <t>RDR.Nõ 0877/2002 NOMBRAN 25.03.2002</t>
  </si>
  <si>
    <t>1000814979</t>
  </si>
  <si>
    <t>00814979</t>
  </si>
  <si>
    <t>1130314711R7</t>
  </si>
  <si>
    <t>REASIGNACION POR UNIDAD FAMILIAR DE: RUBIO VILCARIMA, CARMEN VICTORIA, Resolución Nº RD 5325-2015</t>
  </si>
  <si>
    <t>HENRRY OMAR</t>
  </si>
  <si>
    <t>1042302366</t>
  </si>
  <si>
    <t>42302366</t>
  </si>
  <si>
    <t>1130314711R8</t>
  </si>
  <si>
    <t>REASIGNACION DE : RAMIREZ GONZALES, JOSE LUIS, Resolución Nº 3155</t>
  </si>
  <si>
    <t>1016786592</t>
  </si>
  <si>
    <t>16786592</t>
  </si>
  <si>
    <t>1130314711R9</t>
  </si>
  <si>
    <t>1040613534</t>
  </si>
  <si>
    <t>40613534</t>
  </si>
  <si>
    <t>628411215916</t>
  </si>
  <si>
    <t>628411215917</t>
  </si>
  <si>
    <t>628441215912</t>
  </si>
  <si>
    <t>0878074</t>
  </si>
  <si>
    <t>LUIS HERNAN RAMIREZ MENDOZA</t>
  </si>
  <si>
    <t>1122414711R9</t>
  </si>
  <si>
    <t>RENUNCIA DE DESIGNACION COMO DIRECTIVO DE I.E. (R.S.G. 1551-2014) DE : VASQUEZ CUSMA, MARIA ELENA</t>
  </si>
  <si>
    <t>1033949007</t>
  </si>
  <si>
    <t>33949007</t>
  </si>
  <si>
    <t>1122414711R2</t>
  </si>
  <si>
    <t>RDR.Nõ0868/2002 NOMBRAN 25.03.2002</t>
  </si>
  <si>
    <t>1000828284</t>
  </si>
  <si>
    <t>00828284</t>
  </si>
  <si>
    <t>1122414711R3</t>
  </si>
  <si>
    <t>REASIGNACION DE : GRONERT TIRADO, JAVIER, Resolución Nº 00318-2007-DRESM</t>
  </si>
  <si>
    <t>1122414711R5</t>
  </si>
  <si>
    <t>REASIGNACION DE : LOPEZ MENDOZA, CARLOS, Resolución Nº 3155</t>
  </si>
  <si>
    <t>EDI</t>
  </si>
  <si>
    <t>1000814860</t>
  </si>
  <si>
    <t>00814860</t>
  </si>
  <si>
    <t>1122414711R6</t>
  </si>
  <si>
    <t>REASIGNACION DE : ARONES ROJAS, VALERIANO, Resolución Nº 0716-2009-DRESM</t>
  </si>
  <si>
    <t>WERLIN</t>
  </si>
  <si>
    <t>1000833354</t>
  </si>
  <si>
    <t>00833354</t>
  </si>
  <si>
    <t>1122414711R7</t>
  </si>
  <si>
    <t>DESIGNACION COMO DIRECTOR DE I.E. DE:VASQUEZ VILLACORTA, MARINA, Resolución N° -</t>
  </si>
  <si>
    <t>1122414711R8</t>
  </si>
  <si>
    <t>CESE A SOLICITUD DE: DIAZ VISITACION, ALFREDO IBAN, Resolución Nº RDR. Nº 3910-2012-GRSM</t>
  </si>
  <si>
    <t>SIAS</t>
  </si>
  <si>
    <t>EDGAR MARINO</t>
  </si>
  <si>
    <t>8000078425</t>
  </si>
  <si>
    <t>40610792</t>
  </si>
  <si>
    <t>1122414721R1</t>
  </si>
  <si>
    <t>EDGAR DAVID</t>
  </si>
  <si>
    <t>1000829150</t>
  </si>
  <si>
    <t>00829150</t>
  </si>
  <si>
    <t>1122414721R2</t>
  </si>
  <si>
    <t>0878082</t>
  </si>
  <si>
    <t>JENARO ERNESTO HERRERA TORRES</t>
  </si>
  <si>
    <t>1132414721R1</t>
  </si>
  <si>
    <t>UBICACION DE PROFESORES (de Directivo a Profesor) DE:MONTALVO LINGAN, CARLOS GUSTAVO</t>
  </si>
  <si>
    <t>1000830765</t>
  </si>
  <si>
    <t>00830765</t>
  </si>
  <si>
    <t>1132414711R2</t>
  </si>
  <si>
    <t>REASIGNACION DE : VASQUEZ CUSMA, MARIA ELENA, Resolución Nº 3155</t>
  </si>
  <si>
    <t>1040137100</t>
  </si>
  <si>
    <t>40137100</t>
  </si>
  <si>
    <t>1132414711R3</t>
  </si>
  <si>
    <t>REASIGNACION INTER-UGEL DE: GOMEZ QUISPE, ROSAURA MARGOT, Resolución Nº 00414-2007-UGEL-L</t>
  </si>
  <si>
    <t>1019037956</t>
  </si>
  <si>
    <t>19037956</t>
  </si>
  <si>
    <t>1132414711R4</t>
  </si>
  <si>
    <t>RDR 0815-03 REASIGNA</t>
  </si>
  <si>
    <t>ROSA JOSEFINA</t>
  </si>
  <si>
    <t>1028064665</t>
  </si>
  <si>
    <t>28064665</t>
  </si>
  <si>
    <t>1132414711R5</t>
  </si>
  <si>
    <t>REASIGNACION POR UNIDAD FAMILIAR DE:REYES DAZA, TRINIDAD, Resolución N° RJ 3743-2016/UE300</t>
  </si>
  <si>
    <t>1132414711R6</t>
  </si>
  <si>
    <t>DESIGNACION COMO DIRECTIVO DE I.E. (R.S.G. 1551-2014) DE MONTOYA QUINO, SALOMON GERMAN</t>
  </si>
  <si>
    <t>1132414711R8</t>
  </si>
  <si>
    <t>REASIGNACION DE : TARRILLO HUAMAN, ABELINO, Resolución Nº 00316-2007-DRESM</t>
  </si>
  <si>
    <t>WIGBERTO</t>
  </si>
  <si>
    <t>1000806598</t>
  </si>
  <si>
    <t>00806598</t>
  </si>
  <si>
    <t>1132414711R9</t>
  </si>
  <si>
    <t>REASIGNACION DE : ZAMORA RIVA, MARITZA ELENA, Resolución Nº 00373-2007-DRESM</t>
  </si>
  <si>
    <t>1001043611</t>
  </si>
  <si>
    <t>01043611</t>
  </si>
  <si>
    <t>1132414721R3</t>
  </si>
  <si>
    <t>REASIGNACION POR UNIDAD FAMILIAR DE: CUBAS GUERRA, JAIME ABDON, Resolución Nº RJ 2159-2015-GRSM/UE306-R</t>
  </si>
  <si>
    <t>1016785010</t>
  </si>
  <si>
    <t>16785010</t>
  </si>
  <si>
    <t>1132414721R5</t>
  </si>
  <si>
    <t>LLILMAR</t>
  </si>
  <si>
    <t>1000828466</t>
  </si>
  <si>
    <t>00828466</t>
  </si>
  <si>
    <t>1032965053</t>
  </si>
  <si>
    <t>32965053</t>
  </si>
  <si>
    <t>1586460</t>
  </si>
  <si>
    <t>1172414711R2</t>
  </si>
  <si>
    <t>REASIGNACION POR INTERES PERSONAL DE:GUERRA TORRES, JENISTER, Resolución N° D Nº011-2014DRESM/UGEL/1</t>
  </si>
  <si>
    <t>ORBE</t>
  </si>
  <si>
    <t>CHASNAMOTE</t>
  </si>
  <si>
    <t>1005386332</t>
  </si>
  <si>
    <t>05386332</t>
  </si>
  <si>
    <t>1172414711R3</t>
  </si>
  <si>
    <t>REASIGNACION POR INTERES PERSONAL DE:PINEDO SEDAMANO, NELSON, Resolución N° 4032-2015-GRSM-DRE/DO-OO</t>
  </si>
  <si>
    <t>1172414711R4</t>
  </si>
  <si>
    <t>REASIGNACION POR INTERES PERSONAL DE:HUAÑAMBAL VILCHEZ, RAMOS, Resolución N° D Nº011-2014DRESM/UGEL/M</t>
  </si>
  <si>
    <t>MARLENY ISABEL</t>
  </si>
  <si>
    <t>1016750751</t>
  </si>
  <si>
    <t>16750751</t>
  </si>
  <si>
    <t>1172414711R5</t>
  </si>
  <si>
    <t>628461216918</t>
  </si>
  <si>
    <t>1319706</t>
  </si>
  <si>
    <t>1182414711R2</t>
  </si>
  <si>
    <t>1182414711R3</t>
  </si>
  <si>
    <t>628461216914</t>
  </si>
  <si>
    <t>1040766100</t>
  </si>
  <si>
    <t>40766100</t>
  </si>
  <si>
    <t>1244169</t>
  </si>
  <si>
    <t>1145314811R2</t>
  </si>
  <si>
    <t>RDR Nõ0753/2002 NOMBRAN 25.03.02</t>
  </si>
  <si>
    <t>SAMPEN</t>
  </si>
  <si>
    <t>PEDRO ALBERTO</t>
  </si>
  <si>
    <t>1016729363</t>
  </si>
  <si>
    <t>16729363</t>
  </si>
  <si>
    <t>1145314811R3</t>
  </si>
  <si>
    <t>RDR Nõ 0885/2002 NOMBRAN 25.03.2002</t>
  </si>
  <si>
    <t>NEIREN</t>
  </si>
  <si>
    <t>1033423131</t>
  </si>
  <si>
    <t>33423131</t>
  </si>
  <si>
    <t>1145314811R4</t>
  </si>
  <si>
    <t>1000804986</t>
  </si>
  <si>
    <t>00804986</t>
  </si>
  <si>
    <t>1145314811R6</t>
  </si>
  <si>
    <t>CESE A SOLICITUD DE: REQUEJO ESPINOZA, DORIS TANIA, Resolución Nº 0532-2011-GRSM/DRE</t>
  </si>
  <si>
    <t>JENISTER</t>
  </si>
  <si>
    <t>1000821892</t>
  </si>
  <si>
    <t>00821892</t>
  </si>
  <si>
    <t>1145314811R7</t>
  </si>
  <si>
    <t>1000834859</t>
  </si>
  <si>
    <t>00834859</t>
  </si>
  <si>
    <t>1145314811R8</t>
  </si>
  <si>
    <t>REASIGNACION DE : MAZ SANDOVAL, SEGUNDO EDILBERTO, Resolución Nº 0961-2010-GRSM/DRESM</t>
  </si>
  <si>
    <t>IRIGOIN</t>
  </si>
  <si>
    <t>STANLER</t>
  </si>
  <si>
    <t>1041519947</t>
  </si>
  <si>
    <t>41519947</t>
  </si>
  <si>
    <t>1145314811R9</t>
  </si>
  <si>
    <t>1027067140</t>
  </si>
  <si>
    <t>27067140</t>
  </si>
  <si>
    <t>1145314821R0</t>
  </si>
  <si>
    <t>CADENAS</t>
  </si>
  <si>
    <t>LUZQUIÑOS</t>
  </si>
  <si>
    <t>1016609231</t>
  </si>
  <si>
    <t>16609231</t>
  </si>
  <si>
    <t>1145314821R4</t>
  </si>
  <si>
    <t>1016731754</t>
  </si>
  <si>
    <t>16731754</t>
  </si>
  <si>
    <t>1145314821R5</t>
  </si>
  <si>
    <t>1017544951</t>
  </si>
  <si>
    <t>17544951</t>
  </si>
  <si>
    <t>ALCIRA</t>
  </si>
  <si>
    <t>1040916123</t>
  </si>
  <si>
    <t>40916123</t>
  </si>
  <si>
    <t>1145314821R6</t>
  </si>
  <si>
    <t>1145314821R7</t>
  </si>
  <si>
    <t>MARIA BERSA</t>
  </si>
  <si>
    <t>1027576209</t>
  </si>
  <si>
    <t>27576209</t>
  </si>
  <si>
    <t>1145314821R8</t>
  </si>
  <si>
    <t>MELVIN</t>
  </si>
  <si>
    <t>1000811507</t>
  </si>
  <si>
    <t>00811507</t>
  </si>
  <si>
    <t>1145314821R9</t>
  </si>
  <si>
    <t>1000822908</t>
  </si>
  <si>
    <t>00822908</t>
  </si>
  <si>
    <t>1145314831R1</t>
  </si>
  <si>
    <t>1009663596</t>
  </si>
  <si>
    <t>09663596</t>
  </si>
  <si>
    <t>1145314831R2</t>
  </si>
  <si>
    <t>CESE POR FALLECIMIENTO DE: RUIZ LLAMOCTANTA, GILMER NERY, Resolución Nº EXP. 1522957-2016</t>
  </si>
  <si>
    <t>1145314831R3</t>
  </si>
  <si>
    <t>HUAÑAMBAL</t>
  </si>
  <si>
    <t>1027288601</t>
  </si>
  <si>
    <t>27288601</t>
  </si>
  <si>
    <t>1145314831R4</t>
  </si>
  <si>
    <t>REASIGNACION POR UNIDAD FAMILIAR DE: RAMIREZ JULON, GILMERT DAVID, Resolución Nº RD 4288-2016/UGEL CHIC.</t>
  </si>
  <si>
    <t>1196113112R2</t>
  </si>
  <si>
    <t>22EV01710976</t>
  </si>
  <si>
    <t>0273532</t>
  </si>
  <si>
    <t>ALFREDO TEJADA</t>
  </si>
  <si>
    <t>1128314821R4</t>
  </si>
  <si>
    <t>AMIR</t>
  </si>
  <si>
    <t>1033402126</t>
  </si>
  <si>
    <t>33402126</t>
  </si>
  <si>
    <t>1128314831R6</t>
  </si>
  <si>
    <t>CESE POR LIMITE DE EDAD DE: PEREZ QUISPE, JUAN FERNANDO, Resolución Nº 2725-2015-DRE/DO-OO.IE 300</t>
  </si>
  <si>
    <t>JOSE FRANKLIN</t>
  </si>
  <si>
    <t>1016680675</t>
  </si>
  <si>
    <t>16680675</t>
  </si>
  <si>
    <t>1128314841R1</t>
  </si>
  <si>
    <t>ROTACION POR ESPECIALID.DOCENTE/ASCENSO ADMINISTRATIVO : RODRIGUEZ DEL AGUILA, ABEL, Resolución Nº 02379-06</t>
  </si>
  <si>
    <t>DILMER ALIPIO</t>
  </si>
  <si>
    <t>8000073964</t>
  </si>
  <si>
    <t>40771447</t>
  </si>
  <si>
    <t>1128314811R3</t>
  </si>
  <si>
    <t>RDR 1164 01 H CONTR 31/12/2001RDR.Nõ0208/98 NOMBRAN</t>
  </si>
  <si>
    <t>MARCO</t>
  </si>
  <si>
    <t>1027423009</t>
  </si>
  <si>
    <t>27423009</t>
  </si>
  <si>
    <t>1128314811R4</t>
  </si>
  <si>
    <t>RDR.Nõ0209/98 NOMBRAN 01.03.98</t>
  </si>
  <si>
    <t>1027420305</t>
  </si>
  <si>
    <t>27420305</t>
  </si>
  <si>
    <t>1128314811R5</t>
  </si>
  <si>
    <t>REASIGNACION POR INTERES PERSONAL DE: DELGADO VASQUEZ, JOSE EVERT, Resolución Nº RJ N° 2158-2015-UE306-R</t>
  </si>
  <si>
    <t>1128314811R9</t>
  </si>
  <si>
    <t>RD 007-03 ASC. NIV.,RDD.0559/91-NOMBRA A P.DEL 01-09-91</t>
  </si>
  <si>
    <t>CHUPE</t>
  </si>
  <si>
    <t>LUISA ESMERI</t>
  </si>
  <si>
    <t>1000809121</t>
  </si>
  <si>
    <t>00809121</t>
  </si>
  <si>
    <t>1128314821R0</t>
  </si>
  <si>
    <t>RDD.0168/93-REASIG.19-04-L 01-04-87</t>
  </si>
  <si>
    <t>ADELINDA</t>
  </si>
  <si>
    <t>1001109075</t>
  </si>
  <si>
    <t>01109075</t>
  </si>
  <si>
    <t>1128314821R1</t>
  </si>
  <si>
    <t>MARCO ENRIQUE</t>
  </si>
  <si>
    <t>1027416292</t>
  </si>
  <si>
    <t>27416292</t>
  </si>
  <si>
    <t>1128314821R2</t>
  </si>
  <si>
    <t>DESIGNACION COMO DIRECTIVO DE I.E. (R.S.G. 1551-2014) DE CORDOVA PADILLA, EMILIO</t>
  </si>
  <si>
    <t>1128314821R3</t>
  </si>
  <si>
    <t>DESIGNACION COMO DIRECTIVO DE I.E. (R.S.G. 1551-2014) DE REYNA MELENDEZ, WILSON</t>
  </si>
  <si>
    <t>1128314821R5</t>
  </si>
  <si>
    <t>REASIGNACION POR UNIDAD FAMILIAR DE: AGREDA TORRES, ROXANA MARILU, Resolución Nº RD 55-2017-UGEL 03 TRUJILLO</t>
  </si>
  <si>
    <t>1128314821R6</t>
  </si>
  <si>
    <t>RDR. 0347/95 REASIGNA AP. 260494</t>
  </si>
  <si>
    <t>1000827589</t>
  </si>
  <si>
    <t>00827589</t>
  </si>
  <si>
    <t>1128314821R7</t>
  </si>
  <si>
    <t>RDR1624 8HORASRDR.329 /99 NOMBRA AP.010399</t>
  </si>
  <si>
    <t>QUINONES</t>
  </si>
  <si>
    <t>MARIA GABRIELA</t>
  </si>
  <si>
    <t>1016597937</t>
  </si>
  <si>
    <t>16597937</t>
  </si>
  <si>
    <t>1128314821R8</t>
  </si>
  <si>
    <t>CESE POR LIMITE DE EDAD DE: SANCHEZ VALLES, ALEJANDRO, Resolución Nº RJ 800-2017</t>
  </si>
  <si>
    <t>1128314821R9</t>
  </si>
  <si>
    <t>1000824134</t>
  </si>
  <si>
    <t>00824134</t>
  </si>
  <si>
    <t>1128314831R1</t>
  </si>
  <si>
    <t>RETIRO DEL SERVICIO POR LA 2da. DISPOSICION COMPLEMENTARIA TRANSITORIA Y FINAL LEY Nº 29944 DE: LOPEZ MELENDEZ, WILLIAN</t>
  </si>
  <si>
    <t>1042592262</t>
  </si>
  <si>
    <t>42592262</t>
  </si>
  <si>
    <t>1128314831R2</t>
  </si>
  <si>
    <t>RDD.0437/91-NOMBRA A P.DEL 01-08-91</t>
  </si>
  <si>
    <t>RISTER</t>
  </si>
  <si>
    <t>1000819584</t>
  </si>
  <si>
    <t>00819584</t>
  </si>
  <si>
    <t>1128314831R3</t>
  </si>
  <si>
    <t>RDR.Nõ 0754/02 NOMBRAN 25.03.2002</t>
  </si>
  <si>
    <t>WILSON ROBERTO</t>
  </si>
  <si>
    <t>1027080180</t>
  </si>
  <si>
    <t>27080180</t>
  </si>
  <si>
    <t>1128314831R5</t>
  </si>
  <si>
    <t>DESIGNACION COMO ESPECIALISTA EN EDUCACION DE PADILLA CENTURION, ERIK, RSG Nº 279-2016</t>
  </si>
  <si>
    <t>1128314831R7</t>
  </si>
  <si>
    <t>RDR Nõ 1673/2002 NOMBRAN 01.08.2002</t>
  </si>
  <si>
    <t>JONY</t>
  </si>
  <si>
    <t>1033589956</t>
  </si>
  <si>
    <t>33589956</t>
  </si>
  <si>
    <t>1128314831R8</t>
  </si>
  <si>
    <t>1128314831R9</t>
  </si>
  <si>
    <t>REASIGNACION POR UNIDAD FAMILIAR DE:REVILLA ALAYA, EDWIN OLIVER, Resolución N° RD 008-2014-DRESM/UGEL/M</t>
  </si>
  <si>
    <t>JOSE EWERTON</t>
  </si>
  <si>
    <t>1044699238</t>
  </si>
  <si>
    <t>44699238</t>
  </si>
  <si>
    <t>1128314841R0</t>
  </si>
  <si>
    <t>RDR.194/93 NOMB.07.04.93</t>
  </si>
  <si>
    <t>MARIA CONSEPCION</t>
  </si>
  <si>
    <t>1000826008</t>
  </si>
  <si>
    <t>00826008</t>
  </si>
  <si>
    <t>1128314841R2</t>
  </si>
  <si>
    <t>JONAS</t>
  </si>
  <si>
    <t>1016488875</t>
  </si>
  <si>
    <t>16488875</t>
  </si>
  <si>
    <t>1128314841R4</t>
  </si>
  <si>
    <t>CESE A SOLICITUD DE: MONTEZA MUNDACA, ELOIZA, Resolución Nº 3701-2012-GRSM/DRESM</t>
  </si>
  <si>
    <t>1128314841R5</t>
  </si>
  <si>
    <t>RDR. 0469/94 REASIGNA AP 10-05-94</t>
  </si>
  <si>
    <t>GUNTER</t>
  </si>
  <si>
    <t>1000808517</t>
  </si>
  <si>
    <t>00808517</t>
  </si>
  <si>
    <t>1128314841R7</t>
  </si>
  <si>
    <t>RDR. 1030/94 NOMBRA AP. 131094</t>
  </si>
  <si>
    <t>LIDIA ANDREA</t>
  </si>
  <si>
    <t>1000809108</t>
  </si>
  <si>
    <t>00809108</t>
  </si>
  <si>
    <t>1128314841R9</t>
  </si>
  <si>
    <t>CESE DE PERSONAL NOMBRADO : SEQUEIROS LETONA, LEONOR, Resolución Nº 1016-05 DRESM</t>
  </si>
  <si>
    <t>FILIDA</t>
  </si>
  <si>
    <t>1000821565</t>
  </si>
  <si>
    <t>00821565</t>
  </si>
  <si>
    <t>1128314851R0</t>
  </si>
  <si>
    <t>LENIN</t>
  </si>
  <si>
    <t>1000832426</t>
  </si>
  <si>
    <t>00832426</t>
  </si>
  <si>
    <t>1128314851R1</t>
  </si>
  <si>
    <t>GEISLER</t>
  </si>
  <si>
    <t>1000823492</t>
  </si>
  <si>
    <t>00823492</t>
  </si>
  <si>
    <t>1128314851R6</t>
  </si>
  <si>
    <t>1128314851R7</t>
  </si>
  <si>
    <t>CESE A SOLICITUD DE: ARAUJO TEMOCHE, JORGE ANTONIO, Resolución Nº -</t>
  </si>
  <si>
    <t>1128314861R0</t>
  </si>
  <si>
    <t>1000833985</t>
  </si>
  <si>
    <t>00833985</t>
  </si>
  <si>
    <t>1128314861R1</t>
  </si>
  <si>
    <t>JOEL AUSBERTO</t>
  </si>
  <si>
    <t>41576725</t>
  </si>
  <si>
    <t>1128314861R2</t>
  </si>
  <si>
    <t>REASIGNACION POR INTERES PERSONAL DE: VASQUEZ VILCHEZ, MARIA DILSIA, Resolución Nº 2915-2015-GR.AMAZONAS/UGEL-U</t>
  </si>
  <si>
    <t>1128314861R3</t>
  </si>
  <si>
    <t>CESE A SOLICITUD DE: CARO MELENDEZ, LUZ ELENA, Resolución Nº RJ Nº -2017</t>
  </si>
  <si>
    <t>1128314861R4</t>
  </si>
  <si>
    <t>REASIGNACION POR UNIDAD FAMILIAR DE:PAREDES TANANTA, ELENA, Resolución N° RDNº08 -2014DRESM/UGEL/M</t>
  </si>
  <si>
    <t>1128314861R5</t>
  </si>
  <si>
    <t>DOMINGA</t>
  </si>
  <si>
    <t>1041139747</t>
  </si>
  <si>
    <t>41139747</t>
  </si>
  <si>
    <t>1128314861R6</t>
  </si>
  <si>
    <t>REGNER</t>
  </si>
  <si>
    <t>1010860372</t>
  </si>
  <si>
    <t>10860372</t>
  </si>
  <si>
    <t>1128314861R9</t>
  </si>
  <si>
    <t>1128314871R1</t>
  </si>
  <si>
    <t>1128314871R2</t>
  </si>
  <si>
    <t>624461212912</t>
  </si>
  <si>
    <t>0657726</t>
  </si>
  <si>
    <t>SAN MARCOS</t>
  </si>
  <si>
    <t>1138314821R2</t>
  </si>
  <si>
    <t>CESE A SOLICITUD DE: RODRIGUEZ DEL AGUILA, ABEL, Resolución Nº -</t>
  </si>
  <si>
    <t>1000834409</t>
  </si>
  <si>
    <t>00834409</t>
  </si>
  <si>
    <t>1138314811R0</t>
  </si>
  <si>
    <t>REASIGNACION DE PERSONAL DOCENTE : CHAVEZ ALVA, FILIDA, Resolución Nº 00299-07</t>
  </si>
  <si>
    <t>CONDORE</t>
  </si>
  <si>
    <t>HUGO YON</t>
  </si>
  <si>
    <t>1021541071</t>
  </si>
  <si>
    <t>21541071</t>
  </si>
  <si>
    <t>1138314811R2</t>
  </si>
  <si>
    <t>RDD. 0327-89 NOMBRA 120689</t>
  </si>
  <si>
    <t>1000825300</t>
  </si>
  <si>
    <t>00825300</t>
  </si>
  <si>
    <t>1138314811R4</t>
  </si>
  <si>
    <t>RD 2198-03 NOMBRA AP. 01.03.04</t>
  </si>
  <si>
    <t>ANTOLINO</t>
  </si>
  <si>
    <t>1000827476</t>
  </si>
  <si>
    <t>00827476</t>
  </si>
  <si>
    <t>1138314811R6</t>
  </si>
  <si>
    <t>REASIGNACION POR UNIDAD FAMILIAR DE: SUCLUPE INOÑAN, AUGUSTO, Resolución Nº RD 1641-2015/UGEL. FERR</t>
  </si>
  <si>
    <t>1138314811R7</t>
  </si>
  <si>
    <t>REASIGNACION POR UNIDAD FAMILIAR DE:SANTA CRUZ SUAREZ, DILMER ALIPIO, Resolución N° RD. 019-2013-GRSM/UGEL/M</t>
  </si>
  <si>
    <t>MAYTE MICAELA</t>
  </si>
  <si>
    <t>1016724788</t>
  </si>
  <si>
    <t>16724788</t>
  </si>
  <si>
    <t>1138314821R4</t>
  </si>
  <si>
    <t>HECTOR MIGUEL</t>
  </si>
  <si>
    <t>1080615558</t>
  </si>
  <si>
    <t>80615558</t>
  </si>
  <si>
    <t>1138314821R5</t>
  </si>
  <si>
    <t>1016674496</t>
  </si>
  <si>
    <t>16674496</t>
  </si>
  <si>
    <t>1138314821R6</t>
  </si>
  <si>
    <t>REASIGNACION POR INTERES PERSONAL DE: MEDINA GUERRERO, EDWARD TONY, Resolución Nº 2913-2015-GR.AMAZONAS/UGEL-U</t>
  </si>
  <si>
    <t>AMANCIO</t>
  </si>
  <si>
    <t>1000812805</t>
  </si>
  <si>
    <t>00812805</t>
  </si>
  <si>
    <t>1138314821R7</t>
  </si>
  <si>
    <t>CESE POR LIMITE DE EDAD DE: VENEGAS MEDINA, MANUEL DEL CARMEN, Resolución Nº RJ Nº 0020-2015-DRE/DO-OO.UE</t>
  </si>
  <si>
    <t>1016691180</t>
  </si>
  <si>
    <t>16691180</t>
  </si>
  <si>
    <t>1138314821R8</t>
  </si>
  <si>
    <t>22EV01710966</t>
  </si>
  <si>
    <t>1586007</t>
  </si>
  <si>
    <t>1158314811R0</t>
  </si>
  <si>
    <t>1158314811R2</t>
  </si>
  <si>
    <t>REASIGNACION POR INTERES PERSONAL DE:GONGORA CASTILLO, DIGNA EMERITA, Resolución N° RGR 002-2013-GRSM/GRDS</t>
  </si>
  <si>
    <t>1158314811R3</t>
  </si>
  <si>
    <t>1027291721</t>
  </si>
  <si>
    <t>27291721</t>
  </si>
  <si>
    <t>1158314811R4</t>
  </si>
  <si>
    <t>WILSON JAIME</t>
  </si>
  <si>
    <t>8000018357</t>
  </si>
  <si>
    <t>18029401</t>
  </si>
  <si>
    <t>1158314811R5</t>
  </si>
  <si>
    <t>BETTY ELISABET</t>
  </si>
  <si>
    <t>1027286001</t>
  </si>
  <si>
    <t>27286001</t>
  </si>
  <si>
    <t>628481216912</t>
  </si>
  <si>
    <t>1000824800</t>
  </si>
  <si>
    <t>00824800</t>
  </si>
  <si>
    <t>628481216918</t>
  </si>
  <si>
    <t>1324870</t>
  </si>
  <si>
    <t>CRFA SORITOR</t>
  </si>
  <si>
    <t>22EV01634370</t>
  </si>
  <si>
    <t>22EV01507960</t>
  </si>
  <si>
    <t>22EV01507976</t>
  </si>
  <si>
    <t>22EV01507992</t>
  </si>
  <si>
    <t>1586387</t>
  </si>
  <si>
    <t>1178314811R2</t>
  </si>
  <si>
    <t>CESE DE : PANDURO PAIMA, LISBETH, Resolución Nº 496</t>
  </si>
  <si>
    <t>1040120587</t>
  </si>
  <si>
    <t>40120587</t>
  </si>
  <si>
    <t>1178314811R3</t>
  </si>
  <si>
    <t>REASIGNACION POR INTERES PERSONAL DE:FERNANDEZ CARRION, LORENZO, Resolución N° 2998-2015</t>
  </si>
  <si>
    <t>1178314811R4</t>
  </si>
  <si>
    <t>1178314811R5</t>
  </si>
  <si>
    <t>REASIGNACION POR INTERES PERSONAL DE: MONTENEGRO RODRIGUEZ, LUZ DEYSE, Resolución Nº 5273-2015-GR.LAM/UGEL.CHIC</t>
  </si>
  <si>
    <t>1178314811R6</t>
  </si>
  <si>
    <t>JOSE DOMINGO</t>
  </si>
  <si>
    <t>1000835930</t>
  </si>
  <si>
    <t>00835930</t>
  </si>
  <si>
    <t>628461216911</t>
  </si>
  <si>
    <t>628461216915</t>
  </si>
  <si>
    <t>1336106</t>
  </si>
  <si>
    <t>CRFA LA ORQUIDEA</t>
  </si>
  <si>
    <t>22EV01507959</t>
  </si>
  <si>
    <t>22EV01507975</t>
  </si>
  <si>
    <t>22EV01507991</t>
  </si>
  <si>
    <t>1397561</t>
  </si>
  <si>
    <t>00965 JOSE SABOGAL WIESSE</t>
  </si>
  <si>
    <t>1168314521R2</t>
  </si>
  <si>
    <t>REASIGNACION POR UNIDAD FAMILIAR DE: NAUCA CARUAJULCA, VICTOR AMADO, Resolución Nº RD1739-2016/UGEL/H-B</t>
  </si>
  <si>
    <t>22EV01626749</t>
  </si>
  <si>
    <t>22EV01626750</t>
  </si>
  <si>
    <t>628431215914</t>
  </si>
  <si>
    <t>628431215918</t>
  </si>
  <si>
    <t>628491216911</t>
  </si>
  <si>
    <t>628491216915</t>
  </si>
  <si>
    <t>1406099</t>
  </si>
  <si>
    <t>628401215916</t>
  </si>
  <si>
    <t>1000830039</t>
  </si>
  <si>
    <t>00830039</t>
  </si>
  <si>
    <t>628401215917</t>
  </si>
  <si>
    <t>628471216911</t>
  </si>
  <si>
    <t>1009742287</t>
  </si>
  <si>
    <t>09742287</t>
  </si>
  <si>
    <t>628471216914</t>
  </si>
  <si>
    <t>628471216915</t>
  </si>
  <si>
    <t>YONIT</t>
  </si>
  <si>
    <t>1043270743</t>
  </si>
  <si>
    <t>43270743</t>
  </si>
  <si>
    <t>628471216918</t>
  </si>
  <si>
    <t>1033595249</t>
  </si>
  <si>
    <t>33595249</t>
  </si>
  <si>
    <t>1118819</t>
  </si>
  <si>
    <t>1129113212R3</t>
  </si>
  <si>
    <t>1000822709</t>
  </si>
  <si>
    <t>00822709</t>
  </si>
  <si>
    <t>1177114911R7</t>
  </si>
  <si>
    <t>CESE A SOLICITUD DE: GARCIA VELASQUEZ, SANTOS HUALVERTO, Resolución Nº -</t>
  </si>
  <si>
    <t>SANTOS HUALVERTO</t>
  </si>
  <si>
    <t>1027066786</t>
  </si>
  <si>
    <t>27066786</t>
  </si>
  <si>
    <t>1177114911R0</t>
  </si>
  <si>
    <t>REASIGNACION POR SALUD DE: GONZALES BANCES, HENYER, Resolución Nº 003023-2014</t>
  </si>
  <si>
    <t>1177114911R2</t>
  </si>
  <si>
    <t>REASIGNACION POR SALUD DE: CASTRO CORONADO, ANDERSON NERY, Resolución Nº RD01866-2014-GR.LAMB/DRED/UG</t>
  </si>
  <si>
    <t>JOSE EDWIN</t>
  </si>
  <si>
    <t>1009929368</t>
  </si>
  <si>
    <t>09929368</t>
  </si>
  <si>
    <t>1177114911R3</t>
  </si>
  <si>
    <t>REASIGNACION POR INTERES PERSONAL DE:DEL CASTILLO LOPEZ, MONICA YDEYA, Resolución N° RJ. 2998-2015-GRSM/DRE-D</t>
  </si>
  <si>
    <t>1177114911R4</t>
  </si>
  <si>
    <t>RDR.Nõ0941/2002 NOMBRAN 25.03.2002/ASC. NIVEL RDR 1823-03-DRESM</t>
  </si>
  <si>
    <t>IRMA RENE</t>
  </si>
  <si>
    <t>1027043484</t>
  </si>
  <si>
    <t>27043484</t>
  </si>
  <si>
    <t>1177114911R5</t>
  </si>
  <si>
    <t>REASIGNACION POR INTERES PERSONAL DE: SAUCEDO CALDERON, WILDER BALDOMERO, Resolución Nº RD UGEL "SM" Nº086-2013/ED-S</t>
  </si>
  <si>
    <t>1000839606</t>
  </si>
  <si>
    <t>00839606</t>
  </si>
  <si>
    <t>1177114911R6</t>
  </si>
  <si>
    <t>REASIGNACION POR UNIDAD FAMILIAR DE:BECERRA SALDAÑA, CESAR ALEJANDRO, Resolución N° RJ. 2999-2015-GRSM/DRE-D</t>
  </si>
  <si>
    <t>1000822673</t>
  </si>
  <si>
    <t>00822673</t>
  </si>
  <si>
    <t>1177114921R1</t>
  </si>
  <si>
    <t>REASIGNACION POR INTERES PERSONAL DE:HERNANDEZ IZQUIERDO, MARILU, Resolución N° RJ 4032-2015-UE300</t>
  </si>
  <si>
    <t>22EV01623130</t>
  </si>
  <si>
    <t>22EV01626748</t>
  </si>
  <si>
    <t>22EV01626751</t>
  </si>
  <si>
    <t>22EV01626752</t>
  </si>
  <si>
    <t>0637983</t>
  </si>
  <si>
    <t>DIONISIO OCAMPO CHAVEZ</t>
  </si>
  <si>
    <t>1194213411R3</t>
  </si>
  <si>
    <t>1000831040</t>
  </si>
  <si>
    <t>00831040</t>
  </si>
  <si>
    <t>22EV01623869</t>
  </si>
  <si>
    <t>1040104866</t>
  </si>
  <si>
    <t>40104866</t>
  </si>
  <si>
    <t>1122314911R0</t>
  </si>
  <si>
    <t>RDR. 526/94 NOMBRA AP. 170594</t>
  </si>
  <si>
    <t>1000821057</t>
  </si>
  <si>
    <t>00821057</t>
  </si>
  <si>
    <t>1122314911R2</t>
  </si>
  <si>
    <t>DESIGNACION COMO DIRECTIVO DE I.E. (R.S.G. 1551-2014) DE TAUMA CAMAN, WILIAM ORLANDO</t>
  </si>
  <si>
    <t>1122314911R3</t>
  </si>
  <si>
    <t>CESE A SOLICITUD DE: CELIZ PUERTA, LUIS, Resolución Nº RJ Nº 2191-2016- UE300</t>
  </si>
  <si>
    <t>1122314911R5</t>
  </si>
  <si>
    <t>RDR.Nõ0886/2002 NOMBRAN 25.03.2002</t>
  </si>
  <si>
    <t>ANANIAS</t>
  </si>
  <si>
    <t>1033647005</t>
  </si>
  <si>
    <t>33647005</t>
  </si>
  <si>
    <t>1122314911R6</t>
  </si>
  <si>
    <t>DESIGNACION COMO DIRECTOR DE I.E. DE:LOPEZ CHAVEZ, JOSE MAX, Resolución N° -</t>
  </si>
  <si>
    <t>1122314911R7</t>
  </si>
  <si>
    <t>1 HORARDD.1076/2001 INCORP. 30/04/2001</t>
  </si>
  <si>
    <t>NANCY DEL CARMEN</t>
  </si>
  <si>
    <t>1000818755</t>
  </si>
  <si>
    <t>00818755</t>
  </si>
  <si>
    <t>1122314911R9</t>
  </si>
  <si>
    <t>RD 007-03 ASC. NIV, RDR. 0469/94 REASIGNA AP. 120594</t>
  </si>
  <si>
    <t>1000819480</t>
  </si>
  <si>
    <t>00819480</t>
  </si>
  <si>
    <t>1122314921R2</t>
  </si>
  <si>
    <t>1000821721</t>
  </si>
  <si>
    <t>00821721</t>
  </si>
  <si>
    <t>1122314921R3</t>
  </si>
  <si>
    <t>DESIGNACION COMO DIRECTIVO DE I.E. (R.S.G. 1551-2014) DE VELA VALLES, PERCY EDMUNDO</t>
  </si>
  <si>
    <t>1122314921R5</t>
  </si>
  <si>
    <t>22EV01625225</t>
  </si>
  <si>
    <t>APOLOS</t>
  </si>
  <si>
    <t>1041085250</t>
  </si>
  <si>
    <t>41085250</t>
  </si>
  <si>
    <t>624461212915</t>
  </si>
  <si>
    <t>MAXIMINA</t>
  </si>
  <si>
    <t>1033590524</t>
  </si>
  <si>
    <t>33590524</t>
  </si>
  <si>
    <t>MARIA VICTORIA</t>
  </si>
  <si>
    <t>1017634142</t>
  </si>
  <si>
    <t>17634142</t>
  </si>
  <si>
    <t>1118736</t>
  </si>
  <si>
    <t>1132314911R3</t>
  </si>
  <si>
    <t>RETIRO DEL SERVICIO POR LA 2da. DISPOSICION COMPLEMENTARIA TRANSITORIA Y FINAL LEY Nº 29944 DE: CASIQUE BARDALEZ, WILDER</t>
  </si>
  <si>
    <t>1000822390</t>
  </si>
  <si>
    <t>00822390</t>
  </si>
  <si>
    <t>1132314911R4</t>
  </si>
  <si>
    <t>REASIGNACION POR INTERES PERSONAL DE: PAREDES FRIAS, FILADELFO, Resolución Nº RJ. 2542-2015-DO/UE 301 BAJO</t>
  </si>
  <si>
    <t>ILATOMA</t>
  </si>
  <si>
    <t>CLEDY</t>
  </si>
  <si>
    <t>1040956062</t>
  </si>
  <si>
    <t>40956062</t>
  </si>
  <si>
    <t>1132314911R5</t>
  </si>
  <si>
    <t>RDR.Nõ 0862/2002 NOMBRAN 26.03.2002</t>
  </si>
  <si>
    <t>ALBARINO</t>
  </si>
  <si>
    <t>1027578957</t>
  </si>
  <si>
    <t>27578957</t>
  </si>
  <si>
    <t>1132314911R6</t>
  </si>
  <si>
    <t>REASIGNACION DE : SILVA DIAZ, LUIS ALBERTO, Resolución Nº 3155</t>
  </si>
  <si>
    <t>1132314911R7</t>
  </si>
  <si>
    <t>SERGIO LUIS</t>
  </si>
  <si>
    <t>1000836587</t>
  </si>
  <si>
    <t>00836587</t>
  </si>
  <si>
    <t>1132314911R8</t>
  </si>
  <si>
    <t>1000821179</t>
  </si>
  <si>
    <t>00821179</t>
  </si>
  <si>
    <t>1132314911R9</t>
  </si>
  <si>
    <t>WALTER ANTONIO</t>
  </si>
  <si>
    <t>1027285243</t>
  </si>
  <si>
    <t>27285243</t>
  </si>
  <si>
    <t>22EV01626738</t>
  </si>
  <si>
    <t>22EV01626739</t>
  </si>
  <si>
    <t>22EV01626740</t>
  </si>
  <si>
    <t>22EV01626741</t>
  </si>
  <si>
    <t>22EV01626742</t>
  </si>
  <si>
    <t>0676155</t>
  </si>
  <si>
    <t>JOSE FAUSTINO SANCHEZ CARRION</t>
  </si>
  <si>
    <t>1191314021R7</t>
  </si>
  <si>
    <t>LUIS GILMER</t>
  </si>
  <si>
    <t>1028065593</t>
  </si>
  <si>
    <t>28065593</t>
  </si>
  <si>
    <t>1191314011R0</t>
  </si>
  <si>
    <t>REASIGNACION DE : MONTOYA QUINO, SALOMON GERMAN, Resolución Nº 00571-2009-DRESM</t>
  </si>
  <si>
    <t>1042053194</t>
  </si>
  <si>
    <t>42053194</t>
  </si>
  <si>
    <t>1191314011R2</t>
  </si>
  <si>
    <t>REASIGNACION POR UNIDAD FAMILIAR DE:MARIN LOPEZ, CORINA, Resolución N° RJ. 3000-2015-GRSM/DRE-D</t>
  </si>
  <si>
    <t>1191314011R4</t>
  </si>
  <si>
    <t>REASIGNACION DE : DELGADO VASQUEZ, JOSE EVERT, Resolución Nº 00571-2009-DRESM</t>
  </si>
  <si>
    <t>1191314011R5</t>
  </si>
  <si>
    <t>REASIGNACION POR UNIDAD FAMILIAR DE:SILVA ROJAS, KAREN KELLY, Resolución N° RD 008-2014-DRESM/UGEL/M</t>
  </si>
  <si>
    <t>1042247257</t>
  </si>
  <si>
    <t>42247257</t>
  </si>
  <si>
    <t>1191314011R6</t>
  </si>
  <si>
    <t>JONI</t>
  </si>
  <si>
    <t>1000814877</t>
  </si>
  <si>
    <t>00814877</t>
  </si>
  <si>
    <t>1191314011R8</t>
  </si>
  <si>
    <t>REASIGNACION POR UNIDAD FAMILIAR DE: POLO LAVADO, ELSA SANTOS, Resolución Nº RD Nº 3189-2016</t>
  </si>
  <si>
    <t>1191314011R9</t>
  </si>
  <si>
    <t>ASCENSO A CARGOS DIRECTIVOS : LUNA CABANILLAS, LUIS GILMER, Resolución Nº 02383-06</t>
  </si>
  <si>
    <t>40884637</t>
  </si>
  <si>
    <t>1191314021R0</t>
  </si>
  <si>
    <t>REASIGNACION POR INTERES PERSONAL DE:CAJO BERNILLA, SANTOS GONZALO, Resolución N° RD Nº11-2014DRESM/UGEL/M</t>
  </si>
  <si>
    <t>1191314021R1</t>
  </si>
  <si>
    <t>NANCY MARLENY</t>
  </si>
  <si>
    <t>1027074779</t>
  </si>
  <si>
    <t>27074779</t>
  </si>
  <si>
    <t>1191314021R3</t>
  </si>
  <si>
    <t>REASIGNACION POR UNIDAD FAMILIAR DE:SILVA PIZANGO, FELIPE SANTIAGO, Resolución N° RJ. 3000-2015-GRSM/DRE-D</t>
  </si>
  <si>
    <t>ROSILDE</t>
  </si>
  <si>
    <t>1000815947</t>
  </si>
  <si>
    <t>00815947</t>
  </si>
  <si>
    <t>1191314021R6</t>
  </si>
  <si>
    <t>REASIGNACION DE : MONTENEGRO ALVARADO, HEBER DERMELI, Resolución Nº 00299-2007-DRESM</t>
  </si>
  <si>
    <t>LUCILA ELIZABETH</t>
  </si>
  <si>
    <t>1040091001</t>
  </si>
  <si>
    <t>40091001</t>
  </si>
  <si>
    <t>1191314021R9</t>
  </si>
  <si>
    <t>REASIGNACION POR UNIDAD FAMILIAR DE:ALFARO LUCERO, CELIA GENOVEVA, Resolución N° RJ. 2999-2015-GRSM/DRE-D</t>
  </si>
  <si>
    <t>1191314031R1</t>
  </si>
  <si>
    <t>1000861006</t>
  </si>
  <si>
    <t>00861006</t>
  </si>
  <si>
    <t>1191314031R2</t>
  </si>
  <si>
    <t>REASIGNACION POR UNIDAD FAMILIAR DE: MARRUFO CRUZADO, WILMER, Resolución Nº RD.0066-2013-GR,CAJ-DRE-UGEL</t>
  </si>
  <si>
    <t>1191314031R3</t>
  </si>
  <si>
    <t>22EV01625351</t>
  </si>
  <si>
    <t>22EV01625353</t>
  </si>
  <si>
    <t>22EV01625354</t>
  </si>
  <si>
    <t>1586015</t>
  </si>
  <si>
    <t>1101314011R0</t>
  </si>
  <si>
    <t>1000839027</t>
  </si>
  <si>
    <t>00839027</t>
  </si>
  <si>
    <t>1101314011R2</t>
  </si>
  <si>
    <t>REASIGNACION POR UNIDAD FAMILIAR DE: VIGO LUNA, MARY, Resolución Nº RD 003732-2015/UGEL. LAMB.</t>
  </si>
  <si>
    <t>1101314011R3</t>
  </si>
  <si>
    <t>1027661474</t>
  </si>
  <si>
    <t>27661474</t>
  </si>
  <si>
    <t>1101314011R4</t>
  </si>
  <si>
    <t>MODESTO MONGE</t>
  </si>
  <si>
    <t>1001110930</t>
  </si>
  <si>
    <t>01110930</t>
  </si>
  <si>
    <t>1101314011R5</t>
  </si>
  <si>
    <t>1000907874</t>
  </si>
  <si>
    <t>00907874</t>
  </si>
  <si>
    <t>1101314011R6</t>
  </si>
  <si>
    <t>REASIGNACION POR UNIDAD FAMILIAR DE:MALCA DIAZ, LEYLI, Resolución N° RJ Nº 3743-2016/UE300</t>
  </si>
  <si>
    <t>1101314011R7</t>
  </si>
  <si>
    <t>REASIGNACION POR UNIDAD FAMILIAR DE:DIAZ TORRES, PEDRO SEGUNDO, Resolución N° RJ. 3000-2015-GRSM/DRE-D</t>
  </si>
  <si>
    <t>1586478</t>
  </si>
  <si>
    <t>1131314591R3</t>
  </si>
  <si>
    <t>REASIGNACION POR INTERES PERSONAL DE:RIOJAS VILCHERREZ, MARLENY ISABEL, Resolución N° RJ. 2998-2015-GRSM/DRE-D</t>
  </si>
  <si>
    <t>1172214322U2</t>
  </si>
  <si>
    <t>REASIGNACION POR INTERES PERSONAL DE:BRICEÑO PANDURO, JOSE EDWIN, Resolución N° RJ. 2998-2015-GRSM/DRE-D</t>
  </si>
  <si>
    <t>1198314511R8</t>
  </si>
  <si>
    <t>CESE POR SEPARACION DEFINITIVA DE: MEDRANO CHAVEZ, MARITZA, Resolución Nº RD N°032-2015-GRSM-DRE/UGELM</t>
  </si>
  <si>
    <t>628471216910</t>
  </si>
  <si>
    <t>628471216913</t>
  </si>
  <si>
    <t>628471216919</t>
  </si>
  <si>
    <t>1585983</t>
  </si>
  <si>
    <t>22EV01634300</t>
  </si>
  <si>
    <t>ARCELA</t>
  </si>
  <si>
    <t>1041808360</t>
  </si>
  <si>
    <t>41808360</t>
  </si>
  <si>
    <t>1131114112R0</t>
  </si>
  <si>
    <t>REASIGNACION POR INTERES PERSONAL DE:PEREZ VALLES, NATALIA JANNETTY, Resolución N° RJ. 2998-2015-GRSM/DRE-D</t>
  </si>
  <si>
    <t>1131114112R2</t>
  </si>
  <si>
    <t>CESE A SOLICITUD DE: AREVALO FRANCO, PABLO, Resolución Nº RDR 0937-2013-GRSM/DRESM</t>
  </si>
  <si>
    <t>1131114112R3</t>
  </si>
  <si>
    <t>REASIGNACION POR INTERES PERSONAL DE:PINEDO RODRIGUEZ, BERNITA, Resolución N° RD Nº11-2014DRESM/UGEL/M</t>
  </si>
  <si>
    <t>1131114112R4</t>
  </si>
  <si>
    <t>REASIGNACION POR INTERES PERSONAL DE:SIAS TUESTA, EDGAR MARINO, Resolución N° RD 047-2013-GRSM/UGEL/M</t>
  </si>
  <si>
    <t>1131114112R5</t>
  </si>
  <si>
    <t>1040177940</t>
  </si>
  <si>
    <t>40177940</t>
  </si>
  <si>
    <t>1131114112R6</t>
  </si>
  <si>
    <t>REASIGNACION POR INTERES PERSONAL DE:ARCELA CRUZ, ROXANA, Resolución N° 4032-2015-GRSM-DRE/DO-00</t>
  </si>
  <si>
    <t>1131114112R7</t>
  </si>
  <si>
    <t>MAITA</t>
  </si>
  <si>
    <t>MARIN ELER</t>
  </si>
  <si>
    <t>1027985431</t>
  </si>
  <si>
    <t>27985431</t>
  </si>
  <si>
    <t>1131114112R8</t>
  </si>
  <si>
    <t>REASIGNACION POR INTERES PERSONAL DE:HURTADO CARRANZA, ISLAEL, Resolución N° RJ. 2998-2015-GRSM/DRE-D</t>
  </si>
  <si>
    <t>1131114112R9</t>
  </si>
  <si>
    <t>624461212910</t>
  </si>
  <si>
    <t>624461212911</t>
  </si>
  <si>
    <t>624461212919</t>
  </si>
  <si>
    <t>1397553</t>
  </si>
  <si>
    <t>1131314521R0</t>
  </si>
  <si>
    <t>REASIGNACION POR INTERES PERSONAL DE:GUEVARA CHUQUITAYPE, MELISA LIZETH, Resolución N° 10-2014GRSM/DRESM/UGEL/M</t>
  </si>
  <si>
    <t>624401212910</t>
  </si>
  <si>
    <t>624401212919</t>
  </si>
  <si>
    <t>628461216917</t>
  </si>
  <si>
    <t>628491216912</t>
  </si>
  <si>
    <t>0564286</t>
  </si>
  <si>
    <t>VENCEDORES DE COMAINA</t>
  </si>
  <si>
    <t>1171314122R6</t>
  </si>
  <si>
    <t>1001139600</t>
  </si>
  <si>
    <t>01139600</t>
  </si>
  <si>
    <t>1171314112R0</t>
  </si>
  <si>
    <t>REASIGNACION DE PERSONAL DOCENTE : POLO LAVADO, ELSA SANTOS, Resolución Nº 0468-06</t>
  </si>
  <si>
    <t>1027067523</t>
  </si>
  <si>
    <t>27067523</t>
  </si>
  <si>
    <t>1171314112R2</t>
  </si>
  <si>
    <t>REASIGNACION POR INTERES PERSONAL DE: NUÑEZ LOPEZ, CARMEN JULIA, Resolución Nº 03860-2015-GR.LAMB/DRE/UGEL.</t>
  </si>
  <si>
    <t>1171314112R4</t>
  </si>
  <si>
    <t>REASIGNACION POR INTERES PERSONAL DE: COLUNCHE FERNANDEZ, GONZALO, Resolución Nº RD 032-2013-GR-CAJ/UGEL/CUTE</t>
  </si>
  <si>
    <t>1171314112R5</t>
  </si>
  <si>
    <t>REASIGNACION POR INTERES PERSONAL DE:JARAMILLO HURTADO, VICTOR MANUEL, Resolución N° RJ. 2998-2015-GRSM/DRE-D</t>
  </si>
  <si>
    <t>1171314112R6</t>
  </si>
  <si>
    <t>RDR. 220/98 NOMBRAN</t>
  </si>
  <si>
    <t>1000890655</t>
  </si>
  <si>
    <t>00890655</t>
  </si>
  <si>
    <t>1171314112R7</t>
  </si>
  <si>
    <t>REASIGNACION POR INTERES PERSONAL DE: LOPEZ FERNANDEZ, MERLI, Resolución Nº RJ 2158-2015-UE.306-R</t>
  </si>
  <si>
    <t>1171314112R8</t>
  </si>
  <si>
    <t>REASIGNACION POR SALUD DE: VASQUEZ NUÑEZ, ROSA ELVIRA, Resolución Nº RDU Nº 0875-2014-UGEL-CHEPEN</t>
  </si>
  <si>
    <t>CESAR ALEJANDRO</t>
  </si>
  <si>
    <t>1000837978</t>
  </si>
  <si>
    <t>00837978</t>
  </si>
  <si>
    <t>1171314112R9</t>
  </si>
  <si>
    <t>REASIGNACION POR INTERES PERSONAL DE:PORTAL CHOMBA, WILSON URBANO, Resolución N° RD Nº11-2014DRESM/UGEL/M</t>
  </si>
  <si>
    <t>1171314122R0</t>
  </si>
  <si>
    <t>REASIGNACION POR UNIDAD FAMILIAR DE: CAHUANA HUAMANI, CARLOS ALBERTO, Resolución Nº 7617-2015-UGEL-05</t>
  </si>
  <si>
    <t>1171314122R1</t>
  </si>
  <si>
    <t>REASIGNACION POR INTERES PERSONAL DE: CARDOZO DIAZ, JUAN, Resolución Nº RD 3429-2015-GR.CAJ/UGEL-CUT</t>
  </si>
  <si>
    <t>MARIA MARILU</t>
  </si>
  <si>
    <t>1016697459</t>
  </si>
  <si>
    <t>16697459</t>
  </si>
  <si>
    <t>1171314122R2</t>
  </si>
  <si>
    <t>RDR Nõ0751/02 NOMBRAN 25.03.2002</t>
  </si>
  <si>
    <t>SEGUNDO SALOMON</t>
  </si>
  <si>
    <t>1019328362</t>
  </si>
  <si>
    <t>19328362</t>
  </si>
  <si>
    <t>1171314122R8</t>
  </si>
  <si>
    <t>REASIGNACION POR INTERES PERSONAL DE:VASQUEZ NUÑEZ, IDELFIO, Resolución N° 4032-2015-GRSM-DRE/DRE-O</t>
  </si>
  <si>
    <t>1171314122R9</t>
  </si>
  <si>
    <t>REASIGNACION POR INTERES PERSONAL DE:RIVERA TUESTA, CARLOS ORLANDO, Resolución N° 4032-2015-GRSM-DRE/DO-00</t>
  </si>
  <si>
    <t>1171314132R1</t>
  </si>
  <si>
    <t>REASIGNACION POR INTERES PERSONAL DE:RAMIREZ ALTAMIRANO, ROBERTO, Resolución N° RJ 4032-2015-UE300</t>
  </si>
  <si>
    <t>1171314132R2</t>
  </si>
  <si>
    <t>REASIGNACION POR INTERES PERSONAL DE:ORTIZ CHAVEZ, REGNER, Resolución N° RJ. 2998-2015-GRSM/DRE-D</t>
  </si>
  <si>
    <t>624401212916</t>
  </si>
  <si>
    <t>628441216917</t>
  </si>
  <si>
    <t>1406065</t>
  </si>
  <si>
    <t>1141114412R2</t>
  </si>
  <si>
    <t>624451212911</t>
  </si>
  <si>
    <t>ISLAEL</t>
  </si>
  <si>
    <t>1016722867</t>
  </si>
  <si>
    <t>16722867</t>
  </si>
  <si>
    <t>624451212919</t>
  </si>
  <si>
    <t>628491216910</t>
  </si>
  <si>
    <t>1042919210</t>
  </si>
  <si>
    <t>42919210</t>
  </si>
  <si>
    <t>RD 040-2017/UGELM</t>
  </si>
  <si>
    <t>628491216919</t>
  </si>
  <si>
    <t>1586247</t>
  </si>
  <si>
    <t>1121114412R3</t>
  </si>
  <si>
    <t>WILBER AZAREL</t>
  </si>
  <si>
    <t>1040126153</t>
  </si>
  <si>
    <t>40126153</t>
  </si>
  <si>
    <t>1121114412R4</t>
  </si>
  <si>
    <t>REASIGNACION POR INTERES PERSONAL DE: TAFUR BUSTAMANTE, JAVIER, Resolución Nº 00691-2015/UGEL-SP</t>
  </si>
  <si>
    <t>1121114412R5</t>
  </si>
  <si>
    <t>REASIGNACION POR UNIDAD FAMILIAR DE: ROJAS CUBAS, OLMEDO, Resolución Nº RD 0031-2013-GR.CAJ/UGEL-CUT</t>
  </si>
  <si>
    <t>1121114412R6</t>
  </si>
  <si>
    <t>REASIGNACION POR INTERES PERSONAL DE:MACEDO GUERRA, CESAR, Resolución N° D Nº011-2014DRESM/UGEL/M</t>
  </si>
  <si>
    <t>1121114412R7</t>
  </si>
  <si>
    <t>REASIGNACION POR INTERES PERSONAL DE:COTRINA ALTAMIRANO, HILTON RICHARD, Resolución N° RJ. 2998-2015-GRSM-DRE/D</t>
  </si>
  <si>
    <t>1121114412R8</t>
  </si>
  <si>
    <t>1586049</t>
  </si>
  <si>
    <t>1131114412R0</t>
  </si>
  <si>
    <t>CESE A SOLICITUD DE: RODRIGO BAZAN, CELSO ALADINO, Resolución Nº RJ Nº 2532-2016</t>
  </si>
  <si>
    <t>1131114412R2</t>
  </si>
  <si>
    <t>1027295490</t>
  </si>
  <si>
    <t>27295490</t>
  </si>
  <si>
    <t>1131114412R3</t>
  </si>
  <si>
    <t>1027432551</t>
  </si>
  <si>
    <t>27432551</t>
  </si>
  <si>
    <t>1131114412R4</t>
  </si>
  <si>
    <t>REASIGNACION POR UNIDAD FAMILIAR DE: RUBIO VALLEJOS, LEODAN, Resolución Nº RD 0377-2016/UGELR</t>
  </si>
  <si>
    <t>1131114412R5</t>
  </si>
  <si>
    <t>1131114412R6</t>
  </si>
  <si>
    <t>FLORIANO</t>
  </si>
  <si>
    <t>1027256255</t>
  </si>
  <si>
    <t>27256255</t>
  </si>
  <si>
    <t>1131114412R7</t>
  </si>
  <si>
    <t>CESE POR FALLECIMIENTO DE: LOPEZ RUIZ, VICTOR RAUL, Resolución Nº RJ 3111-2016</t>
  </si>
  <si>
    <t>22EV01710981</t>
  </si>
  <si>
    <t>1586189</t>
  </si>
  <si>
    <t>1141114412R3</t>
  </si>
  <si>
    <t>REASIGNACION POR UNIDAD FAMILIAR DE: HUAMAN BARBOZA, JOSE DAVID, Resolución Nº RJ 2428-2015-UE306-R</t>
  </si>
  <si>
    <t>1141114412R4</t>
  </si>
  <si>
    <t>REASIGNACION POR UNIDAD FAMILIAR DE: LOZANO DELGADO, GLORIA ELIZABETH, Resolución Nº RJ2159-2015-UE.306-R</t>
  </si>
  <si>
    <t>1141114412R5</t>
  </si>
  <si>
    <t>REASIGNACION POR UNIDAD FAMILIAR DE: PINEDO VALLES, ELISEO, Resolución Nº RJ 2159-2015/UE.306-R</t>
  </si>
  <si>
    <t>1141114412R6</t>
  </si>
  <si>
    <t>CESE A SOLICITUD DE: SANCHEZ ZEGARRA, LEODAN, Resolución Nº RJ Nº 3809-2016/UE300</t>
  </si>
  <si>
    <t>1141114412R7</t>
  </si>
  <si>
    <t>REASIGNACION POR INTERES PERSONAL DE: MENDOZA VILLAR, EDITH, Resolución Nº RJ 2432-2015/UE306-R</t>
  </si>
  <si>
    <t>628461216919</t>
  </si>
  <si>
    <t>ELSER YOVER</t>
  </si>
  <si>
    <t>1044326005</t>
  </si>
  <si>
    <t>44326005</t>
  </si>
  <si>
    <t>1586163</t>
  </si>
  <si>
    <t>1121114512R2</t>
  </si>
  <si>
    <t>REASIGNACION POR INTERES PERSONAL DE:ORBE CHASNAMOTE, HORACIO, Resolución N° RJ. 2998-2015-GRSM/DRE-D</t>
  </si>
  <si>
    <t>1121114512R3</t>
  </si>
  <si>
    <t>ROBER JOSELITO</t>
  </si>
  <si>
    <t>1027993421</t>
  </si>
  <si>
    <t>27993421</t>
  </si>
  <si>
    <t>1121114512R4</t>
  </si>
  <si>
    <t>REASIGNACION POR INTERES PERSONAL DE:LABAN MANCHAY, OSCAR, Resolución N° RDNº11 -2014DRESM/UGEL/1</t>
  </si>
  <si>
    <t>1121114512R5</t>
  </si>
  <si>
    <t>REASIGNACION POR INTERES PERSONAL DE:SANCHEZ DELGADO, NARCIZO, Resolución N° RDNº11 -2014DRESM/UGEL/M</t>
  </si>
  <si>
    <t>1121114512R6</t>
  </si>
  <si>
    <t>628461216912</t>
  </si>
  <si>
    <t>KENNEDY YUDIT</t>
  </si>
  <si>
    <t>1042856724</t>
  </si>
  <si>
    <t>42856724</t>
  </si>
  <si>
    <t>628481216917</t>
  </si>
  <si>
    <t>0707646</t>
  </si>
  <si>
    <t>ATUMPLAYA</t>
  </si>
  <si>
    <t>1181314612R2</t>
  </si>
  <si>
    <t>RDR.Nõ0316/98 NOMBRAN 01.03.98/ASC. NIVEL RDR 1823-03-DRESM</t>
  </si>
  <si>
    <t>MODESTO</t>
  </si>
  <si>
    <t>1027416267</t>
  </si>
  <si>
    <t>27416267</t>
  </si>
  <si>
    <t>1181314612R3</t>
  </si>
  <si>
    <t>RDR Nõ0952/2002 NOMBRAN 25.03.2002/ASCENSO NIVEL RDR. 1084-03</t>
  </si>
  <si>
    <t>1027048374</t>
  </si>
  <si>
    <t>27048374</t>
  </si>
  <si>
    <t>1181314612R4</t>
  </si>
  <si>
    <t>REASIGNACION DE PERSONAL DOCENTE : NANEZ GARATE, EDGAR, Resolución Nº 0468-05-RDR</t>
  </si>
  <si>
    <t>1017638218</t>
  </si>
  <si>
    <t>17638218</t>
  </si>
  <si>
    <t>1181314612R7</t>
  </si>
  <si>
    <t>REASIGNACION DE : PORTAL CHOMBA, JORGE WILFREDO, Resolución Nº 000443-2009-DRESM</t>
  </si>
  <si>
    <t>1181314612R8</t>
  </si>
  <si>
    <t>REASIGNACION DE : VALDEZ REVILLA, DAVID JONATAN, Resolución Nº 00442-2009-DRESM</t>
  </si>
  <si>
    <t>1000828678</t>
  </si>
  <si>
    <t>00828678</t>
  </si>
  <si>
    <t>1181314622R1</t>
  </si>
  <si>
    <t>1181314622R2</t>
  </si>
  <si>
    <t>1532522</t>
  </si>
  <si>
    <t>22EV01625352</t>
  </si>
  <si>
    <t>1628700</t>
  </si>
  <si>
    <t>1143318521R2</t>
  </si>
  <si>
    <t>22EV01627700</t>
  </si>
  <si>
    <t>1633528</t>
  </si>
  <si>
    <t>624461212914</t>
  </si>
  <si>
    <t>ROSARIO ERUNDINA</t>
  </si>
  <si>
    <t>1019082925</t>
  </si>
  <si>
    <t>19082925</t>
  </si>
  <si>
    <t>1659556</t>
  </si>
  <si>
    <t>22EV01512703</t>
  </si>
  <si>
    <t>22EV01512704</t>
  </si>
  <si>
    <t>22EV01512705</t>
  </si>
  <si>
    <t>22EV01512706</t>
  </si>
  <si>
    <t>22EV01625223</t>
  </si>
  <si>
    <t>22EV01625224</t>
  </si>
  <si>
    <t>624481212917</t>
  </si>
  <si>
    <t>REUBICACION DE PLAZA VACANTE: Resolución Nº RDR 3116-2014</t>
  </si>
  <si>
    <t>1671288</t>
  </si>
  <si>
    <t>22EV01507928</t>
  </si>
  <si>
    <t>22EV01507945</t>
  </si>
  <si>
    <t>22EV01623129</t>
  </si>
  <si>
    <t>22EV01623131</t>
  </si>
  <si>
    <t>22EV01623132</t>
  </si>
  <si>
    <t>22EV01625350</t>
  </si>
  <si>
    <t>1671296</t>
  </si>
  <si>
    <t>22EV01507929</t>
  </si>
  <si>
    <t>22EV01507946</t>
  </si>
  <si>
    <t>22EV01623128</t>
  </si>
  <si>
    <t>22EV01710983</t>
  </si>
  <si>
    <t>22EV01710984</t>
  </si>
  <si>
    <t>1643642</t>
  </si>
  <si>
    <t>22EV01512653</t>
  </si>
  <si>
    <t>22EV01512654</t>
  </si>
  <si>
    <t>22EV01512655</t>
  </si>
  <si>
    <t>1719665</t>
  </si>
  <si>
    <t>22EV01625226</t>
  </si>
  <si>
    <t>1719996</t>
  </si>
  <si>
    <t>22EV01625227</t>
  </si>
  <si>
    <t>1041919128</t>
  </si>
  <si>
    <t>41919128</t>
  </si>
  <si>
    <t>CEBA - SERAFIN FILOMENO</t>
  </si>
  <si>
    <t>CEBA - ALFREDO TEJADA</t>
  </si>
  <si>
    <t>1143318531R1</t>
  </si>
  <si>
    <t>1000809297</t>
  </si>
  <si>
    <t>00809297</t>
  </si>
  <si>
    <t>1131314571R0</t>
  </si>
  <si>
    <t>REUBICACION DE PLAZA OCUPADA: Resolución Nº 3879-2010-GRSM/DRESM</t>
  </si>
  <si>
    <t>EDISON</t>
  </si>
  <si>
    <t>1000820955</t>
  </si>
  <si>
    <t>00820955</t>
  </si>
  <si>
    <t>1131314571R2</t>
  </si>
  <si>
    <t>1001069908</t>
  </si>
  <si>
    <t>01069908</t>
  </si>
  <si>
    <t>1143318511R0</t>
  </si>
  <si>
    <t>RDD.0152/91-REASIG.A P.DEL 01-04-91</t>
  </si>
  <si>
    <t>MIGUEL ALPINO</t>
  </si>
  <si>
    <t>1000817393</t>
  </si>
  <si>
    <t>00817393</t>
  </si>
  <si>
    <t>1143318511R2</t>
  </si>
  <si>
    <t>1143318511R4</t>
  </si>
  <si>
    <t>RDR 2094/01 ASCENDER 01.01.02-0</t>
  </si>
  <si>
    <t>1000837579</t>
  </si>
  <si>
    <t>00837579</t>
  </si>
  <si>
    <t>1143318511R6</t>
  </si>
  <si>
    <t>RDD.0308/92-NOMBRA A P.DEL 25-05-92</t>
  </si>
  <si>
    <t>1000811237</t>
  </si>
  <si>
    <t>00811237</t>
  </si>
  <si>
    <t>1143318511R7</t>
  </si>
  <si>
    <t>CESE POR INCAPACIDAD FISICA O MENTAL DE: LAZO ARCE, JUAN RAMIRO, Resolución Nº RJ N° 3707-2015</t>
  </si>
  <si>
    <t>1143318511R8</t>
  </si>
  <si>
    <t>1033781443</t>
  </si>
  <si>
    <t>33781443</t>
  </si>
  <si>
    <t>1143318511R9</t>
  </si>
  <si>
    <t>RETIRO DEL SERVICIO POR LA 2da. DISPOSICION COMPLEMENTARIA TRANSITORIA Y FINAL LEY Nº 29944 DE: LOPEZ COBOS, WILLIAN</t>
  </si>
  <si>
    <t>1143318521R0</t>
  </si>
  <si>
    <t>PARIONA</t>
  </si>
  <si>
    <t>1008329267</t>
  </si>
  <si>
    <t>08329267</t>
  </si>
  <si>
    <t>1143318521R1</t>
  </si>
  <si>
    <t>CESAR HERNAN</t>
  </si>
  <si>
    <t>1000811316</t>
  </si>
  <si>
    <t>00811316</t>
  </si>
  <si>
    <t>1143318521R4</t>
  </si>
  <si>
    <t>RDR.2100/2001 ASCENDER 02.01.2002</t>
  </si>
  <si>
    <t>1000802912</t>
  </si>
  <si>
    <t>00802912</t>
  </si>
  <si>
    <t>1143318521R5</t>
  </si>
  <si>
    <t>1143318521R7</t>
  </si>
  <si>
    <t>1143318521R9</t>
  </si>
  <si>
    <t>RDR.Nõ0139/93 NOMBRAMIENTO</t>
  </si>
  <si>
    <t>1000818538</t>
  </si>
  <si>
    <t>00818538</t>
  </si>
  <si>
    <t>1143318531R2</t>
  </si>
  <si>
    <t>FREDDY</t>
  </si>
  <si>
    <t>1000837944</t>
  </si>
  <si>
    <t>00837944</t>
  </si>
  <si>
    <t>1178318811R0</t>
  </si>
  <si>
    <t>1000826512</t>
  </si>
  <si>
    <t>00826512</t>
  </si>
  <si>
    <t>1178318811R2</t>
  </si>
  <si>
    <t>RDD.0534/88-NOMBRA A P.DEL 12-08-88</t>
  </si>
  <si>
    <t>BRITO</t>
  </si>
  <si>
    <t>1000924967</t>
  </si>
  <si>
    <t>00924967</t>
  </si>
  <si>
    <t>1178318811R3</t>
  </si>
  <si>
    <t>RETIRO DEL SERVICIO POR LA 2da. DISPOSICION COMPLEMENTARIA TRANSITORIA Y FINAL LEY Nº 29944 DE: DIAZ DEL AGUILA, FRANCISCO</t>
  </si>
  <si>
    <t>1178318811R5</t>
  </si>
  <si>
    <t>1178318811R7</t>
  </si>
  <si>
    <t>RDR.763/93 NOMBRA A.P. 05/10/93</t>
  </si>
  <si>
    <t>1000826513</t>
  </si>
  <si>
    <t>00826513</t>
  </si>
  <si>
    <t>1178318811R8</t>
  </si>
  <si>
    <t>RDR Nø 522-04 REASIGNACION</t>
  </si>
  <si>
    <t>1007707449</t>
  </si>
  <si>
    <t>07707449</t>
  </si>
  <si>
    <t>1178318811R9</t>
  </si>
  <si>
    <t>RD 2068-03 INCORP, RDD.0393/88-REASIG.A P.DEL 01-04-88</t>
  </si>
  <si>
    <t>1178318821R1</t>
  </si>
  <si>
    <t>WILBER RAUL</t>
  </si>
  <si>
    <t>1021133913</t>
  </si>
  <si>
    <t>21133913</t>
  </si>
  <si>
    <t>1178318821R2</t>
  </si>
  <si>
    <t>Nombres:</t>
  </si>
  <si>
    <t>Secundaria</t>
  </si>
  <si>
    <t>00835</t>
  </si>
  <si>
    <t>1406057</t>
  </si>
  <si>
    <t>1457506</t>
  </si>
  <si>
    <t>1529742</t>
  </si>
  <si>
    <t>1540335</t>
  </si>
  <si>
    <t>1750520</t>
  </si>
  <si>
    <t>1754340</t>
  </si>
  <si>
    <t xml:space="preserve">                                              con Jornada Escolar Completa - JER</t>
  </si>
  <si>
    <t xml:space="preserve">Distribución de Horas Pedagógicas por Grados - Según Plan de Estudios EBR Nivel Secundaria </t>
  </si>
  <si>
    <t>N°</t>
  </si>
  <si>
    <t>TERCERO</t>
  </si>
  <si>
    <t>0299636</t>
  </si>
  <si>
    <t>Básica Alternativa-Avanzado</t>
  </si>
  <si>
    <t>R.M. N° 368-2018-MINEDU / R.M. N° 374-2018-MINEDU</t>
  </si>
  <si>
    <t>DESIGNACION COMO DIRECTIVO DE I.E. (R.M. N° 368-2018)</t>
  </si>
  <si>
    <t>DESIGNACION EXCEPCIONAL COMO DIRECTOR UNIDAD DE GESTION EDUCATIVA LOCAL: TRIGOSO PAREDES, JOSE LUIS</t>
  </si>
  <si>
    <t>DESIGNACION DIRECTOR GESTION PEDAGOGICA</t>
  </si>
  <si>
    <t>REASIGNACION POR UNIDAD FAMILIAR DE: DIAZ VISITACION, OLGA TERESA, Resolución Nº RD005514-2017/UGEL CHICLAYO</t>
  </si>
  <si>
    <t>0564906</t>
  </si>
  <si>
    <t>RENUNCIA DE DESIGNACION COMO DIRECTIVO DE I.E. (R.S.G. Nº 279-2016) DE : LOPEZ DEL AGUILA, ELISEO</t>
  </si>
  <si>
    <t>REASIGNACION POR INTERES PERSONAL DE: CORTEZ ESTUPINAN, OSCAR ALFREDO, Resolución Nº RJ 3050-2017-UE306-R</t>
  </si>
  <si>
    <t>PISCONTE</t>
  </si>
  <si>
    <t>1010736204</t>
  </si>
  <si>
    <t>10736204</t>
  </si>
  <si>
    <t>22EV01812408</t>
  </si>
  <si>
    <t>OFICIO Nro. 00833-2018-MINEDU/SPE-OPEP (DS.222-2018-EF)</t>
  </si>
  <si>
    <t>22EV01812420</t>
  </si>
  <si>
    <t>22EV01812432</t>
  </si>
  <si>
    <t>22EV01812444</t>
  </si>
  <si>
    <t>22EV01812456</t>
  </si>
  <si>
    <t>22EV01812468</t>
  </si>
  <si>
    <t>1000829172</t>
  </si>
  <si>
    <t>RODRIGUEZ DE RUIZ</t>
  </si>
  <si>
    <t>1000838652</t>
  </si>
  <si>
    <t>MINO</t>
  </si>
  <si>
    <t>BLANCA FLOR</t>
  </si>
  <si>
    <t>1041913360</t>
  </si>
  <si>
    <t>41913360</t>
  </si>
  <si>
    <t>JARAMA DE VASQUEZ</t>
  </si>
  <si>
    <t>CESE POR FALLECIMIENTO DE: TELLO VALLES, ARMANDO, Resolución Nº RJ 0813-2018/UE300</t>
  </si>
  <si>
    <t>MONICA IDEYA</t>
  </si>
  <si>
    <t>CESE A SOLICITUD DE: JAKIWARA GRANDEZ, LORETH FABIOLA, Resolución Nº RJ 2088-2017/UE300</t>
  </si>
  <si>
    <t>PAMPAS</t>
  </si>
  <si>
    <t>JOHN FRANK</t>
  </si>
  <si>
    <t>ELENA LEONOR</t>
  </si>
  <si>
    <t>1016785267</t>
  </si>
  <si>
    <t>DE SANCHEZ</t>
  </si>
  <si>
    <t>LA CHIRA</t>
  </si>
  <si>
    <t>CHAUCA</t>
  </si>
  <si>
    <t>DANNY REAGAN</t>
  </si>
  <si>
    <t>1044102383</t>
  </si>
  <si>
    <t>44102383</t>
  </si>
  <si>
    <t>1042876116</t>
  </si>
  <si>
    <t>42876116</t>
  </si>
  <si>
    <t>ROSA ALTEMIRA</t>
  </si>
  <si>
    <t>1000830167</t>
  </si>
  <si>
    <t>REASIGNACION POR INTERES PERSONAL DE:VALDEZ ORDOÑEZ, FLOR MARISOL, Resolución N° RJ 3966-2017/UE300</t>
  </si>
  <si>
    <t>REASIGNACION POR INTERES PERSONAL DE:RODRIGUEZ TORRES, ORLANDO, Resolución N° RJ 3966-2017/UE300</t>
  </si>
  <si>
    <t>REASIGNACION POR UNIDAD FAMILIAR DE: RODRIGUEZ REGALADO, SEGUNDO, Resolución Nº RD 5618-2017/UGEL CHOTA</t>
  </si>
  <si>
    <t>1018148740</t>
  </si>
  <si>
    <t>1045231520</t>
  </si>
  <si>
    <t>45231520</t>
  </si>
  <si>
    <t>CESE POR SEPARACION DEFINITIVA DE: SUCLUPE BELLODAS, CESAR AUGUSTO, Resolución Nº RDR Nº 0701-2018-GRSM-DRE</t>
  </si>
  <si>
    <t>REASIGNACION POR INTERES PERSONAL DE: BRIONES SOCORRO, GINA DURBILI, Resolución Nº RD2803-20177UGEL ASCOPE</t>
  </si>
  <si>
    <t>REASIGNACION POR INTERES PERSONAL DE: BAUTISTA CONDOR, MARCO ANTONIO, Resolución Nº RD2857-2017/UGEL ASCOPE</t>
  </si>
  <si>
    <t>CASTRE</t>
  </si>
  <si>
    <t>1042005327</t>
  </si>
  <si>
    <t>42005327</t>
  </si>
  <si>
    <t>22EV01812158</t>
  </si>
  <si>
    <t>22EV01812201</t>
  </si>
  <si>
    <t>22EV01812244</t>
  </si>
  <si>
    <t>CESE POR SEPARACION DEFINITIVA DE: REATEGUI NAVARRO, AQUILES, Resolución Nº RDR Nº 00698-2018-GRSM-DRE</t>
  </si>
  <si>
    <t>REASIGNACION POR UNIDAD FAMILIAR DE: VASQUEZ GUEVARA, FLORMIRA, Resolución Nº RD 5610-2017 UGEL CHOTA</t>
  </si>
  <si>
    <t>1041576725</t>
  </si>
  <si>
    <t>22EV01812350</t>
  </si>
  <si>
    <t>22EV01812362</t>
  </si>
  <si>
    <t>22EV01812374</t>
  </si>
  <si>
    <t>22EV01812386</t>
  </si>
  <si>
    <t>22EV01812398</t>
  </si>
  <si>
    <t>REASIGNACION POR INTERES PERSONAL DE: TORRES VASQUEZ, JOSE GILMER, Resolución Nº RD 3237-2017/UGEL CUTERVO</t>
  </si>
  <si>
    <t>REASIGNACION POR INTERES PERSONAL DE: TORRES LOPEZ, CLAUDIA CECILIA, Resolución Nº RD1961-2018/UGEL CHICLAYO</t>
  </si>
  <si>
    <t>REASIGNACION POR INTERES PERSONAL DE: RAMOS LUNA, OSWALDO, Resolución Nº RD Nº 2075-2017</t>
  </si>
  <si>
    <t>REASIGNACION POR UNIDAD FAMILIAR DE:SALDAÑA BUSTOS, JONI, Resolución N° RJ 3966-2017/UE300</t>
  </si>
  <si>
    <t>NINAQUISPE</t>
  </si>
  <si>
    <t>JAIME EDDY</t>
  </si>
  <si>
    <t>1027169705</t>
  </si>
  <si>
    <t>27169705</t>
  </si>
  <si>
    <t>REASIGNACION POR UNIDAD FAMILIAR DE:RAMOS MARIN, NANCY MARLENY, Resolución N° RJ 3966-2017/UE300</t>
  </si>
  <si>
    <t>1001065129</t>
  </si>
  <si>
    <t>ESPIRITU</t>
  </si>
  <si>
    <t>ROGER ROSAS</t>
  </si>
  <si>
    <t>1041113907</t>
  </si>
  <si>
    <t>41113907</t>
  </si>
  <si>
    <t>REASIGNACION POR UNIDAD FAMILIAR DE: VARGAS CORONEL, SEGUNDO ANDRES, Resolución Nº RD 5616-2017/UGEL CHOTA</t>
  </si>
  <si>
    <t>22EV01812156</t>
  </si>
  <si>
    <t>22EV01812199</t>
  </si>
  <si>
    <t>22EV01812242</t>
  </si>
  <si>
    <t>1040884637</t>
  </si>
  <si>
    <t>REUBICACION DE PLAZA VACANTE: Resolución Nº RDU Nº 006-2018/UGELM</t>
  </si>
  <si>
    <t>00168</t>
  </si>
  <si>
    <t xml:space="preserve">TOTAL DE HORAS </t>
  </si>
  <si>
    <t>Consulta del Cuadro de Asignación de Personal</t>
  </si>
  <si>
    <t>Tipo de Plazas : TODOS</t>
  </si>
  <si>
    <t xml:space="preserve"> Número de Alumnos/Estudiantes</t>
  </si>
  <si>
    <t>Caso hipotético según lo establecido en PCI:</t>
  </si>
  <si>
    <t>TOTAL:</t>
  </si>
  <si>
    <t>Arte y cultura</t>
  </si>
  <si>
    <t>Ciencias Sociales</t>
  </si>
  <si>
    <t>Desarrollo personal, ciudadanía y cívica</t>
  </si>
  <si>
    <t>Ciencia y tecnología</t>
  </si>
  <si>
    <t>Tutoria y orientación educativa</t>
  </si>
  <si>
    <t>Anexo 2</t>
  </si>
  <si>
    <t>Anexo 5</t>
  </si>
  <si>
    <t>I.E.</t>
  </si>
  <si>
    <t>H. AD</t>
  </si>
  <si>
    <t>(*) Las horas de libre disponibilidad se asignan de acuerdo al PCI. 1 hora para comunicaciòn con el fin de desarrollar "La hora literaria"</t>
  </si>
  <si>
    <t>HORAS SEMANALES POR GRADO</t>
  </si>
  <si>
    <t>RD 626-03 REASIGNA</t>
  </si>
  <si>
    <t>0000000000</t>
  </si>
  <si>
    <t>CESE TEMPORAL (SANCION)</t>
  </si>
  <si>
    <t>EDWAR</t>
  </si>
  <si>
    <t>1000821887</t>
  </si>
  <si>
    <t>00821887</t>
  </si>
  <si>
    <t>EDUCACION BAJO MAYO</t>
  </si>
  <si>
    <t>UGEL EL DORADO</t>
  </si>
  <si>
    <t>EL DORADO</t>
  </si>
  <si>
    <t>SAN JOSE DE SISA</t>
  </si>
  <si>
    <t>1583640</t>
  </si>
  <si>
    <t>CEBA - SAN ISIDRO</t>
  </si>
  <si>
    <t>1118113111P2</t>
  </si>
  <si>
    <t>RETIRO DEL SERVICIO POR LA 2da. DISPOSICION COMPLEMENTARIA TRANSITORIA Y FINAL LEY Nº 29944 DE: ACOSTA PAIMA, ORFITA</t>
  </si>
  <si>
    <t>1171116111P2</t>
  </si>
  <si>
    <t>PROFESOR (FUNCIONES DE DIRECTOR)</t>
  </si>
  <si>
    <t>REUBICACION DE PLAZA OCUPADA: Resolución Nº RD N° 1050-2016</t>
  </si>
  <si>
    <t>DULITH</t>
  </si>
  <si>
    <t>1005224217</t>
  </si>
  <si>
    <t>05224217</t>
  </si>
  <si>
    <t>629431215715</t>
  </si>
  <si>
    <t>REUBICACION DE PLAZA VACANTE: Resolución Nº RD N° 1050-2016</t>
  </si>
  <si>
    <t>SANTA ROSA</t>
  </si>
  <si>
    <t>1590843</t>
  </si>
  <si>
    <t>0304 MARIO VARGAS LLOSA</t>
  </si>
  <si>
    <t>1125213111P4</t>
  </si>
  <si>
    <t>REUBICACION DE PLAZA VACANTE: Resolución Nº 0321-2011 UGELSM</t>
  </si>
  <si>
    <t>HIDALGO</t>
  </si>
  <si>
    <t>EDGARDO</t>
  </si>
  <si>
    <t>1001162694</t>
  </si>
  <si>
    <t>01162694</t>
  </si>
  <si>
    <t>1132214912Z2</t>
  </si>
  <si>
    <t>REASIGNACION POR UNIDAD FAMILIAR DE:GUTIERREZ CALDERON, JOSE CARLOS, Resolución N° RDUGELD N° 1098-2016</t>
  </si>
  <si>
    <t>MARLO NINO</t>
  </si>
  <si>
    <t>1041963542</t>
  </si>
  <si>
    <t>41963542</t>
  </si>
  <si>
    <t>1132214912Z3</t>
  </si>
  <si>
    <t>REÁTEGUI</t>
  </si>
  <si>
    <t>SANGAMA</t>
  </si>
  <si>
    <t>BORIS</t>
  </si>
  <si>
    <t>1041307023</t>
  </si>
  <si>
    <t>41307023</t>
  </si>
  <si>
    <t>1132214912Z4</t>
  </si>
  <si>
    <t>REASIGNACION POR INTERES PERSONAL DE:PERRIGO REATEGUI, MARINA, Resolución N° RJ 3701-04-12-2015</t>
  </si>
  <si>
    <t>1132214912Z5</t>
  </si>
  <si>
    <t>22EV01512746</t>
  </si>
  <si>
    <t>629431215711</t>
  </si>
  <si>
    <t>1401645</t>
  </si>
  <si>
    <t>758 NUEVO TACABAMBA</t>
  </si>
  <si>
    <t>22EV01512728</t>
  </si>
  <si>
    <t>626481212716</t>
  </si>
  <si>
    <t>629411219712</t>
  </si>
  <si>
    <t>629411219718</t>
  </si>
  <si>
    <t>629431215717</t>
  </si>
  <si>
    <t>1402148</t>
  </si>
  <si>
    <t>0331 ISHICHIHUI</t>
  </si>
  <si>
    <t>22EV01512729</t>
  </si>
  <si>
    <t>22EV01710856</t>
  </si>
  <si>
    <t>629411219711</t>
  </si>
  <si>
    <t>TANIA</t>
  </si>
  <si>
    <t>1040146782</t>
  </si>
  <si>
    <t>40146782</t>
  </si>
  <si>
    <t>629411219714</t>
  </si>
  <si>
    <t>629411219715</t>
  </si>
  <si>
    <t>KIKE</t>
  </si>
  <si>
    <t>1042247264</t>
  </si>
  <si>
    <t>42247264</t>
  </si>
  <si>
    <t>629411219719</t>
  </si>
  <si>
    <t>SAN MARTIN DE ALAO</t>
  </si>
  <si>
    <t>1590876</t>
  </si>
  <si>
    <t>0542 NUEVO PACAYPAMPA</t>
  </si>
  <si>
    <t>1152214012Z3</t>
  </si>
  <si>
    <t>REASIGNACION POR INTERES PERSONAL DE:MELENDEZ GARCÍA, KIKE, Resolución N° 0845-2015</t>
  </si>
  <si>
    <t>1152214012Z4</t>
  </si>
  <si>
    <t>REASIGNACION POR INTERES PERSONAL DE:LOPEZ BALAREZO, VICTOR ALBERTO, Resolución N° RD UGELD N° 00552014</t>
  </si>
  <si>
    <t>1152214012Z5</t>
  </si>
  <si>
    <t>CESE POR SEPARACION DEFINITIVA DE: DIAZ ESCOBAR, MIGUEL, Resolución Nº 4262-2014</t>
  </si>
  <si>
    <t>1152214012Z6</t>
  </si>
  <si>
    <t>PERALTA</t>
  </si>
  <si>
    <t>PEPE</t>
  </si>
  <si>
    <t>1040750107</t>
  </si>
  <si>
    <t>40750107</t>
  </si>
  <si>
    <t>626471212714</t>
  </si>
  <si>
    <t>1402155</t>
  </si>
  <si>
    <t>0383 CASHNAHUASI</t>
  </si>
  <si>
    <t>1162214012Z2</t>
  </si>
  <si>
    <t>REASIGNACION POR INTERES PERSONAL DE: LOPEZ ROMAN, FELICITA, Resolución Nº RD-02917-2015-AMAZONAS</t>
  </si>
  <si>
    <t>22EV01710857</t>
  </si>
  <si>
    <t>626491212714</t>
  </si>
  <si>
    <t>629431215713</t>
  </si>
  <si>
    <t>JULIAN</t>
  </si>
  <si>
    <t>1042785041</t>
  </si>
  <si>
    <t>42785041</t>
  </si>
  <si>
    <t>629431215716</t>
  </si>
  <si>
    <t>1402130</t>
  </si>
  <si>
    <t>0714 PUCACACA</t>
  </si>
  <si>
    <t>1144114111P7</t>
  </si>
  <si>
    <t>REASIGNACION POR INTERES PERSONAL DE: TORRES REATEGUI, RUT ESTER, Resolución Nº R.J.N° 02344-2017-UE.305-E.L</t>
  </si>
  <si>
    <t>22EV01512741</t>
  </si>
  <si>
    <t>626461214710</t>
  </si>
  <si>
    <t>626461214713</t>
  </si>
  <si>
    <t>626471212715</t>
  </si>
  <si>
    <t>1402361</t>
  </si>
  <si>
    <t>NUEVA ESPERANZA</t>
  </si>
  <si>
    <t>22EV01512742</t>
  </si>
  <si>
    <t>22EV01512743</t>
  </si>
  <si>
    <t>629411219710</t>
  </si>
  <si>
    <t>629411219713</t>
  </si>
  <si>
    <t>629411219716</t>
  </si>
  <si>
    <t>1096643</t>
  </si>
  <si>
    <t>0276 JESUS MORI LOPEZ</t>
  </si>
  <si>
    <t>1179114213Z2</t>
  </si>
  <si>
    <t>REASIGNACION INTER-REGION DE: CORDOVA SANCHEZ, MOISES, Resolución Nº 00862</t>
  </si>
  <si>
    <t>OMAHAR ALI</t>
  </si>
  <si>
    <t>1041419887</t>
  </si>
  <si>
    <t>41419887</t>
  </si>
  <si>
    <t>1179114213Z3</t>
  </si>
  <si>
    <t>REASIGNACION POR UNIDAD FAMILIAR DE:MORI LOZANO, RENI, Resolución N° RDUGELD N° 007-2013</t>
  </si>
  <si>
    <t>JERRY</t>
  </si>
  <si>
    <t>1000914188</t>
  </si>
  <si>
    <t>00914188</t>
  </si>
  <si>
    <t>1179114213Z4</t>
  </si>
  <si>
    <t>REASIGNACION INTER-REGION DE: MARCOS ALMEYDA, GLADIS LILIANA, Resolución Nº 2875</t>
  </si>
  <si>
    <t>ACEVEDO</t>
  </si>
  <si>
    <t>JONNY NELSON</t>
  </si>
  <si>
    <t>1000953989</t>
  </si>
  <si>
    <t>00953989</t>
  </si>
  <si>
    <t>1179114213Z5</t>
  </si>
  <si>
    <t>RETIRO DEL SERVICIO POR LA 2da. DISPOSICION COMPLEMENTARIA TRANSITORIA Y FINAL LEY Nº 29944 DE: TUANAMA REATEGUI, LLONY</t>
  </si>
  <si>
    <t>JOSUE</t>
  </si>
  <si>
    <t>1000942861</t>
  </si>
  <si>
    <t>00942861</t>
  </si>
  <si>
    <t>1179114213Z6</t>
  </si>
  <si>
    <t>1000907196</t>
  </si>
  <si>
    <t>00907196</t>
  </si>
  <si>
    <t>1179114213Z7</t>
  </si>
  <si>
    <t>REUBICACION Y/O ADECUACION DE PLAZA VACANTE : Resolución Nº 0326</t>
  </si>
  <si>
    <t>JULIO</t>
  </si>
  <si>
    <t>1041745906</t>
  </si>
  <si>
    <t>41745906</t>
  </si>
  <si>
    <t>1124973</t>
  </si>
  <si>
    <t>AGROPECUARIO VALLE DEL SISA</t>
  </si>
  <si>
    <t>1112114121P7</t>
  </si>
  <si>
    <t>TRANSFERENCIA REGIONAL RD N› 0023-98</t>
  </si>
  <si>
    <t>TANTALEAN</t>
  </si>
  <si>
    <t>1041693818</t>
  </si>
  <si>
    <t>41693818</t>
  </si>
  <si>
    <t>1112114111P5</t>
  </si>
  <si>
    <t>SUPERVISOR ONDEC</t>
  </si>
  <si>
    <t>NOMB.01-04-2001 RD.0920-01</t>
  </si>
  <si>
    <t>ADRIANO</t>
  </si>
  <si>
    <t>1027081624</t>
  </si>
  <si>
    <t>27081624</t>
  </si>
  <si>
    <t>1112114111P2</t>
  </si>
  <si>
    <t>REASIGNACION POR UNIDAD FAMILIAR DE:CARBAJAL PANDURO, JHON GERSON, Resolución N° RDUGELD N° 1096-.2016</t>
  </si>
  <si>
    <t>1112114111P3</t>
  </si>
  <si>
    <t>REASIGNACION POR UNIDAD FAMILIAR DE: DEL CASTILLO SABOYA, GERRY, Resolución Nº R.J. 02340-UE.305</t>
  </si>
  <si>
    <t>1112114111P4</t>
  </si>
  <si>
    <t>CESE A SOLICITUD DE: TUANAMA MARIN, JUBER, Resolución Nº UGELD-0771-03-07-2018</t>
  </si>
  <si>
    <t>1000924434</t>
  </si>
  <si>
    <t>00924434</t>
  </si>
  <si>
    <t>1112114111P6</t>
  </si>
  <si>
    <t>REASIGNACION DE : PEREZ VARGAS, MARDEL, Resolución Nº 0216-2010 UGEL-LAMAS</t>
  </si>
  <si>
    <t>BARDALES</t>
  </si>
  <si>
    <t>MARNITH</t>
  </si>
  <si>
    <t>1001148882</t>
  </si>
  <si>
    <t>01148882</t>
  </si>
  <si>
    <t>1112114111P8</t>
  </si>
  <si>
    <t>REASIGN. 01-03-02 RD.0478-02</t>
  </si>
  <si>
    <t>RIOJA</t>
  </si>
  <si>
    <t>1000890033</t>
  </si>
  <si>
    <t>00890033</t>
  </si>
  <si>
    <t>1112114121P5</t>
  </si>
  <si>
    <t>UBICACION RDSR N› 2227-01</t>
  </si>
  <si>
    <t>SAMA</t>
  </si>
  <si>
    <t>LINAREZ</t>
  </si>
  <si>
    <t>JEANETTE</t>
  </si>
  <si>
    <t>1040873690</t>
  </si>
  <si>
    <t>40873690</t>
  </si>
  <si>
    <t>0273599</t>
  </si>
  <si>
    <t>MANUEL ANTONIO MESONES MURO</t>
  </si>
  <si>
    <t>1192114121P2</t>
  </si>
  <si>
    <t>CESE A SOLICITUD DE: GUERRERO TORRES, GUILLERMO, Resolución Nº 0248-2011 UGEL-DORADO</t>
  </si>
  <si>
    <t>VALENCIA</t>
  </si>
  <si>
    <t>CARMEN ROSA</t>
  </si>
  <si>
    <t>1021807515</t>
  </si>
  <si>
    <t>21807515</t>
  </si>
  <si>
    <t>1192114161P2</t>
  </si>
  <si>
    <t>REUBICACION Y/O ADECUACION DE PLAZA VACANTE : Resolución Nº 1782</t>
  </si>
  <si>
    <t>MEGO</t>
  </si>
  <si>
    <t>ISAUL</t>
  </si>
  <si>
    <t>1027289608</t>
  </si>
  <si>
    <t>27289608</t>
  </si>
  <si>
    <t>1192114141P2</t>
  </si>
  <si>
    <t>ROTACION DE : RODRIGUEZ CERRON DE MESIA, SOFIA, Resolución Nº 1105</t>
  </si>
  <si>
    <t>RICHER</t>
  </si>
  <si>
    <t>1000953535</t>
  </si>
  <si>
    <t>00953535</t>
  </si>
  <si>
    <t>1192114111P3</t>
  </si>
  <si>
    <t>NOMB.01-04-2001 RD.0736-2001</t>
  </si>
  <si>
    <t>HERNAN</t>
  </si>
  <si>
    <t>1018985942</t>
  </si>
  <si>
    <t>18985942</t>
  </si>
  <si>
    <t>1192114111P4</t>
  </si>
  <si>
    <t>NOMBRAR RD 2705-03-T AP 01/03/04</t>
  </si>
  <si>
    <t>CHACALIAZA</t>
  </si>
  <si>
    <t>MARIELA ROSSANA</t>
  </si>
  <si>
    <t>1021476384</t>
  </si>
  <si>
    <t>21476384</t>
  </si>
  <si>
    <t>1192114111P6</t>
  </si>
  <si>
    <t>RDSRE.1037.-97 REGUL.</t>
  </si>
  <si>
    <t>1000959632</t>
  </si>
  <si>
    <t>00959632</t>
  </si>
  <si>
    <t>1192114111P7</t>
  </si>
  <si>
    <t>DESIGNACION COMO DIRECTIVO DE I.E. (R.S.G. 1551-2014) DE DIAZ RUIZ, JOSE LUIZ</t>
  </si>
  <si>
    <t>1192114111P8</t>
  </si>
  <si>
    <t>REASIGNACION DE : ENCO NORIEGA, CESAR IVAN, Resolución Nº 0255</t>
  </si>
  <si>
    <t>GILBERTO</t>
  </si>
  <si>
    <t>1080403112</t>
  </si>
  <si>
    <t>80403112</t>
  </si>
  <si>
    <t>1192114111P9</t>
  </si>
  <si>
    <t>1192114121P0</t>
  </si>
  <si>
    <t>CESE A SOLICITUD DE: MORA REATEGUI, JUAN, Resolución Nº RD:UGELD: 0620-31-03-2017</t>
  </si>
  <si>
    <t>1192114121P1</t>
  </si>
  <si>
    <t>NOM.1-08-88 RD.1188</t>
  </si>
  <si>
    <t>VALERA</t>
  </si>
  <si>
    <t>WILIAN</t>
  </si>
  <si>
    <t>1000948242</t>
  </si>
  <si>
    <t>00948242</t>
  </si>
  <si>
    <t>1192114121P3</t>
  </si>
  <si>
    <t>HOYOS</t>
  </si>
  <si>
    <t>JESSICA MILAGROS</t>
  </si>
  <si>
    <t>1000890277</t>
  </si>
  <si>
    <t>00890277</t>
  </si>
  <si>
    <t>1192114121P4</t>
  </si>
  <si>
    <t>REASIGNACION POR INTERES PERSONAL DE: MOREANO AROSTI, LEONOR ROCIO, Resolución Nº 7658-2015-UGEL-05-SJL-LIMA</t>
  </si>
  <si>
    <t>CARBAJAL</t>
  </si>
  <si>
    <t>JHON GERSON</t>
  </si>
  <si>
    <t>1000953546</t>
  </si>
  <si>
    <t>00953546</t>
  </si>
  <si>
    <t>1192114121P9</t>
  </si>
  <si>
    <t>NOMBRA 25-03-2002 RD.0347-02</t>
  </si>
  <si>
    <t>JUAN VICTOR</t>
  </si>
  <si>
    <t>1033671539</t>
  </si>
  <si>
    <t>33671539</t>
  </si>
  <si>
    <t>1192114131P0</t>
  </si>
  <si>
    <t>CESE DE PERSONAL NOMBRADO : REYES GUTIERREZ, SEGUNDO HUMBERTO, Resolución Nº 410-04-UGELSM</t>
  </si>
  <si>
    <t>1192114131P1</t>
  </si>
  <si>
    <t>NOM.DEL 28-4-92 RD.427-92.</t>
  </si>
  <si>
    <t>NORIEGA</t>
  </si>
  <si>
    <t>NANSI</t>
  </si>
  <si>
    <t>1000931426</t>
  </si>
  <si>
    <t>00931426</t>
  </si>
  <si>
    <t>1192114131P3</t>
  </si>
  <si>
    <t>REASIGNACION DE : PEREZ HOYOS, JHONY, Resolución Nº 0123-2010 UGEL-LAMAS</t>
  </si>
  <si>
    <t>1192114131P5</t>
  </si>
  <si>
    <t>REASIGNACION DE : PIZARRO TUANAMA, ELIA ISABEL, Resolución Nº SM 1355-2009</t>
  </si>
  <si>
    <t>1000946809</t>
  </si>
  <si>
    <t>00946809</t>
  </si>
  <si>
    <t>1192114131P7</t>
  </si>
  <si>
    <t>ASC. NIV. RD.0898-93</t>
  </si>
  <si>
    <t>1000918410</t>
  </si>
  <si>
    <t>00918410</t>
  </si>
  <si>
    <t>1192114131P9</t>
  </si>
  <si>
    <t>NOM 01 09 89 RD 242</t>
  </si>
  <si>
    <t>BARRERA</t>
  </si>
  <si>
    <t>1000932558</t>
  </si>
  <si>
    <t>00932558</t>
  </si>
  <si>
    <t>1192114141P0</t>
  </si>
  <si>
    <t>DESIGNACION COMO DIRECTIVO DE: VASQUEZ ROMERO, DORIS NOEMI SEGUN RSG Nº 279-2016</t>
  </si>
  <si>
    <t>1192114141P1</t>
  </si>
  <si>
    <t>REASIGNACION INTER-REGION DE: RIOS MURRIETA, SARA LUCIOLA, Resolución Nº 0823</t>
  </si>
  <si>
    <t>SALAS</t>
  </si>
  <si>
    <t>ISHUIZA</t>
  </si>
  <si>
    <t>BILTER</t>
  </si>
  <si>
    <t>1000890128</t>
  </si>
  <si>
    <t>00890128</t>
  </si>
  <si>
    <t>1192114141P3</t>
  </si>
  <si>
    <t>CESE A SOLICITUD DE: VEGA RIMARACHIN, MIGUEL EDUARDO, Resolución Nº UGEL-D: 0495-07-03-2017</t>
  </si>
  <si>
    <t>1192114141P4</t>
  </si>
  <si>
    <t>RDZ.0235-85</t>
  </si>
  <si>
    <t>TACILLA</t>
  </si>
  <si>
    <t>HIPOLITO EUSEBIO</t>
  </si>
  <si>
    <t>1000948329</t>
  </si>
  <si>
    <t>00948329</t>
  </si>
  <si>
    <t>1192114141P5</t>
  </si>
  <si>
    <t>CESE A SOLICITUD DE: RIMAC TOLEDO, TEOFILO, Resolución Nº 0449-2011 UGEL-D</t>
  </si>
  <si>
    <t>RENI</t>
  </si>
  <si>
    <t>1000914144</t>
  </si>
  <si>
    <t>00914144</t>
  </si>
  <si>
    <t>1192114141P6</t>
  </si>
  <si>
    <t>NOM.15-05-88 RDZ 716</t>
  </si>
  <si>
    <t>1000959640</t>
  </si>
  <si>
    <t>00959640</t>
  </si>
  <si>
    <t>1192114141P7</t>
  </si>
  <si>
    <t>REASIGNA RDR. 574-04-TA</t>
  </si>
  <si>
    <t>ARMAS</t>
  </si>
  <si>
    <t>JORGE WASHINTON</t>
  </si>
  <si>
    <t>1001139291</t>
  </si>
  <si>
    <t>01139291</t>
  </si>
  <si>
    <t>1192114141P9</t>
  </si>
  <si>
    <t>REASIGNACION DE : RIOS SANCHEZ, JERRY, Resolución Nº 1668</t>
  </si>
  <si>
    <t>TAPULLIMA</t>
  </si>
  <si>
    <t>VIRGILIO</t>
  </si>
  <si>
    <t>1042944148</t>
  </si>
  <si>
    <t>42944148</t>
  </si>
  <si>
    <t>1192114151P0</t>
  </si>
  <si>
    <t>ENCO</t>
  </si>
  <si>
    <t>WILLY FERNANDO</t>
  </si>
  <si>
    <t>1042070295</t>
  </si>
  <si>
    <t>42070295</t>
  </si>
  <si>
    <t>1192114151P1</t>
  </si>
  <si>
    <t>REAS.01-07-01 RD.1521-01</t>
  </si>
  <si>
    <t>1001135720</t>
  </si>
  <si>
    <t>01135720</t>
  </si>
  <si>
    <t>1192114151P2</t>
  </si>
  <si>
    <t>NOB.25-4-91-RD-149.</t>
  </si>
  <si>
    <t>MARIA LUISA</t>
  </si>
  <si>
    <t>1000931341</t>
  </si>
  <si>
    <t>00931341</t>
  </si>
  <si>
    <t>1192114151P3</t>
  </si>
  <si>
    <t>DESIGNACION COMO DIRECTIVO DE I.E. (R.S.G. 1551-2014) DE YNCA VALENCIA, CARMEN ROSA</t>
  </si>
  <si>
    <t>1192114151P7</t>
  </si>
  <si>
    <t>GONZALEZ</t>
  </si>
  <si>
    <t>1000934592</t>
  </si>
  <si>
    <t>00934592</t>
  </si>
  <si>
    <t>1192114161P1</t>
  </si>
  <si>
    <t>ERMITAÑO</t>
  </si>
  <si>
    <t>1027296436</t>
  </si>
  <si>
    <t>27296436</t>
  </si>
  <si>
    <t>1192114161P3</t>
  </si>
  <si>
    <t>REUBICACION Y/O ADECUACION DE PLAZA VACANTE : Resolución Nº 2227</t>
  </si>
  <si>
    <t>LOPE</t>
  </si>
  <si>
    <t>1001315801</t>
  </si>
  <si>
    <t>01315801</t>
  </si>
  <si>
    <t>1192114161P4</t>
  </si>
  <si>
    <t>PROFESOR - AIP</t>
  </si>
  <si>
    <t>ALEX</t>
  </si>
  <si>
    <t>1043097798</t>
  </si>
  <si>
    <t>43097798</t>
  </si>
  <si>
    <t>1192114161P5</t>
  </si>
  <si>
    <t>REUBICACION Y/O ADECUACION DE PLAZA VACANTE : Resolución Nº 0410</t>
  </si>
  <si>
    <t>TIRADO</t>
  </si>
  <si>
    <t>MONCADA</t>
  </si>
  <si>
    <t>GREGORIO ARTEMIO</t>
  </si>
  <si>
    <t>1001115164</t>
  </si>
  <si>
    <t>01115164</t>
  </si>
  <si>
    <t>626461212714</t>
  </si>
  <si>
    <t>ELVA</t>
  </si>
  <si>
    <t>1007756727</t>
  </si>
  <si>
    <t>07756727</t>
  </si>
  <si>
    <t>0677369</t>
  </si>
  <si>
    <t>MANUEL SEOANE CORRALES 005</t>
  </si>
  <si>
    <t>1173114111P9</t>
  </si>
  <si>
    <t>REASIGNACION DE ATACHAHUA CURI VIDAL</t>
  </si>
  <si>
    <t>DORIS NOEMI</t>
  </si>
  <si>
    <t>1016653274</t>
  </si>
  <si>
    <t>16653274</t>
  </si>
  <si>
    <t>1173114111P0</t>
  </si>
  <si>
    <t>REUBICACION Y/O ADECUACION DE PLAZA VACANTE : Resolución Nº 0483</t>
  </si>
  <si>
    <t>SHAPIAMA</t>
  </si>
  <si>
    <t>JAN GERARDO</t>
  </si>
  <si>
    <t>1001102276</t>
  </si>
  <si>
    <t>01102276</t>
  </si>
  <si>
    <t>1173114111P2</t>
  </si>
  <si>
    <t>REASIGNACION POR INTERES PERSONAL DE: ALVAREZ LOPEZ, JULIO EMILIANO, Resolución Nº 1393-2016-MARISCAL CACERES.</t>
  </si>
  <si>
    <t>1173114111P3</t>
  </si>
  <si>
    <t>REASIGNACION INTER-REGION DE: DE LA CRUZ PARINANGO, ROCIO ROSARIO, Resolución Nº RD-000168</t>
  </si>
  <si>
    <t>1173114111P4</t>
  </si>
  <si>
    <t>RETIRO DEL SERVICIO POR LA 2da. DISPOSICION COMPLEMENTARIA TRANSITORIA Y FINAL LEY Nº 29944 DE: GARCIA VILLANUEVA, CARLOS LUIS</t>
  </si>
  <si>
    <t>JESSICA</t>
  </si>
  <si>
    <t>1042762477</t>
  </si>
  <si>
    <t>42762477</t>
  </si>
  <si>
    <t>1173114111P5</t>
  </si>
  <si>
    <t>REASIGNACION POR INTERES PERSONAL DE:PINEDO TORRES, JOSUE, Resolución N° RDUGELD N° 1097-2016</t>
  </si>
  <si>
    <t>LIZ</t>
  </si>
  <si>
    <t>1041814521</t>
  </si>
  <si>
    <t>41814521</t>
  </si>
  <si>
    <t>1173114111P6</t>
  </si>
  <si>
    <t>CESE A SOLICITUD DE: REATEGUI VALERA, NAPOLEON, Resolución Nº 0559-2015</t>
  </si>
  <si>
    <t>CUESTA</t>
  </si>
  <si>
    <t>JIMI MACIEL</t>
  </si>
  <si>
    <t>1042963010</t>
  </si>
  <si>
    <t>42963010</t>
  </si>
  <si>
    <t>AGUA BLANCA</t>
  </si>
  <si>
    <t>0548438</t>
  </si>
  <si>
    <t>RAMON CASTILLA</t>
  </si>
  <si>
    <t>1103114121P1</t>
  </si>
  <si>
    <t>REASIGNACION DE LOZANO ANGULO ALBER</t>
  </si>
  <si>
    <t>ASMAT</t>
  </si>
  <si>
    <t>MARIA FELICITA</t>
  </si>
  <si>
    <t>1018128407</t>
  </si>
  <si>
    <t>18128407</t>
  </si>
  <si>
    <t>1103114111P2</t>
  </si>
  <si>
    <t>CESE A SOLICITUD DE: ANGULO SOLANO, TANIA, Resolución Nº UGELD: 0733-2016</t>
  </si>
  <si>
    <t>FALCON</t>
  </si>
  <si>
    <t>1000890347</t>
  </si>
  <si>
    <t>00890347</t>
  </si>
  <si>
    <t>1103114111P3</t>
  </si>
  <si>
    <t>NOMB.08-03-99 RD.0378-99/ASCENSO NIEVL RDR. 542-04-TA</t>
  </si>
  <si>
    <t>1103114111P4</t>
  </si>
  <si>
    <t>DESIGNACION COMO DIRECTIVO DE I.E. (R.S.G. 1551-2014) DE BARBADILLO SOLANO, CLEVER ANIBAL</t>
  </si>
  <si>
    <t>ARELLANO</t>
  </si>
  <si>
    <t>SANDRO</t>
  </si>
  <si>
    <t>1080215691</t>
  </si>
  <si>
    <t>80215691</t>
  </si>
  <si>
    <t>1103114111P7</t>
  </si>
  <si>
    <t>NOMBRA 01-04-2002 RD.0686-02</t>
  </si>
  <si>
    <t>BACON</t>
  </si>
  <si>
    <t>SEBASTIAN</t>
  </si>
  <si>
    <t>1026683133</t>
  </si>
  <si>
    <t>26683133</t>
  </si>
  <si>
    <t>1103114111P8</t>
  </si>
  <si>
    <t>CESE POR LIMITE DE EDAD DE: MARTINEZ ROJAS, PEDRO PABLO, Resolución Nº RD UGELD: 456-2016</t>
  </si>
  <si>
    <t>GUTIERREZ</t>
  </si>
  <si>
    <t>JOSE CARLOS</t>
  </si>
  <si>
    <t>1026708630</t>
  </si>
  <si>
    <t>26708630</t>
  </si>
  <si>
    <t>1103114111P9</t>
  </si>
  <si>
    <t>CESE A SOLICITUD DE: MORENO POLO, MOISES OSWALDO, Resolución Nº RDUGEL D Nº 0332-2012</t>
  </si>
  <si>
    <t>VALENTIN</t>
  </si>
  <si>
    <t>EDINO</t>
  </si>
  <si>
    <t>1041929142</t>
  </si>
  <si>
    <t>41929142</t>
  </si>
  <si>
    <t>1103114121P3</t>
  </si>
  <si>
    <t>JIMY DONALD</t>
  </si>
  <si>
    <t>1001161684</t>
  </si>
  <si>
    <t>01161684</t>
  </si>
  <si>
    <t>22EV01512717</t>
  </si>
  <si>
    <t>22EV01710846</t>
  </si>
  <si>
    <t>626461214711</t>
  </si>
  <si>
    <t>AURORITA LLANILLI</t>
  </si>
  <si>
    <t>1041557251</t>
  </si>
  <si>
    <t>41557251</t>
  </si>
  <si>
    <t>626461214719</t>
  </si>
  <si>
    <t>1096684</t>
  </si>
  <si>
    <t>0326</t>
  </si>
  <si>
    <t>1124114121P6</t>
  </si>
  <si>
    <t>REUBICACION SEGEN RDSR N› 1297-94</t>
  </si>
  <si>
    <t>EYNER</t>
  </si>
  <si>
    <t>1000899023</t>
  </si>
  <si>
    <t>00899023</t>
  </si>
  <si>
    <t>1124114111P2</t>
  </si>
  <si>
    <t>RD.0828-01 SEP.X 6 MES.2-5/01RDSRE.0321-01 REASIG.1-3-2001</t>
  </si>
  <si>
    <t>ATACHAGUA</t>
  </si>
  <si>
    <t>CURI</t>
  </si>
  <si>
    <t>VIDAL</t>
  </si>
  <si>
    <t>1001091428</t>
  </si>
  <si>
    <t>01091428</t>
  </si>
  <si>
    <t>1124114111P3</t>
  </si>
  <si>
    <t>RD 1391-03 REGULARIZA SITUAC.</t>
  </si>
  <si>
    <t>CABALLERO</t>
  </si>
  <si>
    <t>JUAREZ</t>
  </si>
  <si>
    <t>WILSON SEGUNDO</t>
  </si>
  <si>
    <t>1001065729</t>
  </si>
  <si>
    <t>01065729</t>
  </si>
  <si>
    <t>1124114111P4</t>
  </si>
  <si>
    <t>NOMB.01-03-99-RDSRET.0234-99/ASCENSO NIVEL RDR. 883-04-TA</t>
  </si>
  <si>
    <t>BRINGAS</t>
  </si>
  <si>
    <t>1016707967</t>
  </si>
  <si>
    <t>16707967</t>
  </si>
  <si>
    <t>1124114111P5</t>
  </si>
  <si>
    <t>CESE DE : HIDALGO DAVILA, PEDRO, Resolución Nº 0548</t>
  </si>
  <si>
    <t>SANANCINO</t>
  </si>
  <si>
    <t>1001125264</t>
  </si>
  <si>
    <t>01125264</t>
  </si>
  <si>
    <t>1124114111P6</t>
  </si>
  <si>
    <t>CESE DE : PANDURO DIAZ, ADAN, Resolución Nº 0122-2009</t>
  </si>
  <si>
    <t>TERCERO SANTIAGO</t>
  </si>
  <si>
    <t>1001134310</t>
  </si>
  <si>
    <t>01134310</t>
  </si>
  <si>
    <t>1124114111P7</t>
  </si>
  <si>
    <t>ASCENSO DIRECTIVO DE: PINEDO VILLANUEVA, DARWIN, Resolución Nº 0072</t>
  </si>
  <si>
    <t>JERLY</t>
  </si>
  <si>
    <t>1043473118</t>
  </si>
  <si>
    <t>43473118</t>
  </si>
  <si>
    <t>0537589</t>
  </si>
  <si>
    <t>0309 TUPAC AMARU II</t>
  </si>
  <si>
    <t>1144114121P3</t>
  </si>
  <si>
    <t>SEGUNDO NATIVIDAD</t>
  </si>
  <si>
    <t>1027669752</t>
  </si>
  <si>
    <t>27669752</t>
  </si>
  <si>
    <t>1144114111P0</t>
  </si>
  <si>
    <t>JUD.20% PERMNOMBRA 25-03-2002 RD.0430-02</t>
  </si>
  <si>
    <t>1144114111P2</t>
  </si>
  <si>
    <t>CONT.01H RD.0813-02 1-4/31-12-02NOB.27.4.92.RD.166</t>
  </si>
  <si>
    <t>BLANCA ORLINDA</t>
  </si>
  <si>
    <t>1001146778</t>
  </si>
  <si>
    <t>01146778</t>
  </si>
  <si>
    <t>1144114111P3</t>
  </si>
  <si>
    <t>RDSRE.1122-96</t>
  </si>
  <si>
    <t>CHUJUTALLI</t>
  </si>
  <si>
    <t>ALEX ROY</t>
  </si>
  <si>
    <t>1001060791</t>
  </si>
  <si>
    <t>01060791</t>
  </si>
  <si>
    <t>1144114111P4</t>
  </si>
  <si>
    <t>RETIRO DEL SERVICIO POR LA 2da. DISPOSICION COMPLEMENTARIA TRANSITORIA Y FINAL LEY Nº 29944 DE: DOMINGUEZ ERAZO, MANUEL</t>
  </si>
  <si>
    <t>1144114111P5</t>
  </si>
  <si>
    <t>NOMB.25-03-02 RD.0347-02 RD.1964-02 MOD.</t>
  </si>
  <si>
    <t>GONZA</t>
  </si>
  <si>
    <t>REYNALDO</t>
  </si>
  <si>
    <t>1000958047</t>
  </si>
  <si>
    <t>00958047</t>
  </si>
  <si>
    <t>1144114111P8</t>
  </si>
  <si>
    <t>REASIGNACION POR UNIDAD FAMILIAR DE:IZQUIERDO FALCON, HENRY, Resolución N° RDUGELD N° 1099-2016</t>
  </si>
  <si>
    <t>1144114121P2</t>
  </si>
  <si>
    <t>REASIGNACION DE SANCHEZ ARMAS JORGE WASHINTON RDR. 574-04-TA</t>
  </si>
  <si>
    <t>LAURA YANNET</t>
  </si>
  <si>
    <t>1027080208</t>
  </si>
  <si>
    <t>27080208</t>
  </si>
  <si>
    <t>1144114121P4</t>
  </si>
  <si>
    <t>REASIGNACION DE : ARMAS GARCIA, JAVIER, Resolución Nº 0595</t>
  </si>
  <si>
    <t>LUCAS</t>
  </si>
  <si>
    <t>1001165064</t>
  </si>
  <si>
    <t>01165064</t>
  </si>
  <si>
    <t>1144114121P5</t>
  </si>
  <si>
    <t>REASIGNACION POR INTERES PERSONAL DE: NAJAR RODRIGUEZ, JAVIER, Resolución Nº R.J.N° 02345--05-12-2017-UE.</t>
  </si>
  <si>
    <t>1144114121P6</t>
  </si>
  <si>
    <t>REASIGNACION DE : MOREY DAVILA, MERY, Resolución Nº 0371</t>
  </si>
  <si>
    <t>MIRTHA JULISSA</t>
  </si>
  <si>
    <t>1021476037</t>
  </si>
  <si>
    <t>21476037</t>
  </si>
  <si>
    <t>1144114121P7</t>
  </si>
  <si>
    <t>REASIGNACION DE : SANGAMA SANGAMA, MISAEL, Resolución Nº 0094</t>
  </si>
  <si>
    <t>JOSE FELIX</t>
  </si>
  <si>
    <t>1033678289</t>
  </si>
  <si>
    <t>33678289</t>
  </si>
  <si>
    <t>1144114121P8</t>
  </si>
  <si>
    <t>REASIGNACION POR UNIDAD FAMILIAR DE: PINEDO PAREDES, LITMAN, Resolución Nº UGEL-PICOTA - 1396-2015</t>
  </si>
  <si>
    <t>1144114121P9</t>
  </si>
  <si>
    <t>REASIGNACION POR EXCEDENCIA DE:MURRIETA ALVA, JHONY, Resolución N° RD UGELSM N° 2327</t>
  </si>
  <si>
    <t>1041743895</t>
  </si>
  <si>
    <t>41743895</t>
  </si>
  <si>
    <t>22EV01512739</t>
  </si>
  <si>
    <t>626471212717</t>
  </si>
  <si>
    <t>1124221</t>
  </si>
  <si>
    <t>0382</t>
  </si>
  <si>
    <t>1188114111P2</t>
  </si>
  <si>
    <t>REASIGNACION POR INTERES PERSONAL DE:HIDALGO PISCO, WINSTON, Resolución N° RDUGEL P N° 0024-2013</t>
  </si>
  <si>
    <t>1188114111P3</t>
  </si>
  <si>
    <t>REASIGNACION DE PERSONAL DOCENTE : RAMIREZ RAMIREZ, CARLOS, Resolución Nº 2241-05-UGELSM</t>
  </si>
  <si>
    <t>1188114111P4</t>
  </si>
  <si>
    <t>REASIGNACION POR INTERES PERSONAL DE:RIOS SANCHEZ, JERRY, Resolución N° RD UGELD N° 00572014</t>
  </si>
  <si>
    <t>RIVERO</t>
  </si>
  <si>
    <t>TITO ELIAS</t>
  </si>
  <si>
    <t>1042257103</t>
  </si>
  <si>
    <t>42257103</t>
  </si>
  <si>
    <t>1188114111P5</t>
  </si>
  <si>
    <t>REASIGNACION POR INTERES PERSONAL DE:PINEDO PAREDES, LITMAN, Resolución N° RDUGELSM N° 008-2013</t>
  </si>
  <si>
    <t>1188114111P7</t>
  </si>
  <si>
    <t>REASIGNACION POR UNIDAD FAMILIAR DE:NAJAR RODRIGUEZ, JAVIER, Resolución N° RDUGELD N° 005-2013</t>
  </si>
  <si>
    <t>1188114111P8</t>
  </si>
  <si>
    <t>REASIGNACION POR INTERES PERSONAL DE:VALENTIN RODRIGUEZ, EDINO, Resolución N° 0846-2015</t>
  </si>
  <si>
    <t>SHATOJA</t>
  </si>
  <si>
    <t>0537480</t>
  </si>
  <si>
    <t>0757 ALFONSO UGARTE</t>
  </si>
  <si>
    <t>1112214121P4</t>
  </si>
  <si>
    <t>REUBICACION Y/O ADECUACION DE PLAZA VACANTE : Resolución Nº 1059</t>
  </si>
  <si>
    <t>GUILLEN</t>
  </si>
  <si>
    <t>MARIA MAGDALENA</t>
  </si>
  <si>
    <t>1040417757</t>
  </si>
  <si>
    <t>40417757</t>
  </si>
  <si>
    <t>1112214111P0</t>
  </si>
  <si>
    <t>REASIGNACION DE : YEPES RODRIGUEZ, EDGAR LUIS, Resolución Nº 0197</t>
  </si>
  <si>
    <t>1080313972</t>
  </si>
  <si>
    <t>80313972</t>
  </si>
  <si>
    <t>1112214111P6</t>
  </si>
  <si>
    <t>DESIGNACION COMO ESPECIALISTA EN EDUCACION DE: MONTOYA QUIROZ, NORA EDITH SEGUN RSG Nº 279-2016</t>
  </si>
  <si>
    <t>1112214111P7</t>
  </si>
  <si>
    <t>REASIGNACION DE : PANDURO SANCHEZ, ROBERT, Resolución Nº 0216-2010 UGEL-LAMAS</t>
  </si>
  <si>
    <t>VIOLETA</t>
  </si>
  <si>
    <t>1000954587</t>
  </si>
  <si>
    <t>00954587</t>
  </si>
  <si>
    <t>1112214111P8</t>
  </si>
  <si>
    <t>REASIGNACION DE : SANCHEZ LINARES, REINER, Resolución Nº 2235</t>
  </si>
  <si>
    <t>1112214111P9</t>
  </si>
  <si>
    <t>REASIGNACION POR UNIDAD FAMILIAR DE: TORREJON SANDOVAL, LIZARDO, Resolución Nº R.J.N° 02341-UE.305-E.L</t>
  </si>
  <si>
    <t>1112214121P3</t>
  </si>
  <si>
    <t>REUBICACION Y/O ADECUACION DE PLAZA VACANTE : Resolución Nº 0373</t>
  </si>
  <si>
    <t>GARRIDO</t>
  </si>
  <si>
    <t>RABANAL</t>
  </si>
  <si>
    <t>NEISER RAMOS</t>
  </si>
  <si>
    <t>1027060524</t>
  </si>
  <si>
    <t>27060524</t>
  </si>
  <si>
    <t>22EV01512748</t>
  </si>
  <si>
    <t>22EV01710845</t>
  </si>
  <si>
    <t>22EV01710855</t>
  </si>
  <si>
    <t>1401587</t>
  </si>
  <si>
    <t>0375</t>
  </si>
  <si>
    <t>1101214912Z2</t>
  </si>
  <si>
    <t>DESIGNACION COMO DIRECTIVO DE I.E. (R.S.G. 1551-2014) DE RAMIREZ MEGO, ISAUL</t>
  </si>
  <si>
    <t>1101214912Z3</t>
  </si>
  <si>
    <t>REASIGNACION POR INTERES PERSONAL DE: SORIA PIPA, OMAR RAFAEL, Resolución Nº RJ-1807-2015-LAMAS-UE.305</t>
  </si>
  <si>
    <t>1101214912Z4</t>
  </si>
  <si>
    <t>FLOR DE MARIA</t>
  </si>
  <si>
    <t>1040708612</t>
  </si>
  <si>
    <t>40708612</t>
  </si>
  <si>
    <t>1101214912Z5</t>
  </si>
  <si>
    <t>REASIGNACION POR UNIDAD FAMILIAR DE: RIOS HIDALGO, MIGUEL ANGEL, Resolución Nº R.J.N° 02342-2017-UE.305-E.L</t>
  </si>
  <si>
    <t>22EV01710853</t>
  </si>
  <si>
    <t>1590884</t>
  </si>
  <si>
    <t>0765 JOSE ANTONIO ENCINAS FRANCO</t>
  </si>
  <si>
    <t>1132214912Z6</t>
  </si>
  <si>
    <t>REUBICACION Y/O ADECUACION DE PLAZA VACANTE : Resolución Nº 1184-2008</t>
  </si>
  <si>
    <t>TORO</t>
  </si>
  <si>
    <t>MARIA GEOVANNA</t>
  </si>
  <si>
    <t>1027741365</t>
  </si>
  <si>
    <t>27741365</t>
  </si>
  <si>
    <t>1162214912Z2</t>
  </si>
  <si>
    <t>PEZO</t>
  </si>
  <si>
    <t>PATRICIA</t>
  </si>
  <si>
    <t>1041398889</t>
  </si>
  <si>
    <t>41398889</t>
  </si>
  <si>
    <t>1162214912Z3</t>
  </si>
  <si>
    <t>1043980838</t>
  </si>
  <si>
    <t>43980838</t>
  </si>
  <si>
    <t>629431215710</t>
  </si>
  <si>
    <t>629431215719</t>
  </si>
  <si>
    <t>1402122</t>
  </si>
  <si>
    <t>0573 ALTO ROQUE</t>
  </si>
  <si>
    <t>22EV01512740</t>
  </si>
  <si>
    <t>626461212710</t>
  </si>
  <si>
    <t>626461214716</t>
  </si>
  <si>
    <t>626461214717</t>
  </si>
  <si>
    <t>626491214712</t>
  </si>
  <si>
    <t>1590850</t>
  </si>
  <si>
    <t>0764</t>
  </si>
  <si>
    <t>1142214912Z2</t>
  </si>
  <si>
    <t>REASIGNACION POR UNIDAD FAMILIAR DE:TAPULLIMA TUANAMA, VIRGILIO, Resolución N° RDUGELD N° 009-2013</t>
  </si>
  <si>
    <t>BALAREZO</t>
  </si>
  <si>
    <t>VICTOR ALBERTO</t>
  </si>
  <si>
    <t>1001160780</t>
  </si>
  <si>
    <t>01160780</t>
  </si>
  <si>
    <t>1142214912Z3</t>
  </si>
  <si>
    <t>EVELIN</t>
  </si>
  <si>
    <t>1042069204</t>
  </si>
  <si>
    <t>42069204</t>
  </si>
  <si>
    <t>1142214912Z4</t>
  </si>
  <si>
    <t>CHUQUILÍN</t>
  </si>
  <si>
    <t>ZOTO</t>
  </si>
  <si>
    <t>JOSÉ EYNER</t>
  </si>
  <si>
    <t>1040378814</t>
  </si>
  <si>
    <t>40378814</t>
  </si>
  <si>
    <t>1142214912Z5</t>
  </si>
  <si>
    <t>GRIMALDO EUSEBIO</t>
  </si>
  <si>
    <t>1000953044</t>
  </si>
  <si>
    <t>00953044</t>
  </si>
  <si>
    <t>1142214912Z6</t>
  </si>
  <si>
    <t>FIDENCIO</t>
  </si>
  <si>
    <t>1001130545</t>
  </si>
  <si>
    <t>01130545</t>
  </si>
  <si>
    <t>22EV01512730</t>
  </si>
  <si>
    <t>1717016</t>
  </si>
  <si>
    <t>0035</t>
  </si>
  <si>
    <t>22EV01623147</t>
  </si>
  <si>
    <t>22EV01623148</t>
  </si>
  <si>
    <t>22EV01623149</t>
  </si>
  <si>
    <t>22EV01623150</t>
  </si>
  <si>
    <t>22EV01623151</t>
  </si>
  <si>
    <t>22EV01623152</t>
  </si>
  <si>
    <t>22EV01623153</t>
  </si>
  <si>
    <t>1719178</t>
  </si>
  <si>
    <t>0011</t>
  </si>
  <si>
    <t>1192114151P8</t>
  </si>
  <si>
    <t>22EV01710862</t>
  </si>
  <si>
    <t>626421212715</t>
  </si>
  <si>
    <t>UGEL PICOTA</t>
  </si>
  <si>
    <t>PICOTA</t>
  </si>
  <si>
    <t>1360882</t>
  </si>
  <si>
    <t>CEBA - ALBERTO LEVEAU GARCIA</t>
  </si>
  <si>
    <t>1132118111P5</t>
  </si>
  <si>
    <t>CESE POR SEPARACION DEFINITIVA DE: PEZO GARDINI, RONALD, Resolución Nº 000703-2014</t>
  </si>
  <si>
    <t>SINTI</t>
  </si>
  <si>
    <t>RANFORTE</t>
  </si>
  <si>
    <t>1001099508</t>
  </si>
  <si>
    <t>01099508</t>
  </si>
  <si>
    <t>1132118111P2</t>
  </si>
  <si>
    <t>CESE A SOLICITUD DE: BECERRA HERNANDEZ, ALFREDO, Resolución Nº 000775-2014</t>
  </si>
  <si>
    <t>1132118111P4</t>
  </si>
  <si>
    <t>CESE A SOLICITUD DE JOSÉ ALBERTO PAREDES PIZARRO</t>
  </si>
  <si>
    <t>1132118111P6</t>
  </si>
  <si>
    <t>RD.1544-02 REAS.01-3-02</t>
  </si>
  <si>
    <t>BUENOS AIRES</t>
  </si>
  <si>
    <t>1404326</t>
  </si>
  <si>
    <t>0536</t>
  </si>
  <si>
    <t>1131114111P7</t>
  </si>
  <si>
    <t>REUBICACION Y/O ADECUACION DE PLAZA VACANTE : Resolución Nº 337-2008</t>
  </si>
  <si>
    <t>BERDERY</t>
  </si>
  <si>
    <t>1040310195</t>
  </si>
  <si>
    <t>40310195</t>
  </si>
  <si>
    <t>22EV01711010</t>
  </si>
  <si>
    <t>629481219111</t>
  </si>
  <si>
    <t>629481219115</t>
  </si>
  <si>
    <t>629481219119</t>
  </si>
  <si>
    <t>SHAMBOYACU</t>
  </si>
  <si>
    <t>1400795</t>
  </si>
  <si>
    <t>0726 - SECUNDARIA MENORES (EX CEGECOM)</t>
  </si>
  <si>
    <t>1198114111P0</t>
  </si>
  <si>
    <t>REUBICACION DE PLAZA VACANTE: Resolución Nº RDUGELSM N° 357-2013</t>
  </si>
  <si>
    <t>JOSE NAZARIO</t>
  </si>
  <si>
    <t>1027296933</t>
  </si>
  <si>
    <t>27296933</t>
  </si>
  <si>
    <t>629441215112</t>
  </si>
  <si>
    <t>629481219110</t>
  </si>
  <si>
    <t>629481219113</t>
  </si>
  <si>
    <t>629481219116</t>
  </si>
  <si>
    <t>1343409</t>
  </si>
  <si>
    <t>0313 VISTA ALEGRE</t>
  </si>
  <si>
    <t>114421481232</t>
  </si>
  <si>
    <t>TENAZOA</t>
  </si>
  <si>
    <t>1080207588</t>
  </si>
  <si>
    <t>80207588</t>
  </si>
  <si>
    <t>114421481233</t>
  </si>
  <si>
    <t>REUBICACION Y/O ADECUACION DE PLAZA VACANTE : Resolución Nº 2154</t>
  </si>
  <si>
    <t>1159114131P9</t>
  </si>
  <si>
    <t>REASIGNACION POR UNIDAD FAMILIAR DE:HIDALGO PISCO, WINSTON, Resolución N° RD N° 1493-2015</t>
  </si>
  <si>
    <t>ARNAO</t>
  </si>
  <si>
    <t>ABDIAS</t>
  </si>
  <si>
    <t>1000835177</t>
  </si>
  <si>
    <t>00835177</t>
  </si>
  <si>
    <t>629481215114</t>
  </si>
  <si>
    <t>629481215115</t>
  </si>
  <si>
    <t>1322437</t>
  </si>
  <si>
    <t>0713 NUEVO CHANCHAMAYO - PICOTA</t>
  </si>
  <si>
    <t>22EV01623872</t>
  </si>
  <si>
    <t>AVIDON</t>
  </si>
  <si>
    <t>1025848160</t>
  </si>
  <si>
    <t>25848160</t>
  </si>
  <si>
    <t>1131114111P2</t>
  </si>
  <si>
    <t>REUBICACION Y/O ADECUACION DE PLAZA VACANTE : Resolución Nº 1365-2009</t>
  </si>
  <si>
    <t>1131114111P5</t>
  </si>
  <si>
    <t>REASIGNACION POR INTERES PERSONAL DE:GUERRA REYNA, DARWIN, Resolución N° RD N° 1398-2015</t>
  </si>
  <si>
    <t>1150114111P8</t>
  </si>
  <si>
    <t>REUBICACION DE PLAZA VACANTE: Resolución Nº RDUGELSM Nº 1079-2012</t>
  </si>
  <si>
    <t>115721481232</t>
  </si>
  <si>
    <t>REASIGNACION POR INTERES PERSONAL DE:PAREDES DEL AGUILA, BERDERY, Resolución N° RDUGEL P N° 0023-2013</t>
  </si>
  <si>
    <t>115721481233</t>
  </si>
  <si>
    <t>ALVARO ARMANDO</t>
  </si>
  <si>
    <t>1042171890</t>
  </si>
  <si>
    <t>42171890</t>
  </si>
  <si>
    <t>1198114111P3</t>
  </si>
  <si>
    <t>22EV01512767</t>
  </si>
  <si>
    <t>22EV01512768</t>
  </si>
  <si>
    <t>22EV01512769</t>
  </si>
  <si>
    <t>629411215115</t>
  </si>
  <si>
    <t>1591577</t>
  </si>
  <si>
    <t>ALMIRANTE MIGUEL GRAU SEMINARIO - PICOTA</t>
  </si>
  <si>
    <t>113521421432</t>
  </si>
  <si>
    <t>REASIGNACION POR INTERES PERSONAL DE: DAVILA BARTRA, ANTONIO, Resolución Nº RJ N° 00985.2015</t>
  </si>
  <si>
    <t>113521421433</t>
  </si>
  <si>
    <t>REUBICACION Y/O ADECUACION DE PLAZA VACANTE : Resolución Nº 0131</t>
  </si>
  <si>
    <t>SINARAHUA</t>
  </si>
  <si>
    <t>CLIDER</t>
  </si>
  <si>
    <t>1001130937</t>
  </si>
  <si>
    <t>01130937</t>
  </si>
  <si>
    <t>113521421434</t>
  </si>
  <si>
    <t>1001148472</t>
  </si>
  <si>
    <t>01148472</t>
  </si>
  <si>
    <t>113521421435</t>
  </si>
  <si>
    <t>WILLIAM</t>
  </si>
  <si>
    <t>1001140015</t>
  </si>
  <si>
    <t>01140015</t>
  </si>
  <si>
    <t>113521421436</t>
  </si>
  <si>
    <t>JOSE LEON</t>
  </si>
  <si>
    <t>1000934516</t>
  </si>
  <si>
    <t>00934516</t>
  </si>
  <si>
    <t>629481219114</t>
  </si>
  <si>
    <t>LITMAN</t>
  </si>
  <si>
    <t>1042004652</t>
  </si>
  <si>
    <t>42004652</t>
  </si>
  <si>
    <t>SAN HILARION</t>
  </si>
  <si>
    <t>1423169</t>
  </si>
  <si>
    <t>0154 - NUEVO EGIPTO / SAN HILARION / PICOTA</t>
  </si>
  <si>
    <t>114721421433</t>
  </si>
  <si>
    <t>REUBICACION Y/O ADECUACION DE PLAZA VACANTE : Resolución Nº 131</t>
  </si>
  <si>
    <t>ASTOCHADO</t>
  </si>
  <si>
    <t>VILLOSLADA</t>
  </si>
  <si>
    <t>NEPTALI</t>
  </si>
  <si>
    <t>1040098185</t>
  </si>
  <si>
    <t>40098185</t>
  </si>
  <si>
    <t>114721421434</t>
  </si>
  <si>
    <t>REASIGNACION POR UNIDAD FAMILIAR DE:DAMIAN GRONERTH, RAY NIKKY, Resolución N° RDUGELSM N° 453-2013</t>
  </si>
  <si>
    <t>114721421435</t>
  </si>
  <si>
    <t>REASIGNACION POR INTERES PERSONAL DE:AREVALO RUIZ, HILTER MANUEL, Resolución N° RJ N° 0450-06/02/2018</t>
  </si>
  <si>
    <t>114721421436</t>
  </si>
  <si>
    <t>REASIGNACION POR INTERES PERSONAL DE: DEL CASTILLO SANCHEZ, GILMA, Resolución Nº 0988</t>
  </si>
  <si>
    <t>114721421437</t>
  </si>
  <si>
    <t>SEGUNDO GERMAN</t>
  </si>
  <si>
    <t>1001156923</t>
  </si>
  <si>
    <t>01156923</t>
  </si>
  <si>
    <t>1150114121P1</t>
  </si>
  <si>
    <t>REASIGNACION POR INTERES PERSONAL DE: SIGUAS OBANDO, MARELSI LILIANA, Resolución Nº RDR 608-2013/ED-CAJ</t>
  </si>
  <si>
    <t>ARIAS</t>
  </si>
  <si>
    <t>ERICSON</t>
  </si>
  <si>
    <t>1041839843</t>
  </si>
  <si>
    <t>41839843</t>
  </si>
  <si>
    <t>TINGO DE PONASA</t>
  </si>
  <si>
    <t>1591585</t>
  </si>
  <si>
    <t>0148 FREDY ALIAGA CARDENAS</t>
  </si>
  <si>
    <t>116721421432</t>
  </si>
  <si>
    <t>CESE DE : PAREDES TRIGOSO, JORGE, Resolución Nº 00079-2009</t>
  </si>
  <si>
    <t>CARLOS HUGO</t>
  </si>
  <si>
    <t>1040424128</t>
  </si>
  <si>
    <t>40424128</t>
  </si>
  <si>
    <t>116721421433</t>
  </si>
  <si>
    <t>REASIGNACION POR UNIDAD FAMILIAR DE:VELASQUEZ MACHUCA, LUIS ORLANDO, Resolución N° RJ N° 1982-01/12/2016</t>
  </si>
  <si>
    <t>116721421434</t>
  </si>
  <si>
    <t>1001137137</t>
  </si>
  <si>
    <t>01137137</t>
  </si>
  <si>
    <t>116721421435</t>
  </si>
  <si>
    <t>DOLLY</t>
  </si>
  <si>
    <t>1001162392</t>
  </si>
  <si>
    <t>01162392</t>
  </si>
  <si>
    <t>116721421436</t>
  </si>
  <si>
    <t>REASIGNACION POR INTERES PERSONAL DE:CASTRO SAAVEDRA, SEGUNDO FIDEL, Resolución N° RD N° 1493-2015</t>
  </si>
  <si>
    <t>116721421437</t>
  </si>
  <si>
    <t>REASIGNACION POR INTERES PERSONAL DE:TELLO UPIACHIHUA, OSWALDO, Resolución N° RD N° 1493-2015</t>
  </si>
  <si>
    <t>1124064</t>
  </si>
  <si>
    <t>0152</t>
  </si>
  <si>
    <t>1122114111P7</t>
  </si>
  <si>
    <t>ARAUJO</t>
  </si>
  <si>
    <t>SAMUEL</t>
  </si>
  <si>
    <t>1027075244</t>
  </si>
  <si>
    <t>27075244</t>
  </si>
  <si>
    <t>1112113111P8</t>
  </si>
  <si>
    <t>REASIGNACION POR INTERES PERSONAL DE: RIOS LOZANO, RAMON, Resolución Nº RJ N°00989-2015-GRSM-DRE</t>
  </si>
  <si>
    <t>1122114111P2</t>
  </si>
  <si>
    <t>REASIGNACION DE : BOCANEGRA GONZALES, ESTELA, Resolución Nº 0586</t>
  </si>
  <si>
    <t>ISAIAS</t>
  </si>
  <si>
    <t>1001137884</t>
  </si>
  <si>
    <t>01137884</t>
  </si>
  <si>
    <t>1122114111P5</t>
  </si>
  <si>
    <t>REASIGNACION DE PERSONAL DOCENTE : RUIZ RAMIREZ, ENMA ELENA, Resolución Nº 2645-04-UGELSM</t>
  </si>
  <si>
    <t>JAIME OSWALDO</t>
  </si>
  <si>
    <t>LICENCIA SIN GOCE DE HABER POR DESEMPEÑO DE FUNCION PUBLICA</t>
  </si>
  <si>
    <t>1033671541</t>
  </si>
  <si>
    <t>33671541</t>
  </si>
  <si>
    <t>1122114111P8</t>
  </si>
  <si>
    <t>REASIG. DE PAZ PANDURO GUISELA RDUGELSM Nº 0784-2004</t>
  </si>
  <si>
    <t>EFFIO</t>
  </si>
  <si>
    <t>GLORIA VIOLETA</t>
  </si>
  <si>
    <t>1000954147</t>
  </si>
  <si>
    <t>00954147</t>
  </si>
  <si>
    <t>1122114121P1</t>
  </si>
  <si>
    <t>REASIGNACION POR INTERES PERSONAL DE:CORDOVA PIZANGO, AMERICO, Resolución N° RJ N° 1987-01/12/2016</t>
  </si>
  <si>
    <t>1122114121P2</t>
  </si>
  <si>
    <t>REASIGNACION POR UNIDAD FAMILIAR DE:TENAZOA NAVARRO, YSABEL, Resolución N° RD N° 1398-2015</t>
  </si>
  <si>
    <t>1096486</t>
  </si>
  <si>
    <t>0774</t>
  </si>
  <si>
    <t>1128114111P9</t>
  </si>
  <si>
    <t>CESE POR SEPARACION DEFINITIVA DE: SIFUENTES CARDENAS, MARIO FELIX, Resolución Nº 1043</t>
  </si>
  <si>
    <t>GEYSLER</t>
  </si>
  <si>
    <t>1001119834</t>
  </si>
  <si>
    <t>01119834</t>
  </si>
  <si>
    <t>1128114111P4</t>
  </si>
  <si>
    <t>REASIGNACION DE : PANDURO HUAMAN, ORLITH, Resolución Nº 0145</t>
  </si>
  <si>
    <t>SATALAYA</t>
  </si>
  <si>
    <t>FREDY</t>
  </si>
  <si>
    <t>1001121505</t>
  </si>
  <si>
    <t>01121505</t>
  </si>
  <si>
    <t>1128114111P5</t>
  </si>
  <si>
    <t>E.DIR.RD.0954-02NOMB.25-03-02 RD.0361-02</t>
  </si>
  <si>
    <t>1001136495</t>
  </si>
  <si>
    <t>01136495</t>
  </si>
  <si>
    <t>1128114121P2</t>
  </si>
  <si>
    <t>ALDA LASTENIA</t>
  </si>
  <si>
    <t>1001123616</t>
  </si>
  <si>
    <t>01123616</t>
  </si>
  <si>
    <t>1128114121P3</t>
  </si>
  <si>
    <t>22EV01512757</t>
  </si>
  <si>
    <t>22EV01512758</t>
  </si>
  <si>
    <t>629481219118</t>
  </si>
  <si>
    <t>DESIGNACION COMO DIRECTIVO DE: SAAVEDRA SAAVEDRA, LEON SEGUN RSG Nº 279-2016</t>
  </si>
  <si>
    <t>PUCACACA</t>
  </si>
  <si>
    <t>1096528</t>
  </si>
  <si>
    <t>0773</t>
  </si>
  <si>
    <t>1158114111P9</t>
  </si>
  <si>
    <t>UBICACION DE PROFESORES (de Directivo a Profesor) DE:PAREDES PAREDES, CESAR AUGUSTO</t>
  </si>
  <si>
    <t>RICARDO MIGUEL</t>
  </si>
  <si>
    <t>1001137852</t>
  </si>
  <si>
    <t>01137852</t>
  </si>
  <si>
    <t>1158114111P2</t>
  </si>
  <si>
    <t>RETIRO DEL SERVICIO POR LA 2da. DISPOSICION COMPLEMENTARIA TRANSITORIA Y FINAL LEY Nº 29944 DE: FERNANDEZ TORRES, HILDER</t>
  </si>
  <si>
    <t>VICENTE</t>
  </si>
  <si>
    <t>MILTON</t>
  </si>
  <si>
    <t>1043722193</t>
  </si>
  <si>
    <t>43722193</t>
  </si>
  <si>
    <t>1158114111P3</t>
  </si>
  <si>
    <t>CESE POR FALLECIMIENTO DE: GARCIA TRIGOSO, RINERGER, Resolución Nº 000413-2014</t>
  </si>
  <si>
    <t>JUAN MANUEL</t>
  </si>
  <si>
    <t>1000907163</t>
  </si>
  <si>
    <t>00907163</t>
  </si>
  <si>
    <t>1158114111P4</t>
  </si>
  <si>
    <t>REASIGNACION POR UNIDAD FAMILIAR DE: PANDURO HUAMAN, ORLITH, Resolución Nº 2187</t>
  </si>
  <si>
    <t>1158114111P5</t>
  </si>
  <si>
    <t>REASIGN.1-3-02 RD.0371-02</t>
  </si>
  <si>
    <t>CHISTAMA</t>
  </si>
  <si>
    <t>1001123889</t>
  </si>
  <si>
    <t>01123889</t>
  </si>
  <si>
    <t>1158114111P6</t>
  </si>
  <si>
    <t>NOMB.25-03-02 RD.0356-02</t>
  </si>
  <si>
    <t>1001137960</t>
  </si>
  <si>
    <t>01137960</t>
  </si>
  <si>
    <t>1158114111P8</t>
  </si>
  <si>
    <t>1001146823</t>
  </si>
  <si>
    <t>01146823</t>
  </si>
  <si>
    <t>1188994</t>
  </si>
  <si>
    <t>0777 MANUEL SCORZA</t>
  </si>
  <si>
    <t>1178114111P0</t>
  </si>
  <si>
    <t>REASIGNACION DE SHUPINGAHUA M. MARIA ELENA</t>
  </si>
  <si>
    <t>POSITO</t>
  </si>
  <si>
    <t>1033671547</t>
  </si>
  <si>
    <t>33671547</t>
  </si>
  <si>
    <t>1178114111P2</t>
  </si>
  <si>
    <t>NOMBRA 01-04-2002 RD.0598-02</t>
  </si>
  <si>
    <t>MIRIAM VIVIANA</t>
  </si>
  <si>
    <t>1016797871</t>
  </si>
  <si>
    <t>16797871</t>
  </si>
  <si>
    <t>1178114111P3</t>
  </si>
  <si>
    <t>NOMBRA 25-03-2002 RD.0483-02</t>
  </si>
  <si>
    <t>RUBIO LUIS</t>
  </si>
  <si>
    <t>1001119524</t>
  </si>
  <si>
    <t>01119524</t>
  </si>
  <si>
    <t>1178114111P4</t>
  </si>
  <si>
    <t>REASIGNACION POR UNIDAD FAMILIAR DE:JIMENEZ RODRIGUEZ, MARIA ELENA, Resolución N° RD N° 1398-2015</t>
  </si>
  <si>
    <t>1178114111P5</t>
  </si>
  <si>
    <t>NOMBRA 25-03-2002 RD.0281-02</t>
  </si>
  <si>
    <t>PAULINO</t>
  </si>
  <si>
    <t>DIESTRA</t>
  </si>
  <si>
    <t>YONE</t>
  </si>
  <si>
    <t>1033250512</t>
  </si>
  <si>
    <t>33250512</t>
  </si>
  <si>
    <t>1178114111P6</t>
  </si>
  <si>
    <t>DESIGNACION COMO DIRECTIVO DE I.E. (R.S.G. 1551-2014) DE POSITO VASQUEZ, WALTER</t>
  </si>
  <si>
    <t>1178114111P8</t>
  </si>
  <si>
    <t>REASIGNACION POR INTERES PERSONAL DE: SANCHEZ ZEGARRA, JOSELITO, Resolución Nº RDR Nº 0662-12 ED-CAJ</t>
  </si>
  <si>
    <t>ALEXANDER</t>
  </si>
  <si>
    <t>1001137978</t>
  </si>
  <si>
    <t>01137978</t>
  </si>
  <si>
    <t>CASPISAPA</t>
  </si>
  <si>
    <t>0535070</t>
  </si>
  <si>
    <t>0769 - CASPIZAPA / PICOTA</t>
  </si>
  <si>
    <t>1108114121P3</t>
  </si>
  <si>
    <t>CESE DE BARRERA GARCIA ISAAC RD 2093-00</t>
  </si>
  <si>
    <t>1001139270</t>
  </si>
  <si>
    <t>01139270</t>
  </si>
  <si>
    <t>1108114111P6</t>
  </si>
  <si>
    <t>RETIRO DEL SERVICIO POR LA 2da. DISPOSICION COMPLEMENTARIA TRANSITORIA Y FINAL LEY Nº 29944 DE: JIMENEZ MESIA, NEYSER</t>
  </si>
  <si>
    <t>1001080521</t>
  </si>
  <si>
    <t>01080521</t>
  </si>
  <si>
    <t>1108114111P2</t>
  </si>
  <si>
    <t>RD.2559-00 REG.SIT.LAB.15-12-00</t>
  </si>
  <si>
    <t>1108114111P3</t>
  </si>
  <si>
    <t>RETIRO DEL SERVICIO POR LA 2da. DISPOSICION COMPLEMENTARIA TRANSITORIA Y FINAL LEY Nº 29944 DE: FASANANDO TANANTA, WILSON</t>
  </si>
  <si>
    <t>1108114111P4</t>
  </si>
  <si>
    <t>NOMBRAR RD 2710-03-T AP 01/03/04</t>
  </si>
  <si>
    <t>SHUÑA</t>
  </si>
  <si>
    <t>EDUARDO FERNANDO</t>
  </si>
  <si>
    <t>1001123401</t>
  </si>
  <si>
    <t>01123401</t>
  </si>
  <si>
    <t>1108114111P5</t>
  </si>
  <si>
    <t>50.-DSCTO PERM.EXP.10434-00RD.2559-00 REG.SIT.LAB.15-12-00</t>
  </si>
  <si>
    <t>ARTURO</t>
  </si>
  <si>
    <t>1001095371</t>
  </si>
  <si>
    <t>01095371</t>
  </si>
  <si>
    <t>1108114111P7</t>
  </si>
  <si>
    <t>RETIRO DEL SERVICIO POR LA 2da. DISPOSICION COMPLEMENTARIA TRANSITORIA Y FINAL LEY Nº 29944 DE: NOLE ZAPATA, CESAR</t>
  </si>
  <si>
    <t>REYNA</t>
  </si>
  <si>
    <t>1001046783</t>
  </si>
  <si>
    <t>01046783</t>
  </si>
  <si>
    <t>1108114111P8</t>
  </si>
  <si>
    <t>RD.1406-02 MOD.RD.0371-02E.D.R.1911RD.0371-02 REASIGN.20%JUD</t>
  </si>
  <si>
    <t>ROBERT</t>
  </si>
  <si>
    <t>1001080442</t>
  </si>
  <si>
    <t>01080442</t>
  </si>
  <si>
    <t>1198114111P5</t>
  </si>
  <si>
    <t>REUBICACION DE PLAZA OCUPADA : Resolución Nº 1367-2009</t>
  </si>
  <si>
    <t>1000885599</t>
  </si>
  <si>
    <t>00885599</t>
  </si>
  <si>
    <t>626451214117</t>
  </si>
  <si>
    <t>MANTILLA</t>
  </si>
  <si>
    <t>WILMER GENARO</t>
  </si>
  <si>
    <t>1045433081</t>
  </si>
  <si>
    <t>45433081</t>
  </si>
  <si>
    <t>TRES UNIDOS</t>
  </si>
  <si>
    <t>0547927</t>
  </si>
  <si>
    <t>0146 CESAR ABRAHAM VALLEJO MENDOZA - TRES UNIDOS / PICOTA</t>
  </si>
  <si>
    <t>1159114121P3</t>
  </si>
  <si>
    <t>UBICACION DE PROFESORES (de Directivo a Profesor) DE:RUIZ PINEDO, MANUEL LUDGER</t>
  </si>
  <si>
    <t>CHOTA</t>
  </si>
  <si>
    <t>ANGEL</t>
  </si>
  <si>
    <t>1001145554</t>
  </si>
  <si>
    <t>01145554</t>
  </si>
  <si>
    <t>1131114111P3</t>
  </si>
  <si>
    <t>CESE A SOLICITUD DE: PAREDES PINA, BERTHA ELOISA, Resolución Nº 0600</t>
  </si>
  <si>
    <t>1159114111P0</t>
  </si>
  <si>
    <t>RD.2700-00 REG.SIT.LAB.1-3-2000</t>
  </si>
  <si>
    <t>1001108108</t>
  </si>
  <si>
    <t>01108108</t>
  </si>
  <si>
    <t>1159114111P2</t>
  </si>
  <si>
    <t>DESIGNACION COMO DIRECTIVO DE I.E. (R.S.G. 1551-2014) DE IZQUIERDO MEGO, NIXON JAIDO</t>
  </si>
  <si>
    <t>1159114111P3</t>
  </si>
  <si>
    <t>RD Nø 2728-03 NOMBRA</t>
  </si>
  <si>
    <t>JESUS ROBERTO</t>
  </si>
  <si>
    <t>1021476873</t>
  </si>
  <si>
    <t>21476873</t>
  </si>
  <si>
    <t>1159114111P4</t>
  </si>
  <si>
    <t>REASIGNACION POR INTERES PERSONAL DE: ARBAÑIL CAJUSOL, MARIA FELICITA, Resolución Nº 1563</t>
  </si>
  <si>
    <t>1159114111P6</t>
  </si>
  <si>
    <t>CESE A SOLICITUD DE: DIAZ GUEVARA, ELMER, Resolución Nº 0939</t>
  </si>
  <si>
    <t>1159114111P7</t>
  </si>
  <si>
    <t>REASIGNACION DE : GORMAS GARCIA, GONZALO, Resolución Nº RDUGELSM 1216-2009</t>
  </si>
  <si>
    <t>BERNALES</t>
  </si>
  <si>
    <t>JACK SANTIAGO</t>
  </si>
  <si>
    <t>1080207550</t>
  </si>
  <si>
    <t>80207550</t>
  </si>
  <si>
    <t>1159114111P8</t>
  </si>
  <si>
    <t>CESE DE PERSONAL NOMBRADO : HUANCA CRUZ, SAMUEL, Resolución Nº 0704-05 T</t>
  </si>
  <si>
    <t>CORTEGANA</t>
  </si>
  <si>
    <t>AMADO</t>
  </si>
  <si>
    <t>1001108033</t>
  </si>
  <si>
    <t>01108033</t>
  </si>
  <si>
    <t>1159114121P2</t>
  </si>
  <si>
    <t>NEYSER</t>
  </si>
  <si>
    <t>1001113982</t>
  </si>
  <si>
    <t>01113982</t>
  </si>
  <si>
    <t>1159114121P5</t>
  </si>
  <si>
    <t>REASIGNACION INTER-REGION DE: TERRONES ROMERO, MARIO DAVID, Resolución Nº RD-01518-ED-UGEL</t>
  </si>
  <si>
    <t>MARCATINCO</t>
  </si>
  <si>
    <t>1021566996</t>
  </si>
  <si>
    <t>21566996</t>
  </si>
  <si>
    <t>1159114121P7</t>
  </si>
  <si>
    <t>REASIGNACION POR INTERES PERSONAL DE:MEDINA ORTIZ, JORGE WILDER, Resolución N° RD N° 1398-2015</t>
  </si>
  <si>
    <t>RUGINO</t>
  </si>
  <si>
    <t>1001145637</t>
  </si>
  <si>
    <t>01145637</t>
  </si>
  <si>
    <t>1159114121P8</t>
  </si>
  <si>
    <t>1021537305</t>
  </si>
  <si>
    <t>21537305</t>
  </si>
  <si>
    <t>1159114131P0</t>
  </si>
  <si>
    <t>REASIGNACION POR INTERES PERSONAL DE:MARRUFO VENTURA, AIDAR GARY, Resolución N° RD N° 1398-2015</t>
  </si>
  <si>
    <t>TOMIC</t>
  </si>
  <si>
    <t>1001137845</t>
  </si>
  <si>
    <t>01137845</t>
  </si>
  <si>
    <t>1159114131P5</t>
  </si>
  <si>
    <t>AMALIA</t>
  </si>
  <si>
    <t>1001061939</t>
  </si>
  <si>
    <t>01061939</t>
  </si>
  <si>
    <t>1159114131P6</t>
  </si>
  <si>
    <t>REASIGNACION POR UNIDAD FAMILIAR DE:GUEVARA DIAZ, LUIS, Resolución N° RJ N° 2543-07/08/2015</t>
  </si>
  <si>
    <t>1159114131P7</t>
  </si>
  <si>
    <t>REASIGNACION POR INTERES PERSONAL DE:AMARINGO PASQUEL, DERI GILCA, Resolución N° RDUGELSM N° 452-2013</t>
  </si>
  <si>
    <t>MANUEL LUDGER</t>
  </si>
  <si>
    <t>1001108438</t>
  </si>
  <si>
    <t>01108438</t>
  </si>
  <si>
    <t>1159114131P8</t>
  </si>
  <si>
    <t>TAPAYURI</t>
  </si>
  <si>
    <t>1042239987</t>
  </si>
  <si>
    <t>42239987</t>
  </si>
  <si>
    <t>116721421438</t>
  </si>
  <si>
    <t>DESIGNACION COMO ESPECIALISTA EN EDUCACION DE BARBARAN MOZO, HIPOLITO PERCY RSG Nº 279-2016</t>
  </si>
  <si>
    <t>626431214112</t>
  </si>
  <si>
    <t>CARMEN MILCA</t>
  </si>
  <si>
    <t>1001136689</t>
  </si>
  <si>
    <t>01136689</t>
  </si>
  <si>
    <t>626431214118</t>
  </si>
  <si>
    <t>1096569</t>
  </si>
  <si>
    <t>0090 REPUBLICA DE VENEZUELA</t>
  </si>
  <si>
    <t>1169114111P8</t>
  </si>
  <si>
    <t>UBICACION DE PROFESORES (de Directivo a Profesor) DE:PAREDES TELLO, CARLOS</t>
  </si>
  <si>
    <t>GUSTAVO</t>
  </si>
  <si>
    <t>1001069869</t>
  </si>
  <si>
    <t>01069869</t>
  </si>
  <si>
    <t>1169114111P0</t>
  </si>
  <si>
    <t>REASIGNACION POR UNIDAD FAMILIAR DE: MUNDACA MAYORGA, SARITA, Resolución Nº RD N° 003868-2015/LAMBAYEQUE</t>
  </si>
  <si>
    <t>SOLSOL</t>
  </si>
  <si>
    <t>MAGGUI AURORA</t>
  </si>
  <si>
    <t>1040221385</t>
  </si>
  <si>
    <t>40221385</t>
  </si>
  <si>
    <t>1169114111P2</t>
  </si>
  <si>
    <t>NOMBRA 25-03-2002 RD.0428-02</t>
  </si>
  <si>
    <t>KAREM</t>
  </si>
  <si>
    <t>1001134147</t>
  </si>
  <si>
    <t>01134147</t>
  </si>
  <si>
    <t>1169114111P3</t>
  </si>
  <si>
    <t>REASIGNACION POR UNIDAD FAMILIAR DE:SALAS TENAZOA, TEDY, Resolución N° RD N° 1398-2015</t>
  </si>
  <si>
    <t>UPIACHIHUA</t>
  </si>
  <si>
    <t>OSWALDO</t>
  </si>
  <si>
    <t>1001139040</t>
  </si>
  <si>
    <t>01139040</t>
  </si>
  <si>
    <t>1169114111P5</t>
  </si>
  <si>
    <t>REASIGNACION POR INTERES PERSONAL DE: RAMIREZ PAIMA, ANDERSON, Resolución Nº 02188</t>
  </si>
  <si>
    <t>1000828935</t>
  </si>
  <si>
    <t>00828935</t>
  </si>
  <si>
    <t>1169114111P6</t>
  </si>
  <si>
    <t>DESIGNACION COMO DIRECTIVO DE I.E. (R.S.G. 1551-2014) DE TRIGOSO LA TORRE, WEBSTER</t>
  </si>
  <si>
    <t>1169114121P1</t>
  </si>
  <si>
    <t>JAMES</t>
  </si>
  <si>
    <t>1040029472</t>
  </si>
  <si>
    <t>40029472</t>
  </si>
  <si>
    <t>0536987</t>
  </si>
  <si>
    <t>0767 BUENOS AIRES</t>
  </si>
  <si>
    <t>1179114111P0</t>
  </si>
  <si>
    <t>REASIGNACION DE PAREDES MACEDO WILDORO RDSR N› 460-94</t>
  </si>
  <si>
    <t>VEREAU</t>
  </si>
  <si>
    <t>AURELIA EDITA</t>
  </si>
  <si>
    <t>1018161876</t>
  </si>
  <si>
    <t>18161876</t>
  </si>
  <si>
    <t>1179114111P2</t>
  </si>
  <si>
    <t>REASIGNACION POR UNIDAD FAMILIAR DE:ARBAÑIL CAJUSOL, MARIA FELICITA, Resolución N° RD N° 1398-2015</t>
  </si>
  <si>
    <t>SEGUNDO FIDEL</t>
  </si>
  <si>
    <t>1016725597</t>
  </si>
  <si>
    <t>16725597</t>
  </si>
  <si>
    <t>1179114111P3</t>
  </si>
  <si>
    <t>REASIGNACION POR INTERES PERSONAL DE: BRAVO TORRES, NELIDA, Resolución Nº RJ 02343-2017-UE.305-E.L</t>
  </si>
  <si>
    <t>1179114111P5</t>
  </si>
  <si>
    <t>ASCENSO DIRECTIVO DE: PAREDES PAREDES, CESAR AUGUSTO, Resolución Nº 0070</t>
  </si>
  <si>
    <t>VELASCO</t>
  </si>
  <si>
    <t>1001122633</t>
  </si>
  <si>
    <t>01122633</t>
  </si>
  <si>
    <t>1179114111P6</t>
  </si>
  <si>
    <t>PERM.14-03-2002 RD.1927-02</t>
  </si>
  <si>
    <t>WIDSON</t>
  </si>
  <si>
    <t>1001139437</t>
  </si>
  <si>
    <t>01139437</t>
  </si>
  <si>
    <t>1179114111P7</t>
  </si>
  <si>
    <t>DESIGNACION COMO ESPECIALISTA EN EDUCACION DE: TORRES PEREZ, TOMASA SEGUN RSG Nº 279-2016</t>
  </si>
  <si>
    <t>WALTER AMADOR</t>
  </si>
  <si>
    <t>1001161902</t>
  </si>
  <si>
    <t>01161902</t>
  </si>
  <si>
    <t>1179114111P8</t>
  </si>
  <si>
    <t>NOMBRA 13-05-02 RD.0741-02CONT.01-4/12-05-02 RD.0785-02</t>
  </si>
  <si>
    <t>USHIÑAHUA</t>
  </si>
  <si>
    <t>1001136627</t>
  </si>
  <si>
    <t>01136627</t>
  </si>
  <si>
    <t>0761031</t>
  </si>
  <si>
    <t>0771 JOSE FAUSTINO SANCHEZ CARRION</t>
  </si>
  <si>
    <t>1189114121P2</t>
  </si>
  <si>
    <t>REUBICACION RDSR N› 1121-94</t>
  </si>
  <si>
    <t>NIXON JAIDO</t>
  </si>
  <si>
    <t>1033655253</t>
  </si>
  <si>
    <t>33655253</t>
  </si>
  <si>
    <t>1128114111P3</t>
  </si>
  <si>
    <t>REASIGNACION POR UNIDAD FAMILIAR DE: CASAS LA TORRE, LORENA DE LOS MILAGROS, Resolución Nº 3728</t>
  </si>
  <si>
    <t>1131114111P4</t>
  </si>
  <si>
    <t>REUBICACION Y/O ADECUACION DE PLAZA VACANTE : Resolución Nº 1251-10 UGELSM</t>
  </si>
  <si>
    <t>1150114111P4</t>
  </si>
  <si>
    <t>REUBICACION DE PLAZA VACANTE: Resolución Nº RJ N° 2234-25-06-2015</t>
  </si>
  <si>
    <t>1189114111P0</t>
  </si>
  <si>
    <t>DESIGNACION COMO DIRECTIVO DE: TARRILLO GONZALES, JOSE NAZARIO SEGUN RSG Nº 279-2016</t>
  </si>
  <si>
    <t>1189114111P3</t>
  </si>
  <si>
    <t>NOMB.01.04-2001 RD.0605-2001</t>
  </si>
  <si>
    <t>PORFELINDA</t>
  </si>
  <si>
    <t>1027044211</t>
  </si>
  <si>
    <t>27044211</t>
  </si>
  <si>
    <t>1189114111P4</t>
  </si>
  <si>
    <t>CESE A SOLICITUD DE: AYACHI SORIA, CARLOS, Resolución Nº 0598</t>
  </si>
  <si>
    <t>1189114111P5</t>
  </si>
  <si>
    <t>REASIGNACION POR INTERES PERSONAL DE:MENDOZA SANTOS, JULIO GERMAN, Resolución N° RD N° 1551-2017-UGEL-P</t>
  </si>
  <si>
    <t>1189114111P6</t>
  </si>
  <si>
    <t>CESE DE : LOPEZ RISCO, ROLANDO, Resolución Nº 0089-10 UGEL-P</t>
  </si>
  <si>
    <t>PEDRAZA</t>
  </si>
  <si>
    <t>EMILIANO</t>
  </si>
  <si>
    <t>1041480666</t>
  </si>
  <si>
    <t>41480666</t>
  </si>
  <si>
    <t>1189114111P7</t>
  </si>
  <si>
    <t>REASIGNACION POR UNIDAD FAMILIAR DE:PINEDO AVIDON, JORGE, Resolución N° RDUGEL P N° 0021-2013</t>
  </si>
  <si>
    <t>MARTINEZ</t>
  </si>
  <si>
    <t>JOEL JONATHAN</t>
  </si>
  <si>
    <t>1042162024</t>
  </si>
  <si>
    <t>42162024</t>
  </si>
  <si>
    <t>1189114111P8</t>
  </si>
  <si>
    <t>REASIGNACION INTER-REGION DE: PAREDES USHINAHUA, DEMETRIO, Resolución Nº 00253-09 RDR</t>
  </si>
  <si>
    <t>GILBER</t>
  </si>
  <si>
    <t>1044517464</t>
  </si>
  <si>
    <t>44517464</t>
  </si>
  <si>
    <t>1189114111P9</t>
  </si>
  <si>
    <t>NOMB.01.04-01 RD.0604-01</t>
  </si>
  <si>
    <t>LEIVA</t>
  </si>
  <si>
    <t>ELMER JORGE</t>
  </si>
  <si>
    <t>1027048232</t>
  </si>
  <si>
    <t>27048232</t>
  </si>
  <si>
    <t>1189114121P4</t>
  </si>
  <si>
    <t>RAMÍREZ</t>
  </si>
  <si>
    <t>JHALI PAMELA</t>
  </si>
  <si>
    <t>1001130665</t>
  </si>
  <si>
    <t>01130665</t>
  </si>
  <si>
    <t>1189114121P5</t>
  </si>
  <si>
    <t>1189114121P7</t>
  </si>
  <si>
    <t>CESE A SOLICITUD DE: GALVEZ LOPEZ, VICTOR MANUEL, Resolución Nº 0601</t>
  </si>
  <si>
    <t>1198114111P4</t>
  </si>
  <si>
    <t>REUBICACION DE PLAZA VACANTE: Resolución Nº 0781-2014</t>
  </si>
  <si>
    <t>BURGOS</t>
  </si>
  <si>
    <t>TOCTO</t>
  </si>
  <si>
    <t>RONALD FREDY</t>
  </si>
  <si>
    <t>1043594705</t>
  </si>
  <si>
    <t>43594705</t>
  </si>
  <si>
    <t>22EV01512782</t>
  </si>
  <si>
    <t>0576595</t>
  </si>
  <si>
    <t>0091 ABRAHAM GARCIA TORRES - TINGO DE PONAZA / PICOTA</t>
  </si>
  <si>
    <t>1180114111P9</t>
  </si>
  <si>
    <t>UBICACION DE PROFESORES (de Directivo a Profesor) DE:PAREDES TORRES, VICTOR EDUARDO</t>
  </si>
  <si>
    <t>ROLMER</t>
  </si>
  <si>
    <t>1001137513</t>
  </si>
  <si>
    <t>01137513</t>
  </si>
  <si>
    <t>1180114111P2</t>
  </si>
  <si>
    <t>REASIGNACION POR UNIDAD FAMILIAR DE:IZQUIERDO FALCON, HENRY, Resolución N° RDUGELD N° 006-2013</t>
  </si>
  <si>
    <t>MALUQUIS</t>
  </si>
  <si>
    <t>MAZA</t>
  </si>
  <si>
    <t>ANIBAL</t>
  </si>
  <si>
    <t>1080267234</t>
  </si>
  <si>
    <t>80267234</t>
  </si>
  <si>
    <t>1180114111P3</t>
  </si>
  <si>
    <t>DESIGNACION COMO DIRECTIVO DE I.E. (R.S.G. 1551-2014) DE MACEDO MACEDO, ROLMER</t>
  </si>
  <si>
    <t>1180114111P4</t>
  </si>
  <si>
    <t>REASIGNACION POR UNIDAD FAMILIAR DE:PIZANGO USHINAHUA, ALEX, Resolución N° RDUGEL P N° 0020-2013</t>
  </si>
  <si>
    <t>1180114111P6</t>
  </si>
  <si>
    <t>CESE A SOLICITUD DE: RAMIREZ RAMIREZ, ALVARO, Resolución Nº 0599</t>
  </si>
  <si>
    <t>1180114121P2</t>
  </si>
  <si>
    <t>REASIGNACION POR UNIDAD FAMILIAR DE: DELGADO MARIN, ALEX EDWIN, Resolución Nº RDR N|5988-2012-ED-CAJ</t>
  </si>
  <si>
    <t>JESUS</t>
  </si>
  <si>
    <t>EDSON WILLY</t>
  </si>
  <si>
    <t>1044589006</t>
  </si>
  <si>
    <t>44589006</t>
  </si>
  <si>
    <t>1180114121P3</t>
  </si>
  <si>
    <t>LENKIN</t>
  </si>
  <si>
    <t>1001135848</t>
  </si>
  <si>
    <t>01135848</t>
  </si>
  <si>
    <t>0273748</t>
  </si>
  <si>
    <t>ALBERTO LEVEAU GARCIA - PICOTA</t>
  </si>
  <si>
    <t>1100114141P6</t>
  </si>
  <si>
    <t>UBICACION DE PROFESORES (de Directivo a Profesor) DE:SAAVEDRA SAAVEDRA, LEON</t>
  </si>
  <si>
    <t>1001137722</t>
  </si>
  <si>
    <t>01137722</t>
  </si>
  <si>
    <t>22EV01717217</t>
  </si>
  <si>
    <t>D.S. N° 323-2017 (OFICIO N° 973-2017-MINEDU/SPE-OPEP-UPP)</t>
  </si>
  <si>
    <t>LLENY ESTHER</t>
  </si>
  <si>
    <t>1001130357</t>
  </si>
  <si>
    <t>01130357</t>
  </si>
  <si>
    <t>1161214111P5</t>
  </si>
  <si>
    <t>JORGE ARQUIMEDES</t>
  </si>
  <si>
    <t>1042337860</t>
  </si>
  <si>
    <t>42337860</t>
  </si>
  <si>
    <t>1100114111P0</t>
  </si>
  <si>
    <t>REASIGNACION INTER-REGION DE: FALCON CONTRERAS, FLORA VICTORIA, Resolución Nº 1511</t>
  </si>
  <si>
    <t>RAQUEL</t>
  </si>
  <si>
    <t>1041930400</t>
  </si>
  <si>
    <t>41930400</t>
  </si>
  <si>
    <t>1100114111P2</t>
  </si>
  <si>
    <t>25%JUD.PERM.EXP.6667-99NOM.2-5-91 RD.062/INCORPORA RDR. 1321-04-TA</t>
  </si>
  <si>
    <t>LUIS GUILLERMO</t>
  </si>
  <si>
    <t>1001094036</t>
  </si>
  <si>
    <t>01094036</t>
  </si>
  <si>
    <t>1100114111P3</t>
  </si>
  <si>
    <t>MODIF.RD.0776-02REASIGN.01-3-02 RD.0317-02</t>
  </si>
  <si>
    <t>LILY</t>
  </si>
  <si>
    <t>1001121405</t>
  </si>
  <si>
    <t>01121405</t>
  </si>
  <si>
    <t>1100114111P4</t>
  </si>
  <si>
    <t>70.=JUD.PERM.EXP.2447-97 PICOTARD.1405 RAT.23-9-97 E.DOC.E</t>
  </si>
  <si>
    <t>ARÉVALO</t>
  </si>
  <si>
    <t>TÓRRES</t>
  </si>
  <si>
    <t>JOSÉ DANILO</t>
  </si>
  <si>
    <t>1001137900</t>
  </si>
  <si>
    <t>01137900</t>
  </si>
  <si>
    <t>1100114111P5</t>
  </si>
  <si>
    <t>NOMBRAR RD 2707-03-T AP 01/03/04</t>
  </si>
  <si>
    <t>AZUCENA</t>
  </si>
  <si>
    <t>1001127509</t>
  </si>
  <si>
    <t>01127509</t>
  </si>
  <si>
    <t>1100114111P6</t>
  </si>
  <si>
    <t>DESIGNACION COMO DIRECTIVO DE: CALDERON SILVA, LUIS ALBERTO SEGUN RSG Nº 279-2016</t>
  </si>
  <si>
    <t>1100114111P7</t>
  </si>
  <si>
    <t>REUBICA 1-3-02 RD.2438-01</t>
  </si>
  <si>
    <t>TERESA MARLITH</t>
  </si>
  <si>
    <t>1001136440</t>
  </si>
  <si>
    <t>01136440</t>
  </si>
  <si>
    <t>1100114111P8</t>
  </si>
  <si>
    <t>CESE A SOLICITUD DE: TRIGOSO PAREDES, SIXTO GILMAR, Resolución Nº RD N° 000693</t>
  </si>
  <si>
    <t>1033589675</t>
  </si>
  <si>
    <t>33589675</t>
  </si>
  <si>
    <t>1100114111P9</t>
  </si>
  <si>
    <t>REASIGNACION POR UNIDAD FAMILIAR DE: CHUMBE MUÑOZ, JULIANA, Resolución Nº RA MDM Nº 610-2011</t>
  </si>
  <si>
    <t>1100114121P0</t>
  </si>
  <si>
    <t>1001137142</t>
  </si>
  <si>
    <t>01137142</t>
  </si>
  <si>
    <t>1100114121P1</t>
  </si>
  <si>
    <t>NOMBRA 25-03-2002 RD.0466-02</t>
  </si>
  <si>
    <t>FALCÓN</t>
  </si>
  <si>
    <t>ELGIVA</t>
  </si>
  <si>
    <t>1000903212</t>
  </si>
  <si>
    <t>00903212</t>
  </si>
  <si>
    <t>1100114121P2</t>
  </si>
  <si>
    <t>LUIS HENRY</t>
  </si>
  <si>
    <t>1001161653</t>
  </si>
  <si>
    <t>01161653</t>
  </si>
  <si>
    <t>1100114121P3</t>
  </si>
  <si>
    <t>RD.2764-01 REASIG.1-3-2002</t>
  </si>
  <si>
    <t>1001112584</t>
  </si>
  <si>
    <t>01112584</t>
  </si>
  <si>
    <t>1100114121P4</t>
  </si>
  <si>
    <t>CESE POR LIMITE DE EDAD DE: FONSECA RIOS, LINA, Resolución Nº 0064</t>
  </si>
  <si>
    <t>1100114121P5</t>
  </si>
  <si>
    <t>RD.0027-89 REAS.24-5-89</t>
  </si>
  <si>
    <t>MARIN DE ROJAS</t>
  </si>
  <si>
    <t>PAQUITA</t>
  </si>
  <si>
    <t>1001095082</t>
  </si>
  <si>
    <t>01095082</t>
  </si>
  <si>
    <t>1100114121P6</t>
  </si>
  <si>
    <t>REASIGNACION POR UNIDAD FAMILIAR DE: GIL TRUJILLO, ESPERANZA JESUS, Resolución Nº RGR N° 011045-2011</t>
  </si>
  <si>
    <t>1001162858</t>
  </si>
  <si>
    <t>01162858</t>
  </si>
  <si>
    <t>1100114121P7</t>
  </si>
  <si>
    <t>REASIGNACION DE : GONZALES TORRES, JUAN MANUEL, Resolución Nº 2518</t>
  </si>
  <si>
    <t>RUÍZ</t>
  </si>
  <si>
    <t>BLUDITH</t>
  </si>
  <si>
    <t>1000890596</t>
  </si>
  <si>
    <t>00890596</t>
  </si>
  <si>
    <t>1100114121P8</t>
  </si>
  <si>
    <t>CONT.01H RD.0784-02 CE.0662 1-4/31-NOMB.01-04-2001 RD.0663-2</t>
  </si>
  <si>
    <t>1100114121P9</t>
  </si>
  <si>
    <t>RETIRO DEL SERVICIO POR LA 2da. DISPOSICION COMPLEMENTARIA TRANSITORIA Y FINAL LEY Nº 29944 DE: LOPEZ RIOS, FERNANDO</t>
  </si>
  <si>
    <t>1100114131P0</t>
  </si>
  <si>
    <t>DCTO.VOL.300-EXP.03483-02+16%VOL+BONOMBRA 25-03-02 RD.0361-0</t>
  </si>
  <si>
    <t>JOSE RAIMUNDO</t>
  </si>
  <si>
    <t>1001096193</t>
  </si>
  <si>
    <t>01096193</t>
  </si>
  <si>
    <t>1100114131P1</t>
  </si>
  <si>
    <t>DESIGNACION COMO DIRECTIVO DE: NAVARRO RAMIREZ, GUSTAVO SEGUN RSG Nº 279-2016</t>
  </si>
  <si>
    <t>1100114131P2</t>
  </si>
  <si>
    <t>RD.0174-01 REASIG.01-01-2001</t>
  </si>
  <si>
    <t>1001072631</t>
  </si>
  <si>
    <t>01072631</t>
  </si>
  <si>
    <t>1100114131P3</t>
  </si>
  <si>
    <t>RD.0786-87 REAS./INCORPORAR RDR. 1837-03-TA</t>
  </si>
  <si>
    <t>CESAR ARMANDO</t>
  </si>
  <si>
    <t>1001137684</t>
  </si>
  <si>
    <t>01137684</t>
  </si>
  <si>
    <t>1100114131P4</t>
  </si>
  <si>
    <t>RETIRO DEL SERVICIO POR LA 2da. DISPOSICION COMPLEMENTARIA TRANSITORIA Y FINAL LEY Nº 29944 DE: PAREDES PAREDES, JOSE CESAR</t>
  </si>
  <si>
    <t>DEMOSTENES SEGUNDO</t>
  </si>
  <si>
    <t>1001136867</t>
  </si>
  <si>
    <t>01136867</t>
  </si>
  <si>
    <t>1100114131P6</t>
  </si>
  <si>
    <t>WILDER</t>
  </si>
  <si>
    <t>1001120102</t>
  </si>
  <si>
    <t>01120102</t>
  </si>
  <si>
    <t>1100114131P7</t>
  </si>
  <si>
    <t>VOL.100.-CANC.05-03/67.80 CAN.06-03RD.0731-88-NOMB.17-4-88</t>
  </si>
  <si>
    <t>GLEDYS VIOLETA</t>
  </si>
  <si>
    <t>1001094947</t>
  </si>
  <si>
    <t>01094947</t>
  </si>
  <si>
    <t>1100114131P8</t>
  </si>
  <si>
    <t>CESE POR LIMITE DE EDAD DE: RENGIFO FLORES DE BERNALES, EVITA, Resolución Nº RDUGELP 1236-04/07/2017</t>
  </si>
  <si>
    <t>SANTOS</t>
  </si>
  <si>
    <t>JULIO GERMAN</t>
  </si>
  <si>
    <t>1017430312</t>
  </si>
  <si>
    <t>17430312</t>
  </si>
  <si>
    <t>1100114141P0</t>
  </si>
  <si>
    <t>ENC.DOC.EST.RD.0937-02RD.0168-89 NOMB.19-7-89</t>
  </si>
  <si>
    <t>GERRIN</t>
  </si>
  <si>
    <t>1001094534</t>
  </si>
  <si>
    <t>01094534</t>
  </si>
  <si>
    <t>1100114141P1</t>
  </si>
  <si>
    <t>REASIG.1-3-02 RD.1169-02</t>
  </si>
  <si>
    <t>1100114141P5</t>
  </si>
  <si>
    <t>CESE POR LIMITE DE EDAD DE: SAAVEDRA SAAVEDRA, ANDRES, Resolución Nº 000618-2014</t>
  </si>
  <si>
    <t>1001137407</t>
  </si>
  <si>
    <t>01137407</t>
  </si>
  <si>
    <t>1100114141P8</t>
  </si>
  <si>
    <t>RD 715-03 REASIGNA</t>
  </si>
  <si>
    <t>CAYO ISAAC</t>
  </si>
  <si>
    <t>1001137103</t>
  </si>
  <si>
    <t>01137103</t>
  </si>
  <si>
    <t>1100114151P1</t>
  </si>
  <si>
    <t>CESE POR INCAPACIDAD FISICA O MENTAL DE: TUESTA PINEDO, OSWALDO, Resolución Nº RD N° 1329-2015</t>
  </si>
  <si>
    <t>PISCO</t>
  </si>
  <si>
    <t>WINSTON</t>
  </si>
  <si>
    <t>1000951924</t>
  </si>
  <si>
    <t>00951924</t>
  </si>
  <si>
    <t>1100114151P2</t>
  </si>
  <si>
    <t>RETIRO DEL SERVICIO POR LA 2da. DISPOSICION COMPLEMENTARIA TRANSITORIA Y FINAL LEY Nº 29944 DE: USHINAHUA MORALES, ANTERO</t>
  </si>
  <si>
    <t>JORGE WILDER</t>
  </si>
  <si>
    <t>1027049176</t>
  </si>
  <si>
    <t>27049176</t>
  </si>
  <si>
    <t>1100114151P3</t>
  </si>
  <si>
    <t>REASIGN.01-03-02 RD.0371-02</t>
  </si>
  <si>
    <t>MARIA TERESA</t>
  </si>
  <si>
    <t>1001137008</t>
  </si>
  <si>
    <t>01137008</t>
  </si>
  <si>
    <t>1100114151P5</t>
  </si>
  <si>
    <t>RETIRO DEL SERVICIO POR LA 2da. DISPOSICION COMPLEMENTARIA TRANSITORIA Y FINAL LEY Nº 29944 DE: VEGA JORGE, RENAN ROGER</t>
  </si>
  <si>
    <t>YANNET</t>
  </si>
  <si>
    <t>1010382466</t>
  </si>
  <si>
    <t>10382466</t>
  </si>
  <si>
    <t>1100114161P2</t>
  </si>
  <si>
    <t>UBICACION RDR. 2227-02001</t>
  </si>
  <si>
    <t>ELEODORO ANTONIO</t>
  </si>
  <si>
    <t>1001136489</t>
  </si>
  <si>
    <t>01136489</t>
  </si>
  <si>
    <t>1100114161P5</t>
  </si>
  <si>
    <t>REASIGNACION POR UNIDAD FAMILIAR DE:SANTACRUZ ROMERO, JOSE AILTON, Resolución N° RJ N° 2544-07/08/2015</t>
  </si>
  <si>
    <t>1100114161P6</t>
  </si>
  <si>
    <t>UBICACION RDSR N› 2227-01/REUBICA RDR. 273-04-TA</t>
  </si>
  <si>
    <t>JUAN AGUSTIN</t>
  </si>
  <si>
    <t>1001095756</t>
  </si>
  <si>
    <t>01095756</t>
  </si>
  <si>
    <t>1100114161P8</t>
  </si>
  <si>
    <t>REUBICACION DE PLAZA OCUPADA : Resolución Nº 2828</t>
  </si>
  <si>
    <t>LUJAN</t>
  </si>
  <si>
    <t>SUSANA PAOLA</t>
  </si>
  <si>
    <t>1018228572</t>
  </si>
  <si>
    <t>18228572</t>
  </si>
  <si>
    <t>1100114171P1</t>
  </si>
  <si>
    <t>1042693190</t>
  </si>
  <si>
    <t>42693190</t>
  </si>
  <si>
    <t>0273755</t>
  </si>
  <si>
    <t>CESAR RUIZ REATEGUI</t>
  </si>
  <si>
    <t>1111214111P3</t>
  </si>
  <si>
    <t>CILVIA</t>
  </si>
  <si>
    <t>1001097697</t>
  </si>
  <si>
    <t>01097697</t>
  </si>
  <si>
    <t>1111214111P0</t>
  </si>
  <si>
    <t>REAS.28-2-97/INCORPORAR AL NIVEL II RD 2669-03-T</t>
  </si>
  <si>
    <t>1001098736</t>
  </si>
  <si>
    <t>01098736</t>
  </si>
  <si>
    <t>1111214111P4</t>
  </si>
  <si>
    <t>DESIGNACION COMO DIRECTIVO DE: HIDALGO VALLES, MANUEL, SEGUN RSG Nº 279-2016</t>
  </si>
  <si>
    <t>1111214111P6</t>
  </si>
  <si>
    <t>NOMB.1-3-98 RD.0170-98+02H.AD./ASCENSO NIVEL RDR. 1628-03-TA</t>
  </si>
  <si>
    <t>JUSTINIANO</t>
  </si>
  <si>
    <t>1026708125</t>
  </si>
  <si>
    <t>26708125</t>
  </si>
  <si>
    <t>1111214111P7</t>
  </si>
  <si>
    <t>DESIGNACION COMO JEFE DE GESTIÓN PEDAGÓGICA DE LA UGEL DEAYAY,SANCHEZ,OSCAR ENRIQUE</t>
  </si>
  <si>
    <t>1111214111P8</t>
  </si>
  <si>
    <t>REASIGNACION POR UNIDAD FAMILIAR DE:SAAVEDRA PINEDO, DEMOSTENES SEGUNDO, Resolución N° RD N° 1493-2015</t>
  </si>
  <si>
    <t>VITO ALFREDO</t>
  </si>
  <si>
    <t>1041449798</t>
  </si>
  <si>
    <t>41449798</t>
  </si>
  <si>
    <t>1111214111P9</t>
  </si>
  <si>
    <t>CESE DE : TERLEIRA MORI, MARIA ELENA, Resolución Nº 0142-2010 UGEL-P</t>
  </si>
  <si>
    <t>MASCIOTTI</t>
  </si>
  <si>
    <t>LUZMILA CARIN</t>
  </si>
  <si>
    <t>1018203171</t>
  </si>
  <si>
    <t>18203171</t>
  </si>
  <si>
    <t>1111214121P5</t>
  </si>
  <si>
    <t>DESIGNACION COMO ESPECIALISTA EN EDUCACION DE MELENDEZ NAVARRO, CARLOS ALEX RSG Nº 279-2016</t>
  </si>
  <si>
    <t>0536789</t>
  </si>
  <si>
    <t>JOSE CARLOS MARIATEGUI LA CHIRA - SAN CRISTOBAL DE SISA / SAN HILARION / PICOTA</t>
  </si>
  <si>
    <t>1121214121P1</t>
  </si>
  <si>
    <t>RENUNCIA DE DESIGNACION COMO DIRECTIVO DE I.E. (R.S.G. 1551-2014) DE : FARFAN CERDA, HUGO</t>
  </si>
  <si>
    <t>YALTA</t>
  </si>
  <si>
    <t>CESAR LUIS</t>
  </si>
  <si>
    <t>1001116574</t>
  </si>
  <si>
    <t>01116574</t>
  </si>
  <si>
    <t>1121214111P0</t>
  </si>
  <si>
    <t>DEST.JUD.18%NOMBRA 25-03-2002 RD.0431-02</t>
  </si>
  <si>
    <t>KERWIN</t>
  </si>
  <si>
    <t>1000890229</t>
  </si>
  <si>
    <t>00890229</t>
  </si>
  <si>
    <t>1121214111P2</t>
  </si>
  <si>
    <t>REASIGNACION POR SALUD DE: BARDALES CORREA, MANUEL HUMBERTO, Resolución Nº 1529-2018</t>
  </si>
  <si>
    <t>1121214111P3</t>
  </si>
  <si>
    <t>RETIRO DEL SERVICIO POR LA 2da. DISPOSICION COMPLEMENTARIA TRANSITORIA Y FINAL LEY Nº 29944 DE: RUIZ PINEDO, JOHN RICHARD</t>
  </si>
  <si>
    <t>AIDAR GARY</t>
  </si>
  <si>
    <t>1042829995</t>
  </si>
  <si>
    <t>42829995</t>
  </si>
  <si>
    <t>1121214111P4</t>
  </si>
  <si>
    <t>NOMB.01-04-2001 RD.0734-2001</t>
  </si>
  <si>
    <t>CUEVA</t>
  </si>
  <si>
    <t>DELIA DEL CARMEN</t>
  </si>
  <si>
    <t>1027080460</t>
  </si>
  <si>
    <t>27080460</t>
  </si>
  <si>
    <t>1121214111P5</t>
  </si>
  <si>
    <t>REASIGNACION INTER-REGION DE: ESCOBAL RIOS, HUMBERTO, Resolución Nº 0127</t>
  </si>
  <si>
    <t>1040965154</t>
  </si>
  <si>
    <t>40965154</t>
  </si>
  <si>
    <t>1121214111P6</t>
  </si>
  <si>
    <t>DESIGNACION COMO DIRECTIVO DE: FARFAN CERDA, HUGO SEGUN RSG Nº 279-2016</t>
  </si>
  <si>
    <t>1121214111P7</t>
  </si>
  <si>
    <t>NOMB.02-05-91 RD.062</t>
  </si>
  <si>
    <t>GALVEZ</t>
  </si>
  <si>
    <t>GLADIS NOELI</t>
  </si>
  <si>
    <t>1000869967</t>
  </si>
  <si>
    <t>00869967</t>
  </si>
  <si>
    <t>1121214111P8</t>
  </si>
  <si>
    <t>FRANCISCO</t>
  </si>
  <si>
    <t>1001131067</t>
  </si>
  <si>
    <t>01131067</t>
  </si>
  <si>
    <t>1121214111P9</t>
  </si>
  <si>
    <t>CESE POR SEPARACION DEFINITIVA DE: GARCIA AREVALO, MARIO, Resolución Nº RDUGEL P N° 0596-2012</t>
  </si>
  <si>
    <t>VIERA</t>
  </si>
  <si>
    <t>OLAZABAL</t>
  </si>
  <si>
    <t>JORGE IVAN</t>
  </si>
  <si>
    <t>1041468520</t>
  </si>
  <si>
    <t>41468520</t>
  </si>
  <si>
    <t>1121214121P0</t>
  </si>
  <si>
    <t>NOMB. 10-05-90 RD 071</t>
  </si>
  <si>
    <t>IKEDA</t>
  </si>
  <si>
    <t>1001141327</t>
  </si>
  <si>
    <t>01141327</t>
  </si>
  <si>
    <t>1121214121P2</t>
  </si>
  <si>
    <t>REASIGNACION POR INTERES PERSONAL DE: FLORES TELLO, KEEPPLER NICK, Resolución Nº 2189</t>
  </si>
  <si>
    <t>1121214121P4</t>
  </si>
  <si>
    <t>CESE A SOLICITUD DE: PASHANASI AMASIFEN, ANTONIO, Resolución Nº RD N° 000989-2015</t>
  </si>
  <si>
    <t>1121214121P5</t>
  </si>
  <si>
    <t>NOMBRA 01-03-04 RD.2727-03</t>
  </si>
  <si>
    <t>TERESA DE JESUS</t>
  </si>
  <si>
    <t>1001127402</t>
  </si>
  <si>
    <t>01127402</t>
  </si>
  <si>
    <t>1121214121P6</t>
  </si>
  <si>
    <t>CORTEZ</t>
  </si>
  <si>
    <t>1001119673</t>
  </si>
  <si>
    <t>01119673</t>
  </si>
  <si>
    <t>1121214121P7</t>
  </si>
  <si>
    <t>MINCHOLA</t>
  </si>
  <si>
    <t>DEYSI ANALI</t>
  </si>
  <si>
    <t>1018125337</t>
  </si>
  <si>
    <t>18125337</t>
  </si>
  <si>
    <t>1121214121P9</t>
  </si>
  <si>
    <t>DESIGNACION COMO DIRECTIVO DE I.E. (R.S.G. 1551-2014) DE TUANAMA REATEGUI, LIZ</t>
  </si>
  <si>
    <t>1121214131P4</t>
  </si>
  <si>
    <t>1179413111P8</t>
  </si>
  <si>
    <t>REASIGNACION POR EXCEDENCIA DE:GONZALES DAVILA, KENET, Resolución N° RD UGELSM N° 0066-2014</t>
  </si>
  <si>
    <t>KENET</t>
  </si>
  <si>
    <t>1001078998</t>
  </si>
  <si>
    <t>01078998</t>
  </si>
  <si>
    <t>0500793</t>
  </si>
  <si>
    <t>LEONCIO PRADO</t>
  </si>
  <si>
    <t>1131214121P1</t>
  </si>
  <si>
    <t>UBICACION DE PROFESORES (de Directivo a Profesor) DE:TRIGOSO PAREDES, SIXTO GILMAR</t>
  </si>
  <si>
    <t>1027075350</t>
  </si>
  <si>
    <t>27075350</t>
  </si>
  <si>
    <t>1131214111P0</t>
  </si>
  <si>
    <t>CESE POR SEPARACION DEFINITIVA DE: TORRES LOPEZ, YSABEL, Resolución Nº RDUGEL PICOTA 01077-2011</t>
  </si>
  <si>
    <t>ISABEL</t>
  </si>
  <si>
    <t>1040457853</t>
  </si>
  <si>
    <t>40457853</t>
  </si>
  <si>
    <t>1131214111P3</t>
  </si>
  <si>
    <t>REASIGNACION DE : CAMPOS BENAVIDES, MARIA AURORA, Resolución Nº 1689-2009 SM</t>
  </si>
  <si>
    <t>JHOVANY CARLINA</t>
  </si>
  <si>
    <t>1040383146</t>
  </si>
  <si>
    <t>40383146</t>
  </si>
  <si>
    <t>1131214111P5</t>
  </si>
  <si>
    <t>RETIRO DEL SERVICIO POR LA 2da. DISPOSICION COMPLEMENTARIA TRANSITORIA Y FINAL LEY Nº 29944 DE: FALCON MISHAMA, HERIBERTO</t>
  </si>
  <si>
    <t>1040768478</t>
  </si>
  <si>
    <t>40768478</t>
  </si>
  <si>
    <t>1131214111P7</t>
  </si>
  <si>
    <t>REASIGNACION DE PERSONAL DOCENTE : PAREDES TANANTA, ELENA, Resolución Nº 2721-04 DRESM</t>
  </si>
  <si>
    <t>1131214111P8</t>
  </si>
  <si>
    <t>REASIGNACION POR UNIDAD FAMILIAR DE: VARELA RODRIGUEZ, DOMENICA VANESA, Resolución Nº RD N° 03043-2015-GRLL-GRELL-</t>
  </si>
  <si>
    <t>1131214111P9</t>
  </si>
  <si>
    <t>RETIRO DEL SERVICIO POR LA 2da. DISPOSICION COMPLEMENTARIA TRANSITORIA Y FINAL LEY Nº 29944 DE: SANCHEZ VASQUEZ, BERNINSON</t>
  </si>
  <si>
    <t>PILLUANA</t>
  </si>
  <si>
    <t>0523183</t>
  </si>
  <si>
    <t>0056 JOSE ANTONIO ENCINAS FRANCO</t>
  </si>
  <si>
    <t>1151214111P4</t>
  </si>
  <si>
    <t>CESE POR INCAPACIDAD FISICA O MENTAL DE: FERNANDEZ DAVILA, JULIO GONZALO, Resolución Nº 0330-2010 UGEL-P</t>
  </si>
  <si>
    <t>TRIGOSO</t>
  </si>
  <si>
    <t>WEBSTER</t>
  </si>
  <si>
    <t>1001100839</t>
  </si>
  <si>
    <t>01100839</t>
  </si>
  <si>
    <t>1151214111P2</t>
  </si>
  <si>
    <t>RD.0521-02 E.DIR.1-3/31-12-02NOMBRA 1-3-00 RD.0273-00</t>
  </si>
  <si>
    <t>ANTERO FRANCISCO</t>
  </si>
  <si>
    <t>1027060769</t>
  </si>
  <si>
    <t>27060769</t>
  </si>
  <si>
    <t>1151214111P3</t>
  </si>
  <si>
    <t>REASIGNACION POR INTERES PERSONAL DE: CUBAS TAPIA, TORIVIO, Resolución Nº RD 3568-2017-UGEL-S</t>
  </si>
  <si>
    <t>1151214111P5</t>
  </si>
  <si>
    <t>GAONA</t>
  </si>
  <si>
    <t>1027403495</t>
  </si>
  <si>
    <t>27403495</t>
  </si>
  <si>
    <t>1151214111P6</t>
  </si>
  <si>
    <t>DESIGNACION COMO DIRECTIVO DE I.E. (R.S.G. 1551-2014) DE RAMIREZ TRIGOZO, JUAN MANUEL</t>
  </si>
  <si>
    <t>1151214111P8</t>
  </si>
  <si>
    <t>CESE POR SEPARACION DEFINITIVA DE: USHINAHUA JUAREZ, ALEX ALLEN, Resolución Nº 000781-23-12-2013</t>
  </si>
  <si>
    <t>1151214111P9</t>
  </si>
  <si>
    <t>REASIGNACION POR INTERES PERSONAL DE: YRIGOIN NUNEZ, OSWALDO, Resolución Nº RDSRS N° 003978-2015/GRA</t>
  </si>
  <si>
    <t>1042316818</t>
  </si>
  <si>
    <t>42316818</t>
  </si>
  <si>
    <t>1635309</t>
  </si>
  <si>
    <t>0614</t>
  </si>
  <si>
    <t>1159114121P1</t>
  </si>
  <si>
    <t>REUBICACION DE PLAZA VACANTE: Resolución Nº 0070 DEL 28-11-2014</t>
  </si>
  <si>
    <t>22EV01512799</t>
  </si>
  <si>
    <t>22EV01512800</t>
  </si>
  <si>
    <t>22EV01512801</t>
  </si>
  <si>
    <t>22EV01512802</t>
  </si>
  <si>
    <t>22EV01711012</t>
  </si>
  <si>
    <t>1631936</t>
  </si>
  <si>
    <t>0645 - EL PARAISO / SHAMBOYACU / PICOTA</t>
  </si>
  <si>
    <t>1150114111P6</t>
  </si>
  <si>
    <t>22EV01512783</t>
  </si>
  <si>
    <t>22EV01512784</t>
  </si>
  <si>
    <t>22EV01512785</t>
  </si>
  <si>
    <t>22EV01512786</t>
  </si>
  <si>
    <t>22EV01512787</t>
  </si>
  <si>
    <t>22EV01512788</t>
  </si>
  <si>
    <t>BELLAVISTA</t>
  </si>
  <si>
    <t>BAJO BIAVO</t>
  </si>
  <si>
    <t>1632330</t>
  </si>
  <si>
    <t>0725</t>
  </si>
  <si>
    <t>22EV01512793</t>
  </si>
  <si>
    <t>22EV01512794</t>
  </si>
  <si>
    <t>22EV01512795</t>
  </si>
  <si>
    <t>22EV01512796</t>
  </si>
  <si>
    <t>22EV01512797</t>
  </si>
  <si>
    <t>22EV01512798</t>
  </si>
  <si>
    <t>1672955</t>
  </si>
  <si>
    <t>0640</t>
  </si>
  <si>
    <t>22EV01512750</t>
  </si>
  <si>
    <t>22EV01512751</t>
  </si>
  <si>
    <t>22EV01512752</t>
  </si>
  <si>
    <t>22EV01512753</t>
  </si>
  <si>
    <t>22EV01512754</t>
  </si>
  <si>
    <t>22EV01512755</t>
  </si>
  <si>
    <t>22EV01512756</t>
  </si>
  <si>
    <t>1718667</t>
  </si>
  <si>
    <t>0650 - SANTA ROSA / SHAMBOYACU / PICOTA</t>
  </si>
  <si>
    <t>22EV01512776</t>
  </si>
  <si>
    <t>22EV01623154</t>
  </si>
  <si>
    <t>22EV01623155</t>
  </si>
  <si>
    <t>22EV01623156</t>
  </si>
  <si>
    <t>1730092</t>
  </si>
  <si>
    <t>0308</t>
  </si>
  <si>
    <t>22EV01506938</t>
  </si>
  <si>
    <t>UGEL SAN MARTIN</t>
  </si>
  <si>
    <t>LA BANDA DE SHILCAYO</t>
  </si>
  <si>
    <t>0675876</t>
  </si>
  <si>
    <t>CEBA - CLEOFE AREVALO DEL AGUILA</t>
  </si>
  <si>
    <t>1131118111P9</t>
  </si>
  <si>
    <t>UBICACION DE PROFESORES (de Directivo a Profesor) DE:TORRES SANCHEZ, LUIS SIDNEY</t>
  </si>
  <si>
    <t>HUARINGA</t>
  </si>
  <si>
    <t>ROLANDO ANACLETO</t>
  </si>
  <si>
    <t>1001126969</t>
  </si>
  <si>
    <t>01126969</t>
  </si>
  <si>
    <t>1131118111P5</t>
  </si>
  <si>
    <t>RD.2256-01 EXP.12079-02RD.0176-2001 REASIG.1-3-2001</t>
  </si>
  <si>
    <t>1001062555</t>
  </si>
  <si>
    <t>01062555</t>
  </si>
  <si>
    <t>1131118111P6</t>
  </si>
  <si>
    <t>CESE POR FALLECIMIENTO DE: SAAVEDRA SAAVEDRA, JULIO, Resolución Nº RJ N° 0930-03/08/2017</t>
  </si>
  <si>
    <t>1131118111P7</t>
  </si>
  <si>
    <t>RD.0341-01 ROTAR 01-03-2001</t>
  </si>
  <si>
    <t>JUAN RICARDO</t>
  </si>
  <si>
    <t>1001156224</t>
  </si>
  <si>
    <t>01156224</t>
  </si>
  <si>
    <t>1131118121P2</t>
  </si>
  <si>
    <t>REUBICACION DE PLAZA OCUPADA, SEGÚN RDUGELSM N° 1071-2005</t>
  </si>
  <si>
    <t>ARTEMIO</t>
  </si>
  <si>
    <t>1001144393</t>
  </si>
  <si>
    <t>01144393</t>
  </si>
  <si>
    <t>1166114181P3</t>
  </si>
  <si>
    <t>REUBICACION DE PLAZA OCUPADA: Resolución Nº RD N° 0194-2018</t>
  </si>
  <si>
    <t>DAVID HENRY</t>
  </si>
  <si>
    <t>1000890037</t>
  </si>
  <si>
    <t>00890037</t>
  </si>
  <si>
    <t>0675900</t>
  </si>
  <si>
    <t>CEBA - FRANCISCO IZQUIERDO RIOS</t>
  </si>
  <si>
    <t>1141118111P4</t>
  </si>
  <si>
    <t>UBICACION DE PROFESORES (de Directivo a Profesor) DE:FLORES FLORES, EMILIO</t>
  </si>
  <si>
    <t>1001063860</t>
  </si>
  <si>
    <t>01063860</t>
  </si>
  <si>
    <t>1141118111P2</t>
  </si>
  <si>
    <t>RD.0653-98 ROTA.VIG.01-03-98</t>
  </si>
  <si>
    <t>1001068489</t>
  </si>
  <si>
    <t>01068489</t>
  </si>
  <si>
    <t>1141118111P3</t>
  </si>
  <si>
    <t>RD.0375-89 REAS.VIG.26-05-89</t>
  </si>
  <si>
    <t>NOE</t>
  </si>
  <si>
    <t>1001090941</t>
  </si>
  <si>
    <t>01090941</t>
  </si>
  <si>
    <t>1141118111P5</t>
  </si>
  <si>
    <t>RD.0185-01 ROTAR 13-2001</t>
  </si>
  <si>
    <t>JORGE ROLDAN</t>
  </si>
  <si>
    <t>1001091000</t>
  </si>
  <si>
    <t>01091000</t>
  </si>
  <si>
    <t>1141118111P6</t>
  </si>
  <si>
    <t>DEST.C.RURAL POR GAT.JORGE ARMASJUD 20%+BENEF.+15%+BENEF.</t>
  </si>
  <si>
    <t>1001091650</t>
  </si>
  <si>
    <t>01091650</t>
  </si>
  <si>
    <t>1141118111P7</t>
  </si>
  <si>
    <t>DST.JUD.35%+BENEFI</t>
  </si>
  <si>
    <t>1166314411P0</t>
  </si>
  <si>
    <t>REUBICACION DE PLAZA OCUPADA: Resolución Nº RD N° 0045-2018</t>
  </si>
  <si>
    <t>MILAGRO WILMER</t>
  </si>
  <si>
    <t>1000950737</t>
  </si>
  <si>
    <t>00950737</t>
  </si>
  <si>
    <t>22EV01512814</t>
  </si>
  <si>
    <t>TARAPOTO</t>
  </si>
  <si>
    <t>0273847</t>
  </si>
  <si>
    <t>CEBA - JUAN JIMENEZ PIMENTEL</t>
  </si>
  <si>
    <t>1151118121P0</t>
  </si>
  <si>
    <t>1001091393</t>
  </si>
  <si>
    <t>01091393</t>
  </si>
  <si>
    <t>1151118111P0</t>
  </si>
  <si>
    <t>RD.0186-01 ROTAR 1-03-2001</t>
  </si>
  <si>
    <t>LUZ MARINA</t>
  </si>
  <si>
    <t>1001109275</t>
  </si>
  <si>
    <t>01109275</t>
  </si>
  <si>
    <t>1151118111P2</t>
  </si>
  <si>
    <t>REASIGNA RDR. 1064-04-TA</t>
  </si>
  <si>
    <t>AMACIFUEN</t>
  </si>
  <si>
    <t>OSTHER OSVALDO</t>
  </si>
  <si>
    <t>1001105355</t>
  </si>
  <si>
    <t>01105355</t>
  </si>
  <si>
    <t>1151118111P3</t>
  </si>
  <si>
    <t>CESE A SOLICITUD DE: ARCE RUIZ, NATIVIDAD, Resolución Nº RJ N° 1217-2016</t>
  </si>
  <si>
    <t>EMILIO</t>
  </si>
  <si>
    <t>1001091004</t>
  </si>
  <si>
    <t>01091004</t>
  </si>
  <si>
    <t>1151118111P4</t>
  </si>
  <si>
    <t>RDZ.0783-85JUD.35%+450.-CANC.03-2010</t>
  </si>
  <si>
    <t>1000952533</t>
  </si>
  <si>
    <t>00952533</t>
  </si>
  <si>
    <t>1151118111P5</t>
  </si>
  <si>
    <t>RD.0186-01 ROTAR 01-3-2001</t>
  </si>
  <si>
    <t>BARTRA</t>
  </si>
  <si>
    <t>1001077860</t>
  </si>
  <si>
    <t>01077860</t>
  </si>
  <si>
    <t>1151118111P6</t>
  </si>
  <si>
    <t>RDZ.1130-86 REAS.VIG.01-09-86</t>
  </si>
  <si>
    <t>1001107675</t>
  </si>
  <si>
    <t>01107675</t>
  </si>
  <si>
    <t>1151118121P1</t>
  </si>
  <si>
    <t>ROTA RD.1359-01RD.0920-98 E.J.DE L. VIG.01-04/31-12-98</t>
  </si>
  <si>
    <t>RIOS DE VELA</t>
  </si>
  <si>
    <t>SIDLIA</t>
  </si>
  <si>
    <t>1001072983</t>
  </si>
  <si>
    <t>01072983</t>
  </si>
  <si>
    <t>1151118121P6</t>
  </si>
  <si>
    <t>RD.0186-01 ROTAR 1-3-2001</t>
  </si>
  <si>
    <t>CARBAJAL DE DEL AGUILA</t>
  </si>
  <si>
    <t>MARIA GERCELITA</t>
  </si>
  <si>
    <t>1001148434</t>
  </si>
  <si>
    <t>01148434</t>
  </si>
  <si>
    <t>1151118121P7</t>
  </si>
  <si>
    <t>25% JUD.IN.GRAT Y BON.EX.8717-95REASIG.RD.2594-01</t>
  </si>
  <si>
    <t>1001075961</t>
  </si>
  <si>
    <t>01075961</t>
  </si>
  <si>
    <t>1151118121P8</t>
  </si>
  <si>
    <t>15%JUD.+BONIF.EXP.RDSRE.0186-01 ROTAR 1-3-2001</t>
  </si>
  <si>
    <t>1000954295</t>
  </si>
  <si>
    <t>00954295</t>
  </si>
  <si>
    <t>1151118121P9</t>
  </si>
  <si>
    <t>CESE DE : TENAZOA BARDALES, JOB, Resolución Nº 0183-2010 UGEL SM</t>
  </si>
  <si>
    <t>YLDERMIO</t>
  </si>
  <si>
    <t>1001090887</t>
  </si>
  <si>
    <t>01090887</t>
  </si>
  <si>
    <t>1151118131P4</t>
  </si>
  <si>
    <t>ZUTA</t>
  </si>
  <si>
    <t>SULEMA</t>
  </si>
  <si>
    <t>1001157835</t>
  </si>
  <si>
    <t>01157835</t>
  </si>
  <si>
    <t>1360874</t>
  </si>
  <si>
    <t>CEBA - JUAN MIGUEL PEREZ RENGIFO - TARAPOTO</t>
  </si>
  <si>
    <t>1161118111P7</t>
  </si>
  <si>
    <t>UBICACION DE PROFESORES (de Directivo a Profesor) DE:VELA ROMERO, EMERSON</t>
  </si>
  <si>
    <t>EMERSON</t>
  </si>
  <si>
    <t>1005316023</t>
  </si>
  <si>
    <t>05316023</t>
  </si>
  <si>
    <t>1161118111P2</t>
  </si>
  <si>
    <t>CESE A SOLICITUD DE: CHAVEZ RAMIREZ, JULIO ARMANDO, RESOLUCION RJ N° 2282-09-07-2015</t>
  </si>
  <si>
    <t>KREISS KAREN</t>
  </si>
  <si>
    <t>1042533874</t>
  </si>
  <si>
    <t>42533874</t>
  </si>
  <si>
    <t>1161118111P3</t>
  </si>
  <si>
    <t>CESE A SOLICITUD DE: DIAZ RAMIREZ, HENRY MANUEL, Resolución Nº RJ N° 3321-22/10/2015</t>
  </si>
  <si>
    <t>LUIS SYDNEY</t>
  </si>
  <si>
    <t>1001066799</t>
  </si>
  <si>
    <t>01066799</t>
  </si>
  <si>
    <t>1161118111P4</t>
  </si>
  <si>
    <t>RD.2147-01RD.0176-01 REASIG.01-01-2001</t>
  </si>
  <si>
    <t>1001066034</t>
  </si>
  <si>
    <t>01066034</t>
  </si>
  <si>
    <t>1161118111P5</t>
  </si>
  <si>
    <t>RD.0436-99</t>
  </si>
  <si>
    <t>ARMANDO</t>
  </si>
  <si>
    <t>1001110035</t>
  </si>
  <si>
    <t>01110035</t>
  </si>
  <si>
    <t>1161118111P6</t>
  </si>
  <si>
    <t>CESE A SOLICITUD DE: RODRIGUEZ FERNANDEZ, ANTONIA NATIVIDAD, Resolución RJ n° 2089-12/06/2015</t>
  </si>
  <si>
    <t>ARO</t>
  </si>
  <si>
    <t>WILTER</t>
  </si>
  <si>
    <t>1001067819</t>
  </si>
  <si>
    <t>01067819</t>
  </si>
  <si>
    <t>1124494</t>
  </si>
  <si>
    <t>CEBA - HIPOLITO UNANUE</t>
  </si>
  <si>
    <t>1114112111P2</t>
  </si>
  <si>
    <t>ADECUACION DE PLAZA: Resolución Nº RD N° 1048-2016</t>
  </si>
  <si>
    <t>1000828442</t>
  </si>
  <si>
    <t>00828442</t>
  </si>
  <si>
    <t>1142118121P9</t>
  </si>
  <si>
    <t>REUBICACION Y/O ADECUACION DE PLAZA VACANTE, SEGÚN RDUGELSM N° 0720-2003</t>
  </si>
  <si>
    <t>TITO EDGAR</t>
  </si>
  <si>
    <t>1001148389</t>
  </si>
  <si>
    <t>01148389</t>
  </si>
  <si>
    <t>1105114121P7</t>
  </si>
  <si>
    <t>REUBICACION Y/O ADECUACION DE PLAZA VACANTE : Resolución Nº 1739 - 2009 SM</t>
  </si>
  <si>
    <t>JHON</t>
  </si>
  <si>
    <t>1001063873</t>
  </si>
  <si>
    <t>01063873</t>
  </si>
  <si>
    <t>1131118111P3</t>
  </si>
  <si>
    <t>REUBICACION DE PLAZA OCUPADA : Resolución Nº 1639-10 UGELSM</t>
  </si>
  <si>
    <t>CUBA</t>
  </si>
  <si>
    <t>RUFO</t>
  </si>
  <si>
    <t>1000954252</t>
  </si>
  <si>
    <t>00954252</t>
  </si>
  <si>
    <t>1132313111P4</t>
  </si>
  <si>
    <t>REUBICACION DE PLAZA OCUPADA : Resolución Nº SM 1563-2009</t>
  </si>
  <si>
    <t>SAENZ DE BAUTISTA</t>
  </si>
  <si>
    <t>1001159091</t>
  </si>
  <si>
    <t>01159091</t>
  </si>
  <si>
    <t>1142118111P2</t>
  </si>
  <si>
    <t>RD/0280-97 REAS.VIG.14-02-97</t>
  </si>
  <si>
    <t>1001065929</t>
  </si>
  <si>
    <t>01065929</t>
  </si>
  <si>
    <t>1142118111P4</t>
  </si>
  <si>
    <t>DESIGNACION COMO DIRECTIVO DE I.E. (R.S.G. 1551-2014) DE MENDOZA HUARINGA, ROLANDO ANACLETO</t>
  </si>
  <si>
    <t>1142118111P5</t>
  </si>
  <si>
    <t>RD.0996-96</t>
  </si>
  <si>
    <t>MARUJA</t>
  </si>
  <si>
    <t>1001088081</t>
  </si>
  <si>
    <t>01088081</t>
  </si>
  <si>
    <t>1142118111P6</t>
  </si>
  <si>
    <t>DESIGNACION COMO DIRECTIVO DE I.E. (R.S.G. 1551-2014) DE PORTOCARRERO MERINO, TITO EDGAR</t>
  </si>
  <si>
    <t>1142118111P7</t>
  </si>
  <si>
    <t>RD.0325-01 REAS.1-3-2001</t>
  </si>
  <si>
    <t>PANAIJO</t>
  </si>
  <si>
    <t>ENRIQUE</t>
  </si>
  <si>
    <t>1001081901</t>
  </si>
  <si>
    <t>01081901</t>
  </si>
  <si>
    <t>1142118111P8</t>
  </si>
  <si>
    <t>DEL CASTILLO DE PAREDES</t>
  </si>
  <si>
    <t>YRASEMA</t>
  </si>
  <si>
    <t>1001062556</t>
  </si>
  <si>
    <t>01062556</t>
  </si>
  <si>
    <t>1142118111P9</t>
  </si>
  <si>
    <t>DESIGNACION COMO DIRECTIVO DE I.E. (R.S.G. 1551-2014) DE VELA ROMERO, EMERSON</t>
  </si>
  <si>
    <t>1142118121P7</t>
  </si>
  <si>
    <t>CESE A SOLICITUD DE: CHACON RODRIGUEZ, LOLA, Resolución Nº 0747</t>
  </si>
  <si>
    <t>1142118121P8</t>
  </si>
  <si>
    <t>REASIGNACION POR RACIONALIZACION DE:PEREZ SALAS, DANILO, Resolución N° RD N° 1048-2016</t>
  </si>
  <si>
    <t>1170214111P9</t>
  </si>
  <si>
    <t>REUBICACION DE PLAZA VACANTE: Resolución Nº 2875-2011 UGELSM</t>
  </si>
  <si>
    <t>BODMER</t>
  </si>
  <si>
    <t>1001117891</t>
  </si>
  <si>
    <t>01117891</t>
  </si>
  <si>
    <t>1205269</t>
  </si>
  <si>
    <t>APLICACION ISPP-TARAPOTO</t>
  </si>
  <si>
    <t>1161116111P3</t>
  </si>
  <si>
    <t>RENUNCIA DE DESIGNACION COMO DIRECTIVO DE I.E. (R.S.G. Nº 1551-2014) DE : HERRERA BENDEZU, POEL RUFINO</t>
  </si>
  <si>
    <t>1001118111</t>
  </si>
  <si>
    <t>01118111</t>
  </si>
  <si>
    <t>1132114111P5</t>
  </si>
  <si>
    <t>REUBICACION DE PLAZA VACANTE: Resolución Nº 0070 DEL 18-11-2014</t>
  </si>
  <si>
    <t>BONIFACIO</t>
  </si>
  <si>
    <t>ESTHER ISABEL</t>
  </si>
  <si>
    <t>1000954057</t>
  </si>
  <si>
    <t>00954057</t>
  </si>
  <si>
    <t>1147314311P0</t>
  </si>
  <si>
    <t>1001140080</t>
  </si>
  <si>
    <t>01140080</t>
  </si>
  <si>
    <t>1147314311P2</t>
  </si>
  <si>
    <t>REUBICACION DE PLAZA OCUPADA : Resolución Nº 2181-05-UGELAM</t>
  </si>
  <si>
    <t>KARIN</t>
  </si>
  <si>
    <t>1001131455</t>
  </si>
  <si>
    <t>01131455</t>
  </si>
  <si>
    <t>1147314311P3</t>
  </si>
  <si>
    <t>REUBICACION DE PLAZA OCUPADA, SEGÚN RDUGELSM N° 2365-2005</t>
  </si>
  <si>
    <t>1147314311P4</t>
  </si>
  <si>
    <t>1001133021</t>
  </si>
  <si>
    <t>01133021</t>
  </si>
  <si>
    <t>1147314311P5</t>
  </si>
  <si>
    <t>1001117922</t>
  </si>
  <si>
    <t>01117922</t>
  </si>
  <si>
    <t>1147314311P6</t>
  </si>
  <si>
    <t>1000964983</t>
  </si>
  <si>
    <t>00964983</t>
  </si>
  <si>
    <t>1147314311P9</t>
  </si>
  <si>
    <t>JATERLIN</t>
  </si>
  <si>
    <t>1001118180</t>
  </si>
  <si>
    <t>01118180</t>
  </si>
  <si>
    <t>1147314321P0</t>
  </si>
  <si>
    <t>CESE A SOLICITUD DE: PARILLO MANCILLA, GUILLERMO, Resolución Nº 0751-2014</t>
  </si>
  <si>
    <t>1001121052</t>
  </si>
  <si>
    <t>01121052</t>
  </si>
  <si>
    <t>1147314321P1</t>
  </si>
  <si>
    <t>REASIGNACION POR INTERES PERSONAL DE VELA VASQUEZ TERESA, SEGÚN RDUGELSM N° 0230-2007</t>
  </si>
  <si>
    <t>CORAL</t>
  </si>
  <si>
    <t>LLESICA</t>
  </si>
  <si>
    <t>1000890535</t>
  </si>
  <si>
    <t>00890535</t>
  </si>
  <si>
    <t>1147314321P2</t>
  </si>
  <si>
    <t>DESIGNACION COMO DIRECTIVO DE I.E. (R.S.G. 1551-2014) DE RENGIFO GARCIA, MIGUEL</t>
  </si>
  <si>
    <t>1147314321P3</t>
  </si>
  <si>
    <t>REUBICACION DE PLAZA OCUPADA : Resolución Nº UPERMED</t>
  </si>
  <si>
    <t>1001132100</t>
  </si>
  <si>
    <t>01132100</t>
  </si>
  <si>
    <t>1147314321P6</t>
  </si>
  <si>
    <t>REUBICACION Y/O ADECUACION DE PLAZA VACANTE, SEGÚN RDUGELSM N° 0131-2006</t>
  </si>
  <si>
    <t>MEILY LIANG</t>
  </si>
  <si>
    <t>1040131728</t>
  </si>
  <si>
    <t>40131728</t>
  </si>
  <si>
    <t>1147314321P9</t>
  </si>
  <si>
    <t>1001159913</t>
  </si>
  <si>
    <t>01159913</t>
  </si>
  <si>
    <t>1147314331P1</t>
  </si>
  <si>
    <t>1041204432</t>
  </si>
  <si>
    <t>41204432</t>
  </si>
  <si>
    <t>1177114121P8</t>
  </si>
  <si>
    <t>REUBICACION DE PLAZA OCUPADA: Resolución Nº RDUGELSM N° 0781-2014</t>
  </si>
  <si>
    <t>WERNER</t>
  </si>
  <si>
    <t>1001119892</t>
  </si>
  <si>
    <t>01119892</t>
  </si>
  <si>
    <t>1588904</t>
  </si>
  <si>
    <t>0026 - SANTA ROSA DE CUMBAZA</t>
  </si>
  <si>
    <t>1166314411P2</t>
  </si>
  <si>
    <t>CESE POR SEPARACION DEFINITIVA DE: CHOLAN RAMIREZ, ANDRES AVELINO, Resolución Nº RJ N° 0039-2018</t>
  </si>
  <si>
    <t>1001142113</t>
  </si>
  <si>
    <t>01142113</t>
  </si>
  <si>
    <t>1166314411P5</t>
  </si>
  <si>
    <t>APROBACION DEL PAP 2005</t>
  </si>
  <si>
    <t>1001129825</t>
  </si>
  <si>
    <t>01129825</t>
  </si>
  <si>
    <t>1166314411P6</t>
  </si>
  <si>
    <t>REASIGNACION DE : SALVADOR AMASIFUEN, TERESA ISABEL, Resolución Nº 0433-2010 UGELSM</t>
  </si>
  <si>
    <t>1001118627</t>
  </si>
  <si>
    <t>01118627</t>
  </si>
  <si>
    <t>1166314411P8</t>
  </si>
  <si>
    <t>RONI</t>
  </si>
  <si>
    <t>1001091521</t>
  </si>
  <si>
    <t>01091521</t>
  </si>
  <si>
    <t>1166314421P1</t>
  </si>
  <si>
    <t>REASIGNACION POR RACIONALIZACION DE:PIZARRO TUANAMA, ELIA ISABEL, Resolución RD N° 0158-2018</t>
  </si>
  <si>
    <t>1389659</t>
  </si>
  <si>
    <t>0106 - ATUMPAMPA</t>
  </si>
  <si>
    <t>22EV01634412</t>
  </si>
  <si>
    <t>IMELDA</t>
  </si>
  <si>
    <t>1000821567</t>
  </si>
  <si>
    <t>00821567</t>
  </si>
  <si>
    <t>1117114111P5</t>
  </si>
  <si>
    <t>PERMUTA DE: ESPINOZA DAVILA, LUZ VICTORIA, Resolución Nº 1739-06-08-2014</t>
  </si>
  <si>
    <t>MAGALITH</t>
  </si>
  <si>
    <t>1001147352</t>
  </si>
  <si>
    <t>01147352</t>
  </si>
  <si>
    <t>1147114111P3</t>
  </si>
  <si>
    <t>REUBICACION DE PLAZA OCUPADA: Resolución Nº RDUGELSM Nº 649-12</t>
  </si>
  <si>
    <t>TEODULO</t>
  </si>
  <si>
    <t>1040444363</t>
  </si>
  <si>
    <t>40444363</t>
  </si>
  <si>
    <t>1166114161P9</t>
  </si>
  <si>
    <t>REUBICACION DE PLAZA VACANTE: Resolución Nº RJ N° 0194-2018</t>
  </si>
  <si>
    <t>1184314111P5</t>
  </si>
  <si>
    <t>REUBICACION DE PLAZA OCUPADA: Resolución RD N° 0157-2018</t>
  </si>
  <si>
    <t>MOREY</t>
  </si>
  <si>
    <t>ALCIDES</t>
  </si>
  <si>
    <t>1040340577</t>
  </si>
  <si>
    <t>40340577</t>
  </si>
  <si>
    <t>1188314411P2</t>
  </si>
  <si>
    <t>REUBICACION Y/O ADECUACION DE PLAZA VACANTE, SEGÚN RDUGELSM N° 2403-2008</t>
  </si>
  <si>
    <t>AMASIFUEN</t>
  </si>
  <si>
    <t>TERESA ISABEL</t>
  </si>
  <si>
    <t>1001161479</t>
  </si>
  <si>
    <t>01161479</t>
  </si>
  <si>
    <t>1188314411P3</t>
  </si>
  <si>
    <t>REUBICACION DE PLAZA OCUPADA, SEGÚN RDUGELSM N° 0236-2009</t>
  </si>
  <si>
    <t>JUAN CARLOS</t>
  </si>
  <si>
    <t>1000906532</t>
  </si>
  <si>
    <t>00906532</t>
  </si>
  <si>
    <t>1196114111P4</t>
  </si>
  <si>
    <t>REUBICACION DE PLAZA OCUPADA: Resolución Nº 0173-2011 UGELSM</t>
  </si>
  <si>
    <t>1001149380</t>
  </si>
  <si>
    <t>01149380</t>
  </si>
  <si>
    <t>22EV01512826</t>
  </si>
  <si>
    <t>22EV01512827</t>
  </si>
  <si>
    <t>22EV01512828</t>
  </si>
  <si>
    <t>22EV01811851</t>
  </si>
  <si>
    <t>629401215211</t>
  </si>
  <si>
    <t>MARDEN</t>
  </si>
  <si>
    <t>1040991117</t>
  </si>
  <si>
    <t>40991117</t>
  </si>
  <si>
    <t>HUIMBAYOC</t>
  </si>
  <si>
    <t>1389691</t>
  </si>
  <si>
    <t>0097- C.P SAN JOSE DE YANAYACU - HUIMBAYOC</t>
  </si>
  <si>
    <t>1141116111P3</t>
  </si>
  <si>
    <t>REUBICACION DE PLAZA VACANTE: Resolución Nº RD N° 1525-2017</t>
  </si>
  <si>
    <t>RUSBEL</t>
  </si>
  <si>
    <t>1001130098</t>
  </si>
  <si>
    <t>01130098</t>
  </si>
  <si>
    <t>1116314911P0</t>
  </si>
  <si>
    <t>REASIGNACION POR UNIDAD FAMILIAR DE: CHANAME VILCHEZ, EDGARDO, Resolución Nº RD N° 1641-12/10/2015</t>
  </si>
  <si>
    <t>1116314911P3</t>
  </si>
  <si>
    <t>1116314911P6</t>
  </si>
  <si>
    <t>REASIGNACION POR INTERES PERSONAL DE:PAIMA LACHUMA, ARTEMIO, Resolución N° 0042-2014</t>
  </si>
  <si>
    <t>HUAYLLA</t>
  </si>
  <si>
    <t>ROMELIA GRIMANEZA</t>
  </si>
  <si>
    <t>1043876872</t>
  </si>
  <si>
    <t>43876872</t>
  </si>
  <si>
    <t>1116314911P8</t>
  </si>
  <si>
    <t>REASIGNACION POR UNIDAD FAMILIAR DE: MOSTACERO LOJE, DUSTIN SANTOS, Resolución Nº RDR N° 0608-2013-ED-CAJ</t>
  </si>
  <si>
    <t>1116314911P9</t>
  </si>
  <si>
    <t>EL PORVENIR</t>
  </si>
  <si>
    <t>1389683</t>
  </si>
  <si>
    <t>"JUAN JOSE ECHEVARRIA SEDAMANO" - C.P. NUEVO SAN JUAN</t>
  </si>
  <si>
    <t>1138213111P3</t>
  </si>
  <si>
    <t>REUBICACION DE PLAZA VACANTE: Resolución Nº RDUGELSM N° 3448-2012</t>
  </si>
  <si>
    <t>CARLOS NICOLAS</t>
  </si>
  <si>
    <t>1001078064</t>
  </si>
  <si>
    <t>01078064</t>
  </si>
  <si>
    <t>1105114111P2</t>
  </si>
  <si>
    <t>REASIGNACION POR INTERES PERSONAL DE:OLARTE QUISPE, VIDAL BERCHAMONS, Resolución N° 1903</t>
  </si>
  <si>
    <t>JUAN MARCELINO</t>
  </si>
  <si>
    <t>1027058931</t>
  </si>
  <si>
    <t>27058931</t>
  </si>
  <si>
    <t>1170214111P5</t>
  </si>
  <si>
    <t>REASIGNACION POR INTERES PERSONAL DE:SHAPIAMA CORDOVA, WINSTON, Resolución N° RJ. N° 2503-31/07/2015</t>
  </si>
  <si>
    <t>MONTAÑO</t>
  </si>
  <si>
    <t>ALVAN</t>
  </si>
  <si>
    <t>JANET MILAGROS</t>
  </si>
  <si>
    <t>1001162538</t>
  </si>
  <si>
    <t>01162538</t>
  </si>
  <si>
    <t>1170214111P6</t>
  </si>
  <si>
    <t>CRISTIAN</t>
  </si>
  <si>
    <t>1041900516</t>
  </si>
  <si>
    <t>41900516</t>
  </si>
  <si>
    <t>1170214111P7</t>
  </si>
  <si>
    <t>REASIGNACION POR SALUD DE:DEL CASTILLO SANCHEZ, MILAGROS, Resolución N° 0906</t>
  </si>
  <si>
    <t>1046170905</t>
  </si>
  <si>
    <t>46170905</t>
  </si>
  <si>
    <t>1170214111P8</t>
  </si>
  <si>
    <t>REUBICACION Y/O ADECUACION DE PLAZA VACANTE, SEGÚN RDUGELSM N° 0175-2009</t>
  </si>
  <si>
    <t>HAROL ARMANDO</t>
  </si>
  <si>
    <t>1001133160</t>
  </si>
  <si>
    <t>01133160</t>
  </si>
  <si>
    <t>CHAZUTA</t>
  </si>
  <si>
    <t>1375757</t>
  </si>
  <si>
    <t>0158 - TUNUNTUNUMBA</t>
  </si>
  <si>
    <t>1104113111P4</t>
  </si>
  <si>
    <t>RENUNCIA DE DESIGNACION COMO DIRECTIVO DE I.E. (R.S.G. Nº 279-2016) DE : WILSON CACHAY, ROSA MARIA</t>
  </si>
  <si>
    <t>PEÑA</t>
  </si>
  <si>
    <t>HUGO ANTONIO</t>
  </si>
  <si>
    <t>1001136372</t>
  </si>
  <si>
    <t>01136372</t>
  </si>
  <si>
    <t>1184314111P4</t>
  </si>
  <si>
    <t>REASIGNACION POR RACIONALIZACION DE:JUZGA DEL CASTILLO, WILDER, Resolución RD N° 0158-2018</t>
  </si>
  <si>
    <t>1184314111P6</t>
  </si>
  <si>
    <t>TANGOA</t>
  </si>
  <si>
    <t>JUAN SEGUNDO</t>
  </si>
  <si>
    <t>1001127544</t>
  </si>
  <si>
    <t>01127544</t>
  </si>
  <si>
    <t>1184314111P7</t>
  </si>
  <si>
    <t>TANNIA</t>
  </si>
  <si>
    <t>1001100733</t>
  </si>
  <si>
    <t>01100733</t>
  </si>
  <si>
    <t>1184314111P8</t>
  </si>
  <si>
    <t>JOSVINDEL</t>
  </si>
  <si>
    <t>1041929152</t>
  </si>
  <si>
    <t>41929152</t>
  </si>
  <si>
    <t>1184314111P9</t>
  </si>
  <si>
    <t>22EV01711136</t>
  </si>
  <si>
    <t>1375740</t>
  </si>
  <si>
    <t>0003 - PROGRESO</t>
  </si>
  <si>
    <t>1136113111P4</t>
  </si>
  <si>
    <t>UBICACION DE PROFESORES (de Directivo a Profesor) DE:PAREDES RAMIREZ, JULIO CESAR</t>
  </si>
  <si>
    <t>CIRO</t>
  </si>
  <si>
    <t>1001134033</t>
  </si>
  <si>
    <t>01134033</t>
  </si>
  <si>
    <t>1194314111P3</t>
  </si>
  <si>
    <t>REASIGNACION POR INTERES PERSONAL DE:GUILLEN ORBE, NANCY, Resolución N° RJ. N° 2503-31/07/2015</t>
  </si>
  <si>
    <t>FILADELFO</t>
  </si>
  <si>
    <t>1033655800</t>
  </si>
  <si>
    <t>33655800</t>
  </si>
  <si>
    <t>1194314111P6</t>
  </si>
  <si>
    <t>LOZADA</t>
  </si>
  <si>
    <t>GABINO</t>
  </si>
  <si>
    <t>1027434755</t>
  </si>
  <si>
    <t>27434755</t>
  </si>
  <si>
    <t>1194314111P7</t>
  </si>
  <si>
    <t>REASIGNACION POR UNIDAD FAMILIAR DE:OLGUIN CUZQUEN, VICTORIA SOLEDAD, Resolución N° 2503</t>
  </si>
  <si>
    <t>CORONADO</t>
  </si>
  <si>
    <t>BARTUREN</t>
  </si>
  <si>
    <t>ELEVI</t>
  </si>
  <si>
    <t>1027281799</t>
  </si>
  <si>
    <t>27281799</t>
  </si>
  <si>
    <t>1588987</t>
  </si>
  <si>
    <t>0054 - MIRAFLORES</t>
  </si>
  <si>
    <t>1125113111P6</t>
  </si>
  <si>
    <t>REUBICACION DE PLAZA VACANTE: Resolución Nº 2187-2011 UGELSM</t>
  </si>
  <si>
    <t>TAVARA</t>
  </si>
  <si>
    <t>1001144204</t>
  </si>
  <si>
    <t>01144204</t>
  </si>
  <si>
    <t>1159314111P2</t>
  </si>
  <si>
    <t>REASIGNACION POR INTERES PERSONAL DE:BRACAMONTE GONZALES, CARLOS ENRRIQUE, Resolución N° RDUGELSM N° 452-2013</t>
  </si>
  <si>
    <t>1159314111P3</t>
  </si>
  <si>
    <t>REASIGNACION POR INTERES PERSONAL DE:PEÑA ROJAS, HUGO ANTONIO, Resolución N° RJ. N° 2503-31/07/201</t>
  </si>
  <si>
    <t>1159314111P4</t>
  </si>
  <si>
    <t>REASIGNACION POR INTERES PERSONAL DE:NUÑEZ CHAMAYA, EISEN, Resolución N° RDUGELSM N° 453-2013</t>
  </si>
  <si>
    <t>1001064065</t>
  </si>
  <si>
    <t>01064065</t>
  </si>
  <si>
    <t>1159314111P5</t>
  </si>
  <si>
    <t>1041840212</t>
  </si>
  <si>
    <t>41840212</t>
  </si>
  <si>
    <t>1195114111P3</t>
  </si>
  <si>
    <t>REUBICACION Y/O ADECUACION DE PLAZA VACANTE : Resolución Nº SM 1280-2009</t>
  </si>
  <si>
    <t>1001142021</t>
  </si>
  <si>
    <t>01142021</t>
  </si>
  <si>
    <t>1389709</t>
  </si>
  <si>
    <t>0705 JUANITA DEL CARMEN SANCHEZ ROJAS</t>
  </si>
  <si>
    <t>1169314111P0</t>
  </si>
  <si>
    <t>PERCY RONAL</t>
  </si>
  <si>
    <t>1001139606</t>
  </si>
  <si>
    <t>01139606</t>
  </si>
  <si>
    <t>1169314111P4</t>
  </si>
  <si>
    <t>REUBICACION DE PLAZA OCUPADA, SEGÚN RDUGELSM N° 1371-2007</t>
  </si>
  <si>
    <t>ROLDAN</t>
  </si>
  <si>
    <t>1005588871</t>
  </si>
  <si>
    <t>05588871</t>
  </si>
  <si>
    <t>1169314111P5</t>
  </si>
  <si>
    <t>REUBICACION DE PLAZA OCUPADA, SEGÚN RDUGELSM N° 0174-2006</t>
  </si>
  <si>
    <t>ANTHONY</t>
  </si>
  <si>
    <t>1001131119</t>
  </si>
  <si>
    <t>01131119</t>
  </si>
  <si>
    <t>1169314111P6</t>
  </si>
  <si>
    <t>REUBICACION DE PLAZA OCUPADA : Resolución Nº 1655</t>
  </si>
  <si>
    <t>MAX HENRY</t>
  </si>
  <si>
    <t>1001118349</t>
  </si>
  <si>
    <t>01118349</t>
  </si>
  <si>
    <t>1169314111P7</t>
  </si>
  <si>
    <t>CESE POR LIMITE DE EDAD DE: LOPEZ LINARES, ELIBORIO APOLINAR, R.J. N° 3141 - 21-09-2015</t>
  </si>
  <si>
    <t>RICHARD HAROLD</t>
  </si>
  <si>
    <t>1001161345</t>
  </si>
  <si>
    <t>01161345</t>
  </si>
  <si>
    <t>1169314111P8</t>
  </si>
  <si>
    <t>VASQUEZ DE MUÑOZ</t>
  </si>
  <si>
    <t>YNES</t>
  </si>
  <si>
    <t>1000953898</t>
  </si>
  <si>
    <t>00953898</t>
  </si>
  <si>
    <t>1169314111P9</t>
  </si>
  <si>
    <t>CESE POR LIMITE DE EDAD DE: DIETRICH MOSQUITO, YRMA ROSA, Resolución Nº RJ N° 2503-2018</t>
  </si>
  <si>
    <t>1095686</t>
  </si>
  <si>
    <t>0004 TUPAC AMARU</t>
  </si>
  <si>
    <t>1191114131P1</t>
  </si>
  <si>
    <t>UBICACION DE PROFESORES (de Directivo a Profesor) DE:TANANTA TENAZOA, SEGUNDO ISAIAS</t>
  </si>
  <si>
    <t>SEGUNDO ISAIAS</t>
  </si>
  <si>
    <t>1001147685</t>
  </si>
  <si>
    <t>01147685</t>
  </si>
  <si>
    <t>1191114111P0</t>
  </si>
  <si>
    <t>CESE DE PERSONAL NOMBRADO : LOPEZ GRANJA, MILTON IBE, Resolución Nº 2420-05</t>
  </si>
  <si>
    <t>MECHATO</t>
  </si>
  <si>
    <t>1027749723</t>
  </si>
  <si>
    <t>27749723</t>
  </si>
  <si>
    <t>1191114111P4</t>
  </si>
  <si>
    <t>REASIG.RD.2576-01RESIG.RD.1222-02</t>
  </si>
  <si>
    <t>MIRIAN NONOY</t>
  </si>
  <si>
    <t>1000868320</t>
  </si>
  <si>
    <t>00868320</t>
  </si>
  <si>
    <t>1191114111P5</t>
  </si>
  <si>
    <t>16% JUD.+BON REASG.RD.0390-1918-02NOMB.03-5-90 RD.0137-90</t>
  </si>
  <si>
    <t>SEGUNDO NERIO</t>
  </si>
  <si>
    <t>1001078604</t>
  </si>
  <si>
    <t>01078604</t>
  </si>
  <si>
    <t>1191114111P6</t>
  </si>
  <si>
    <t>DESIGNACION COMO DIRECTIVO DE I.E. (R.S.G. 1551-2014) DE GOMEZ ALEGRIA, FROILAN</t>
  </si>
  <si>
    <t>1191114111P7</t>
  </si>
  <si>
    <t>REASIGNACION DE : GRANDEZ CARRANZA, ALDO, Resolución Nº 1355-2009 SM</t>
  </si>
  <si>
    <t>1001131664</t>
  </si>
  <si>
    <t>01131664</t>
  </si>
  <si>
    <t>1191114111P9</t>
  </si>
  <si>
    <t>LIC.S/G.03-06/28-06-02 EXP.9552-02NOMB. RD.0242 VIG.01-03-20</t>
  </si>
  <si>
    <t>IDROGO</t>
  </si>
  <si>
    <t>HECTOR MANUEL</t>
  </si>
  <si>
    <t>1027542444</t>
  </si>
  <si>
    <t>27542444</t>
  </si>
  <si>
    <t>1191114121P1</t>
  </si>
  <si>
    <t>REASIG.RD.2583-01RD.375.93 NOMB290493</t>
  </si>
  <si>
    <t>GONZALO</t>
  </si>
  <si>
    <t>1001062112</t>
  </si>
  <si>
    <t>01062112</t>
  </si>
  <si>
    <t>1191114121P2</t>
  </si>
  <si>
    <t>RD.0711-97 ROTA VIG.01-03-97</t>
  </si>
  <si>
    <t>GENITH</t>
  </si>
  <si>
    <t>1001064817</t>
  </si>
  <si>
    <t>01064817</t>
  </si>
  <si>
    <t>1191114121P3</t>
  </si>
  <si>
    <t>CESE DE PAG.021-022REASIG.RD.2571-01</t>
  </si>
  <si>
    <t>1001064086</t>
  </si>
  <si>
    <t>01064086</t>
  </si>
  <si>
    <t>1191114121P4</t>
  </si>
  <si>
    <t>REASIG.RD.2582-01NOB.23.5.94.RDSRE.812 BCO.MAT.71 MESES</t>
  </si>
  <si>
    <t>GENIX ARMANDO</t>
  </si>
  <si>
    <t>1001149050</t>
  </si>
  <si>
    <t>01149050</t>
  </si>
  <si>
    <t>1191114121P5</t>
  </si>
  <si>
    <t>REASIG.RD.2584-01RD.0722-96 RATIF.30-4-96</t>
  </si>
  <si>
    <t>LUZ ELDITH</t>
  </si>
  <si>
    <t>1001065600</t>
  </si>
  <si>
    <t>01065600</t>
  </si>
  <si>
    <t>1191114121P6</t>
  </si>
  <si>
    <t>ASC.II NIV.RD.0580-02 REG.RD.1472RD.2604-2000 REAS.01-3-2001</t>
  </si>
  <si>
    <t>CARMEN INES</t>
  </si>
  <si>
    <t>1005372245</t>
  </si>
  <si>
    <t>05372245</t>
  </si>
  <si>
    <t>1191114121P7</t>
  </si>
  <si>
    <t>RD 2720-03 NOMBRA</t>
  </si>
  <si>
    <t>ABAD</t>
  </si>
  <si>
    <t>SILVIA</t>
  </si>
  <si>
    <t>1001143879</t>
  </si>
  <si>
    <t>01143879</t>
  </si>
  <si>
    <t>1191114121P8</t>
  </si>
  <si>
    <t>RD.0410-01 REAS.01-03-2001</t>
  </si>
  <si>
    <t>ESTEFITA</t>
  </si>
  <si>
    <t>1001071085</t>
  </si>
  <si>
    <t>01071085</t>
  </si>
  <si>
    <t>1191114121P9</t>
  </si>
  <si>
    <t>REASIG.RD.2578-01RD.1969.98 REG.SIT.LAB.V.2-1-98</t>
  </si>
  <si>
    <t>1001063095</t>
  </si>
  <si>
    <t>01063095</t>
  </si>
  <si>
    <t>1191114131P3</t>
  </si>
  <si>
    <t>REGUL. RD.2435-01</t>
  </si>
  <si>
    <t>DIOMEDES</t>
  </si>
  <si>
    <t>1001067720</t>
  </si>
  <si>
    <t>01067720</t>
  </si>
  <si>
    <t>1191114131P5</t>
  </si>
  <si>
    <t>RETIRO DEL SERVICIO POR LA 2da. DISPOSICION COMPLEMENTARIA TRANSITORIA Y FINAL LEY Nº 29944 DE: VEGA OJANAMA, GLADIS</t>
  </si>
  <si>
    <t>1191114131P6</t>
  </si>
  <si>
    <t>PERMUTA DE DE DENIS NARTIN TENAZOA VILCA, SEGÚN RDUGELSM N° 2087-2004</t>
  </si>
  <si>
    <t>LLULY DE MILAGROS</t>
  </si>
  <si>
    <t>1040487511</t>
  </si>
  <si>
    <t>40487511</t>
  </si>
  <si>
    <t>1191114131P7</t>
  </si>
  <si>
    <t>REASIGNACION DE AMASIFUEN SALAS MARY LUZ RDR. 600-04-TA</t>
  </si>
  <si>
    <t>AFELINA</t>
  </si>
  <si>
    <t>1000950736</t>
  </si>
  <si>
    <t>00950736</t>
  </si>
  <si>
    <t>1191114131P8</t>
  </si>
  <si>
    <t>DESIGNACION COMO DIRECTIVO DE: JARAMILLO RODRIGUEZ, HUMBERTO SEGUN RSG Nº 279-2016</t>
  </si>
  <si>
    <t>1191114141P2</t>
  </si>
  <si>
    <t>BENSIMON</t>
  </si>
  <si>
    <t>ALEN</t>
  </si>
  <si>
    <t>1033819683</t>
  </si>
  <si>
    <t>33819683</t>
  </si>
  <si>
    <t>1191114141P4</t>
  </si>
  <si>
    <t>PERMUTA DE PEDRO ALEJANDRO VELA MACEDO, SEGÚN RDUGELSM N° 2087-2004</t>
  </si>
  <si>
    <t>VILCA</t>
  </si>
  <si>
    <t>DENIS MARTIN</t>
  </si>
  <si>
    <t>1001115397</t>
  </si>
  <si>
    <t>01115397</t>
  </si>
  <si>
    <t>1095967</t>
  </si>
  <si>
    <t>0130 "ALADINO DEL AGUILA PIPA" - C.P. SANTA MARTHA - HUIMBAYOC</t>
  </si>
  <si>
    <t>1132114111P7</t>
  </si>
  <si>
    <t>ROTACION DE AREVALO CUMAPA LUCAS REYNALDO RDSR N› 274-96</t>
  </si>
  <si>
    <t>WELINTON NORVIL</t>
  </si>
  <si>
    <t>1001158910</t>
  </si>
  <si>
    <t>01158910</t>
  </si>
  <si>
    <t>1132114111P4</t>
  </si>
  <si>
    <t>RETIRO DEL SERVICIO POR LA 2da. DISPOSICION COMPLEMENTARIA TRANSITORIA Y FINAL LEY Nº 29944 DE: MENDOZA ASMAT, HUMBERTO DONATO</t>
  </si>
  <si>
    <t>TRAUCO</t>
  </si>
  <si>
    <t>1040268327</t>
  </si>
  <si>
    <t>40268327</t>
  </si>
  <si>
    <t>1132114111P9</t>
  </si>
  <si>
    <t>REASIGNACION POR INTERES PERSONAL DE:VIENA VELA, MICHEL DAVID, Resolución N° RDUGELSM N° 453-2013</t>
  </si>
  <si>
    <t>1123702</t>
  </si>
  <si>
    <t>0095 - BELLO HORIZONTE</t>
  </si>
  <si>
    <t>1162114111P2</t>
  </si>
  <si>
    <t>CESE POR SEPARACION DEFINITIVA DE NAVAS RUIZ AUGUSTO, SEGÚN RDUGELSM Nº 1600-2008</t>
  </si>
  <si>
    <t>1000949317</t>
  </si>
  <si>
    <t>00949317</t>
  </si>
  <si>
    <t>1162114111P0</t>
  </si>
  <si>
    <t>REASIGNACION POR UNIDAD FAMILIAR DE:MACEDO GARCIA, CARLOTA, Resolución N° RDUGELSM N° 452-2013</t>
  </si>
  <si>
    <t>BEDOYA</t>
  </si>
  <si>
    <t>MARIBEL GENOVEVA</t>
  </si>
  <si>
    <t>1008797334</t>
  </si>
  <si>
    <t>08797334</t>
  </si>
  <si>
    <t>1162114111P3</t>
  </si>
  <si>
    <t>REASIG.RD.0390-02RD.2607-00</t>
  </si>
  <si>
    <t>MARILUZ</t>
  </si>
  <si>
    <t>1000931138</t>
  </si>
  <si>
    <t>00931138</t>
  </si>
  <si>
    <t>1162114111P4</t>
  </si>
  <si>
    <t>NOMB.25-03-2002 RD.0472-02</t>
  </si>
  <si>
    <t>1001134686</t>
  </si>
  <si>
    <t>01134686</t>
  </si>
  <si>
    <t>1162114111P5</t>
  </si>
  <si>
    <t>REASIG.RD.2687-01 ANEXO BELLO HORIZ</t>
  </si>
  <si>
    <t>PASMINIO</t>
  </si>
  <si>
    <t>1001065000</t>
  </si>
  <si>
    <t>01065000</t>
  </si>
  <si>
    <t>1162114111P7</t>
  </si>
  <si>
    <t>DEST.JUD.20%+BENEF.NOMBRA 25-03-2002 RD.0356-02</t>
  </si>
  <si>
    <t>ISRAEL</t>
  </si>
  <si>
    <t>1006670436</t>
  </si>
  <si>
    <t>06670436</t>
  </si>
  <si>
    <t>1162114111P8</t>
  </si>
  <si>
    <t>PERMUTA DE: VASQUEZ COMETIVOS, DARVIN, Resolución Nº RJ N° 1072-01/07/2017</t>
  </si>
  <si>
    <t>JENRRI</t>
  </si>
  <si>
    <t>1043292181</t>
  </si>
  <si>
    <t>43292181</t>
  </si>
  <si>
    <t>1124908</t>
  </si>
  <si>
    <t>0094 SHILCAYO</t>
  </si>
  <si>
    <t>1136313111P5</t>
  </si>
  <si>
    <t>REUBICACION DE PLAZA VACANTE: Resolución Nº RD N° 1048-2016</t>
  </si>
  <si>
    <t>MOLINA</t>
  </si>
  <si>
    <t>VERONICA CELIA</t>
  </si>
  <si>
    <t>1022481004</t>
  </si>
  <si>
    <t>22481004</t>
  </si>
  <si>
    <t>1164114121P4</t>
  </si>
  <si>
    <t>UBICACION DE PROFESORES (de Directivo a Profesor) DE:LOPEZ LINARES, ELIBORIO APOLINAR</t>
  </si>
  <si>
    <t>1001085179</t>
  </si>
  <si>
    <t>01085179</t>
  </si>
  <si>
    <t>1106114111P4</t>
  </si>
  <si>
    <t>REUBICACION Y/O ADECUACION DE PLAZA VACANTE : Resolución Nº 1213-10 UGELSM</t>
  </si>
  <si>
    <t>TAFUR</t>
  </si>
  <si>
    <t>GLODEAN JAMES</t>
  </si>
  <si>
    <t>1000837920</t>
  </si>
  <si>
    <t>00837920</t>
  </si>
  <si>
    <t>1136114141P4</t>
  </si>
  <si>
    <t>REUBICACION Y/O ADECUACION DE PLAZA VACANTE : Resolución Nº SM 1740-2009</t>
  </si>
  <si>
    <t>1001115056</t>
  </si>
  <si>
    <t>01115056</t>
  </si>
  <si>
    <t>1136114141P5</t>
  </si>
  <si>
    <t>REUBICACION Y/O ADECUACION DE PLAZA VACANTE : Resolución Nº 1280-2009</t>
  </si>
  <si>
    <t>MARICHI</t>
  </si>
  <si>
    <t>1000953324</t>
  </si>
  <si>
    <t>00953324</t>
  </si>
  <si>
    <t>1164114111P0</t>
  </si>
  <si>
    <t>GLORIA PILAR</t>
  </si>
  <si>
    <t>1001139468</t>
  </si>
  <si>
    <t>01139468</t>
  </si>
  <si>
    <t>1164114111P2</t>
  </si>
  <si>
    <t>DST.JUD.8%RD.0175-01 REAS.01-01-2001</t>
  </si>
  <si>
    <t>CAHUAZA</t>
  </si>
  <si>
    <t>HUANSI</t>
  </si>
  <si>
    <t>LILY ESTAULITH</t>
  </si>
  <si>
    <t>1000907492</t>
  </si>
  <si>
    <t>00907492</t>
  </si>
  <si>
    <t>1164114111P3</t>
  </si>
  <si>
    <t xml:space="preserve"> ASC.II NIV.RD.0583-02REASIG.RD.2608-01 CE.026S/REASIG RDR 546-03-T</t>
  </si>
  <si>
    <t>1164114111P4</t>
  </si>
  <si>
    <t>.NOMB.25-03-2002 RD.0472-02</t>
  </si>
  <si>
    <t>1001123585</t>
  </si>
  <si>
    <t>01123585</t>
  </si>
  <si>
    <t>1164114111P5</t>
  </si>
  <si>
    <t>CESE POR INCAPACIDAD FISICA O MENTAL DE: PAREDES PAREDES, ISRAEL, Resolución Nº RDUGELSM Nº 0520-2012</t>
  </si>
  <si>
    <t>1001110742</t>
  </si>
  <si>
    <t>01110742</t>
  </si>
  <si>
    <t>1164114111P6</t>
  </si>
  <si>
    <t>RD 512-93REAS.RD.2610-01</t>
  </si>
  <si>
    <t>1001142333</t>
  </si>
  <si>
    <t>01142333</t>
  </si>
  <si>
    <t>1164114111P8</t>
  </si>
  <si>
    <t>REASIG.RD.2043-02NOB.1.4.92.RD.382.</t>
  </si>
  <si>
    <t>DEMETRIO</t>
  </si>
  <si>
    <t>1001089068</t>
  </si>
  <si>
    <t>01089068</t>
  </si>
  <si>
    <t>1164114111P9</t>
  </si>
  <si>
    <t>CESE A SOLICITUD DE: RODRIGUEZ VASQUEZ, NELSI, Resolución Nº RJ N° 1039-26/03/2018</t>
  </si>
  <si>
    <t>1164114121P0</t>
  </si>
  <si>
    <t>CEDRON</t>
  </si>
  <si>
    <t>1027145160</t>
  </si>
  <si>
    <t>27145160</t>
  </si>
  <si>
    <t>1164114121P2</t>
  </si>
  <si>
    <t>CESE POR FALLECIMIENTO DE: ALEGRIA MORI, ADITH, Resolución RJ. N° 0252-22/02/2016</t>
  </si>
  <si>
    <t>1001160069</t>
  </si>
  <si>
    <t>01160069</t>
  </si>
  <si>
    <t>1164114121P3</t>
  </si>
  <si>
    <t>1001087213</t>
  </si>
  <si>
    <t>01087213</t>
  </si>
  <si>
    <t>1164114121P7</t>
  </si>
  <si>
    <t>REASIGNACION DE PERSONAL DOCENTE : TRIGOSO ESTRELLA, JANY RAQUEL, Resolución Nº UPERMED</t>
  </si>
  <si>
    <t>QUINTEROS</t>
  </si>
  <si>
    <t>SILVERIO</t>
  </si>
  <si>
    <t>1001123509</t>
  </si>
  <si>
    <t>01123509</t>
  </si>
  <si>
    <t>1164114121P8</t>
  </si>
  <si>
    <t>CESE DE : PEREZ TERRONES, WILMER, Resolución Nº 1277-2010 UGELSM</t>
  </si>
  <si>
    <t>1000829888</t>
  </si>
  <si>
    <t>00829888</t>
  </si>
  <si>
    <t>1164114121P9</t>
  </si>
  <si>
    <t>LLERY</t>
  </si>
  <si>
    <t>1001130305</t>
  </si>
  <si>
    <t>01130305</t>
  </si>
  <si>
    <t>1164114131P0</t>
  </si>
  <si>
    <t>CESE POR SEPARACION DEFINITIVA DE: ALVARADO ACERO, WALTER ARMANDO, Resolución Nº RD N° 1320 DEL 27/03/2017</t>
  </si>
  <si>
    <t>1164114131P2</t>
  </si>
  <si>
    <t>MAGDA</t>
  </si>
  <si>
    <t>1001127318</t>
  </si>
  <si>
    <t>01127318</t>
  </si>
  <si>
    <t>1164114131P3</t>
  </si>
  <si>
    <t>REUBICACION Y/O ADECUACION DE PLAZA VACANTE, SEGÚN RDUGELSM N° 0237-2006</t>
  </si>
  <si>
    <t>1000908120</t>
  </si>
  <si>
    <t>00908120</t>
  </si>
  <si>
    <t>1164114131P6</t>
  </si>
  <si>
    <t>DESIGNACION COMO ESPECIALISTA EN EDUCACION DE: CRUZ CAMPOS, DINAH SEGUN RSG Nº 279-2016</t>
  </si>
  <si>
    <t>JEINER</t>
  </si>
  <si>
    <t>1000931562</t>
  </si>
  <si>
    <t>00931562</t>
  </si>
  <si>
    <t>1164114131P7</t>
  </si>
  <si>
    <t>REUBICACION Y/O ADECUACION DE PLAZA VACANTE, SEGÚN RDSR N° 1289-2003</t>
  </si>
  <si>
    <t>YGNACIO</t>
  </si>
  <si>
    <t>MARTHA OLINDA</t>
  </si>
  <si>
    <t>1033588547</t>
  </si>
  <si>
    <t>33588547</t>
  </si>
  <si>
    <t>1164114131P8</t>
  </si>
  <si>
    <t>MARIA VIOLETA</t>
  </si>
  <si>
    <t>1001128414</t>
  </si>
  <si>
    <t>01128414</t>
  </si>
  <si>
    <t>1164114131P9</t>
  </si>
  <si>
    <t>DESIGNACION COMO DIRECTIVO DE I.E. (R.S.G. 1551-2014) DE PEREZ SAAVEDRA, MARIA HAYLEN</t>
  </si>
  <si>
    <t>JANINA</t>
  </si>
  <si>
    <t>1041321499</t>
  </si>
  <si>
    <t>41321499</t>
  </si>
  <si>
    <t>1164114141P1</t>
  </si>
  <si>
    <t>MERY</t>
  </si>
  <si>
    <t>1001159657</t>
  </si>
  <si>
    <t>01159657</t>
  </si>
  <si>
    <t>1169113111P5</t>
  </si>
  <si>
    <t>REUBICACION DE PLAZA OCUPADA: Resolución Nº 0162-2010 UGELSM</t>
  </si>
  <si>
    <t>1001118177</t>
  </si>
  <si>
    <t>01118177</t>
  </si>
  <si>
    <t>1177114131P8</t>
  </si>
  <si>
    <t>RETIRO DEL SERVICIO POR LA 2da. DISPOSICION COMPLEMENTARIA TRANSITORIA Y FINAL LEY Nº 29944 DE: VALER BAYRO DE ALVA, ANA JESUS</t>
  </si>
  <si>
    <t>GISSELLA PATRICIA</t>
  </si>
  <si>
    <t>1043019802</t>
  </si>
  <si>
    <t>43019802</t>
  </si>
  <si>
    <t>22EV01811849</t>
  </si>
  <si>
    <t>626411212216</t>
  </si>
  <si>
    <t>1001161966</t>
  </si>
  <si>
    <t>01161966</t>
  </si>
  <si>
    <t>1095884</t>
  </si>
  <si>
    <t>0096 - LAS PALMAS</t>
  </si>
  <si>
    <t>1184114111P7</t>
  </si>
  <si>
    <t>UBICACION DE PROFESORES (de Directivo a Profesor) DE:MEDINA GARCIA, CAYO</t>
  </si>
  <si>
    <t>CAYO</t>
  </si>
  <si>
    <t>1001103420</t>
  </si>
  <si>
    <t>01103420</t>
  </si>
  <si>
    <t>1131118111P2</t>
  </si>
  <si>
    <t>REUBICACION DE PLAZA VACANTE: Resolución Nº 0383-08-04-2015</t>
  </si>
  <si>
    <t>LOAIZA</t>
  </si>
  <si>
    <t>1027440233</t>
  </si>
  <si>
    <t>27440233</t>
  </si>
  <si>
    <t>1184114111P3</t>
  </si>
  <si>
    <t>REASIG.RD.2611-01NOMB.01-04-2001 RD.0637-2001</t>
  </si>
  <si>
    <t>MARIA TRITEMIA</t>
  </si>
  <si>
    <t>1001122686</t>
  </si>
  <si>
    <t>01122686</t>
  </si>
  <si>
    <t>1184114111P5</t>
  </si>
  <si>
    <t>REASIG.RD.2614-02RD.0177-99 NOMB.VIG.1-3-99 ONT.VIG.1-4/3/ASCENSO NIVEL RDR. 539-04-TA</t>
  </si>
  <si>
    <t>DUANE LITA</t>
  </si>
  <si>
    <t>1019210286</t>
  </si>
  <si>
    <t>19210286</t>
  </si>
  <si>
    <t>1184114111P6</t>
  </si>
  <si>
    <t>RD Nø 2723-03 NOMBRA</t>
  </si>
  <si>
    <t>VLADIMIR</t>
  </si>
  <si>
    <t>1001149609</t>
  </si>
  <si>
    <t>01149609</t>
  </si>
  <si>
    <t>1184114111P8</t>
  </si>
  <si>
    <t>RESIG.RD.0464-02RDSRE.0398-97 REASIG/</t>
  </si>
  <si>
    <t>SCHRADER</t>
  </si>
  <si>
    <t>MERSITH</t>
  </si>
  <si>
    <t>1000932689</t>
  </si>
  <si>
    <t>00932689</t>
  </si>
  <si>
    <t>1184114111P9</t>
  </si>
  <si>
    <t>RD.0242-99 NOMB.VIG.01-03-99/ASCENSO NIVEL RDR. 530-04-TA</t>
  </si>
  <si>
    <t>GRISELDA NEOMISIA</t>
  </si>
  <si>
    <t>1018068201</t>
  </si>
  <si>
    <t>18068201</t>
  </si>
  <si>
    <t>1095728</t>
  </si>
  <si>
    <t>0156 - ACHINAMIZA</t>
  </si>
  <si>
    <t>1194114111P9</t>
  </si>
  <si>
    <t>UBICACION RDSR N› 257-96</t>
  </si>
  <si>
    <t>JUAN SEBASTIAN</t>
  </si>
  <si>
    <t>1007425971</t>
  </si>
  <si>
    <t>07425971</t>
  </si>
  <si>
    <t>1194114111P0</t>
  </si>
  <si>
    <t>ADECUACION DE PLAZA: Resolución Nº 1622-2010 UGELSM</t>
  </si>
  <si>
    <t>GRETTY</t>
  </si>
  <si>
    <t>1005410903</t>
  </si>
  <si>
    <t>05410903</t>
  </si>
  <si>
    <t>1194114111P2</t>
  </si>
  <si>
    <t>REASIGNACION POR INTERES PERSONAL DE CALDERON CUBAS ULISES YONI, SEGÚN RDUGELSM N° 0395-2007</t>
  </si>
  <si>
    <t>JAVIER FORTUNATO</t>
  </si>
  <si>
    <t>1018183298</t>
  </si>
  <si>
    <t>18183298</t>
  </si>
  <si>
    <t>1194114111P4</t>
  </si>
  <si>
    <t>REASIGNACION POR INTERES PERSONAL DE PAIMA DEL AGUILA REYMER, SEGÚN RDUGELSM N° 0369-2006</t>
  </si>
  <si>
    <t>1194114111P5</t>
  </si>
  <si>
    <t>REASIGNACION DE : VELASQUEZ MACHUCA, LUIS ORLANDO, Resolución Nº 0035-2010 UGEL-P</t>
  </si>
  <si>
    <t>JANDER</t>
  </si>
  <si>
    <t>1001134715</t>
  </si>
  <si>
    <t>01134715</t>
  </si>
  <si>
    <t>1194114111P6</t>
  </si>
  <si>
    <t>REASIGNACION POR UNIDAD FAMILIAR DE:RAMIREZ GARCÍA, GREICY, Resolución N° RJ N° 1962-28/11/2017</t>
  </si>
  <si>
    <t>22EV01711131</t>
  </si>
  <si>
    <t>1095769</t>
  </si>
  <si>
    <t>0700 - AGUANO MUYUNA</t>
  </si>
  <si>
    <t>1135114111P4</t>
  </si>
  <si>
    <t>REASIGNACION POR INTERES PERSONAL INTER-REGION DE FLORES ELGEGREN SAMUEL, SEGÚN RDR GRL- DREL-D N° 03382-2006</t>
  </si>
  <si>
    <t>MARIA HAYLEN</t>
  </si>
  <si>
    <t>1040545143</t>
  </si>
  <si>
    <t>40545143</t>
  </si>
  <si>
    <t>1135114111P3</t>
  </si>
  <si>
    <t>REASIGNACION POR INTERES PERSONAL DE:BARRIENTOS ROJAS, JUAN, Resolución N° RDUGELSM N° 453-2013</t>
  </si>
  <si>
    <t>MIRTA LUZ</t>
  </si>
  <si>
    <t>1001113190</t>
  </si>
  <si>
    <t>01113190</t>
  </si>
  <si>
    <t>1135114111P6</t>
  </si>
  <si>
    <t>REASIGNACION POR UNIDAD FAMILIAR DE:TELLO LAURA, ROSA YESSENIA, Resolución N° RDUGELSM N° 3201-2012</t>
  </si>
  <si>
    <t>NATALIA</t>
  </si>
  <si>
    <t>1040917674</t>
  </si>
  <si>
    <t>40917674</t>
  </si>
  <si>
    <t>1135114111P7</t>
  </si>
  <si>
    <t>20%JUD.PER. MOD.RD.MEM.1710-02NOMBRA 25-03-2002 RD.0361-02</t>
  </si>
  <si>
    <t>PUTPAÑA</t>
  </si>
  <si>
    <t>KARINA</t>
  </si>
  <si>
    <t>1001137984</t>
  </si>
  <si>
    <t>01137984</t>
  </si>
  <si>
    <t>1135114111P8</t>
  </si>
  <si>
    <t>REASIGNACION POR RACIONALIZACION DE:CHAVEZ ASPILCUETA, OSCAR JESUS, Resolución N° RD N° 1050-2016</t>
  </si>
  <si>
    <t>1135114111P9</t>
  </si>
  <si>
    <t>REASIGNACION POR UNIDAD FAMILIAR DE USHINAHUA FASANANDO RICARDO, SEGÚN RDUGELSM N° 0393-2006</t>
  </si>
  <si>
    <t>RONDONA</t>
  </si>
  <si>
    <t>EDIZON</t>
  </si>
  <si>
    <t>1001119821</t>
  </si>
  <si>
    <t>01119821</t>
  </si>
  <si>
    <t>1185114111P7</t>
  </si>
  <si>
    <t>REUBICACION DE PLAZA VACANTE: Resolución Nº RDUGELSM N° 0355-2013</t>
  </si>
  <si>
    <t>TONY MARIN</t>
  </si>
  <si>
    <t>1001148318</t>
  </si>
  <si>
    <t>01148318</t>
  </si>
  <si>
    <t>CHIPURANA</t>
  </si>
  <si>
    <t>1095926</t>
  </si>
  <si>
    <t>0711 JORGE BASADRE GROHMANN - YARINA</t>
  </si>
  <si>
    <t>1155114111P7</t>
  </si>
  <si>
    <t>REUBICACION Y/O ADECUACION DE PLAZA VACANTE : Resolución Nº UPERMED</t>
  </si>
  <si>
    <t>ARRASCUE</t>
  </si>
  <si>
    <t>MARINO</t>
  </si>
  <si>
    <t>1010634546</t>
  </si>
  <si>
    <t>10634546</t>
  </si>
  <si>
    <t>1155114111P2</t>
  </si>
  <si>
    <t>RD Nø 1466-03 PERMUTA</t>
  </si>
  <si>
    <t>ALBERTO ELIAS</t>
  </si>
  <si>
    <t>1000944826</t>
  </si>
  <si>
    <t>00944826</t>
  </si>
  <si>
    <t>1155114111P3</t>
  </si>
  <si>
    <t>REASIGNACION DE : TENAZOA BARDALES, RUTH, Resolución Nº 1356-2009 SM</t>
  </si>
  <si>
    <t>1001122218</t>
  </si>
  <si>
    <t>01122218</t>
  </si>
  <si>
    <t>1155114111P4</t>
  </si>
  <si>
    <t>REASIGNACION POR UNIDAD FAMILIAR DE: MUCHA TINOCO, WALTER, Resolución Nº RD N° 9578-22/12/2016</t>
  </si>
  <si>
    <t>1155114111P5</t>
  </si>
  <si>
    <t>REASIGNACION POR UNIDAD FAMILIAR DE:VIENA MEGO, HENRY, Resolución N° RJ N° 1962-28/11/2017</t>
  </si>
  <si>
    <t>EYCEN</t>
  </si>
  <si>
    <t>1000913886</t>
  </si>
  <si>
    <t>00913886</t>
  </si>
  <si>
    <t>1155114111P6</t>
  </si>
  <si>
    <t>REASIGNACION POR INTERES PERSONAL DE:PANDURO LECCA, RENZO ARTURO, Resolución N° 0042-2014</t>
  </si>
  <si>
    <t>MILAGROS</t>
  </si>
  <si>
    <t>1001162003</t>
  </si>
  <si>
    <t>01162003</t>
  </si>
  <si>
    <t>1155114111P8</t>
  </si>
  <si>
    <t>22EV01711133</t>
  </si>
  <si>
    <t>629461219214</t>
  </si>
  <si>
    <t>0502195</t>
  </si>
  <si>
    <t>0774 "MARIANO LORENZO MELGAR VALDIVIESO" - NAVARRO</t>
  </si>
  <si>
    <t>1185114111P8</t>
  </si>
  <si>
    <t>CESE DE PERSONAL NOMBRADO : RAMOS ACASIETE, JORGE FIDEL, Resolución Nº 1418-04-UGELT</t>
  </si>
  <si>
    <t>ZELAYA</t>
  </si>
  <si>
    <t>CARLOS AUGUSTO</t>
  </si>
  <si>
    <t>1006702188</t>
  </si>
  <si>
    <t>06702188</t>
  </si>
  <si>
    <t>1185114111P2</t>
  </si>
  <si>
    <t>REASIGNACION POR UNIDAD FAMILIAR DE:BONILLA SAAVEDRA, ARMANDO, Resolución N° RJ N° 1902-24/11/2017</t>
  </si>
  <si>
    <t>1185114111P4</t>
  </si>
  <si>
    <t>REASIGNACION POR UNIDAD FAMILIAR TORRES SANCHEZ, WILLER FRANCISCO, RDUGELSM N° 453-2013</t>
  </si>
  <si>
    <t>LUIS ORLANDO</t>
  </si>
  <si>
    <t>1027065741</t>
  </si>
  <si>
    <t>27065741</t>
  </si>
  <si>
    <t>1185114111P5</t>
  </si>
  <si>
    <t>REASIGNACION POR UNIDAD FAMILIAR DE:BAZAN GOMEZ, WILLAN FREDDY, Resolución N° 0042-2014</t>
  </si>
  <si>
    <t>DANIEL CESARIO</t>
  </si>
  <si>
    <t>1027559727</t>
  </si>
  <si>
    <t>27559727</t>
  </si>
  <si>
    <t>1185114111P9</t>
  </si>
  <si>
    <t>REASIGNACION POR UNIDAD FAMILIAR DE:PEREZ RODAS, EDWIN ROLANDO, Resolución N° RDUGELSM N° 453-2013</t>
  </si>
  <si>
    <t>CUBAS</t>
  </si>
  <si>
    <t>ULISES YONI</t>
  </si>
  <si>
    <t>1033668531</t>
  </si>
  <si>
    <t>33668531</t>
  </si>
  <si>
    <t>22EV01711121</t>
  </si>
  <si>
    <t>0547828</t>
  </si>
  <si>
    <t>0775 - HUIMBAYOC</t>
  </si>
  <si>
    <t>1195114121P2</t>
  </si>
  <si>
    <t>REASIGNACION POR UNIDAD FAMILIAR DE GALVEZ LOPEZ VICTOR MANUEL, SEGÚN RDSR N° 0338-1996</t>
  </si>
  <si>
    <t>JAUREGUI</t>
  </si>
  <si>
    <t>VICTOR</t>
  </si>
  <si>
    <t>1000949647</t>
  </si>
  <si>
    <t>00949647</t>
  </si>
  <si>
    <t>1195114111P2</t>
  </si>
  <si>
    <t>DIREC.E.RD.0177-02RD.1274-96 R.SIT.LAB.V.1-4-96/REASIG RD 541-03-T</t>
  </si>
  <si>
    <t>LUCAS REYNALDO</t>
  </si>
  <si>
    <t>1001075843</t>
  </si>
  <si>
    <t>01075843</t>
  </si>
  <si>
    <t>1195114111P6</t>
  </si>
  <si>
    <t>RD Nø 1354-03 INCORPORA</t>
  </si>
  <si>
    <t>ESMIQUER</t>
  </si>
  <si>
    <t>1001085947</t>
  </si>
  <si>
    <t>01085947</t>
  </si>
  <si>
    <t>1195114111P8</t>
  </si>
  <si>
    <t>RETIRO DEL SERVICIO POR LA 2da. DISPOSICION COMPLEMENTARIA TRANSITORIA Y FINAL LEY Nº 29944 DE: RIOS VASQUEZ, OSCAR</t>
  </si>
  <si>
    <t>1195114111P9</t>
  </si>
  <si>
    <t>REASIGNACION POR UNIDAD FAMILIAR DE:CARRETERO MORENO, JORGE, Resolución N° RD UGEL SM N° 487-2014</t>
  </si>
  <si>
    <t>1195114121P1</t>
  </si>
  <si>
    <t>REASIGNACION POR UNIDAD FAMILIAR DE:BUSTOS SANTA MARIA, LUZ RILEY, Resolución N° RJ N° 1904-09/11/2016</t>
  </si>
  <si>
    <t>1195114121P4</t>
  </si>
  <si>
    <t>REASIGNACION POR INTERES PERSONAL DE: RAYME YAÑEZ, FRANCISCO, Resolución Nº RJ N° 11431-10/11/2015</t>
  </si>
  <si>
    <t>1195114121P6</t>
  </si>
  <si>
    <t>REASIGNACION POR UNIDAD FAMILIAR DE: PEREZ RODAS, EDWIN ROLANDO, Resolución Nº RJ N° 3162-2015</t>
  </si>
  <si>
    <t>1195114121P7</t>
  </si>
  <si>
    <t>REASIGNACION POR INTERES PERSONAL DE:PUTPAÑA UPIACHIHUA, SEGUNDO ROBERTO, Resolución N° 0042-2014</t>
  </si>
  <si>
    <t>626411212211</t>
  </si>
  <si>
    <t>TARAZONA</t>
  </si>
  <si>
    <t>CASIO</t>
  </si>
  <si>
    <t>LIZ MARLINY</t>
  </si>
  <si>
    <t>1043363767</t>
  </si>
  <si>
    <t>43363767</t>
  </si>
  <si>
    <t>PAPAPLAYA</t>
  </si>
  <si>
    <t>0273730</t>
  </si>
  <si>
    <t>ARISTIDES DEL AGUILA RIOS - PAPAPLAYA</t>
  </si>
  <si>
    <t>1105114111P0</t>
  </si>
  <si>
    <t>REAS. LOPEZ VILLACORTA JULIO ABEL RD 607-91</t>
  </si>
  <si>
    <t>BARBADILLO</t>
  </si>
  <si>
    <t>CLEVER ANIBAL</t>
  </si>
  <si>
    <t>1017415854</t>
  </si>
  <si>
    <t>17415854</t>
  </si>
  <si>
    <t>1105114111P3</t>
  </si>
  <si>
    <t>REASIGNACION POR INTERES PERSONAL DE COTRINA BRIONES LEONARDO, Resolución N° RDUGELSM N° 3200-2012</t>
  </si>
  <si>
    <t>ZURITA</t>
  </si>
  <si>
    <t>CELSA</t>
  </si>
  <si>
    <t>1044016224</t>
  </si>
  <si>
    <t>44016224</t>
  </si>
  <si>
    <t>1105114111P5</t>
  </si>
  <si>
    <t>RETIRO DEL SERVICIO POR LA 2da. DISPOSICION COMPLEMENTARIA TRANSITORIA Y FINAL LEY Nº 29944 DE: GUERRA PINA, FORTUNATO</t>
  </si>
  <si>
    <t>1105114111P9</t>
  </si>
  <si>
    <t>REASIGNACION POR UNIDAD FAMILIAR DE:URIARTE VELA, TONY MARIN, Resolución N° 0042-2014</t>
  </si>
  <si>
    <t>NIÑO</t>
  </si>
  <si>
    <t>1041765177</t>
  </si>
  <si>
    <t>41765177</t>
  </si>
  <si>
    <t>1105114121P2</t>
  </si>
  <si>
    <t>REUBICACION Y/O ADECUACION DE PLAZA VACANTE : Resolución Nº SM 1739-2009</t>
  </si>
  <si>
    <t>CONCHE</t>
  </si>
  <si>
    <t>NOEMI</t>
  </si>
  <si>
    <t>1042783843</t>
  </si>
  <si>
    <t>42783843</t>
  </si>
  <si>
    <t>1105114121P4</t>
  </si>
  <si>
    <t>REUBICACION DE PLAZA OCUPADA : Resolución Nº UPEMED</t>
  </si>
  <si>
    <t>ARCE</t>
  </si>
  <si>
    <t>JUAN ALFONSO</t>
  </si>
  <si>
    <t>1000890105</t>
  </si>
  <si>
    <t>00890105</t>
  </si>
  <si>
    <t>1105114121P6</t>
  </si>
  <si>
    <t>REASIGNACION POR INTERES PERSONAL DE:CALDERON CUBAS, ULISES YONI, Resolución N° RDUGELSM N° 453-2013</t>
  </si>
  <si>
    <t>SERRANO</t>
  </si>
  <si>
    <t>FIORELLA VANESA</t>
  </si>
  <si>
    <t>1001162379</t>
  </si>
  <si>
    <t>01162379</t>
  </si>
  <si>
    <t>22EV01624131</t>
  </si>
  <si>
    <t>22EV01624132</t>
  </si>
  <si>
    <t>22EV01624133</t>
  </si>
  <si>
    <t>22EV01624134</t>
  </si>
  <si>
    <t>0603316</t>
  </si>
  <si>
    <t>CLEOFE AREVALO DEL AGUILA</t>
  </si>
  <si>
    <t>1126114151P5</t>
  </si>
  <si>
    <t>UBICACION DE PROFESORES (de Directivo a Profesor) DE:ROMERO VASQUEZ, JULIO CESAR</t>
  </si>
  <si>
    <t>SARAVIA</t>
  </si>
  <si>
    <t>AMOS ABDIAS</t>
  </si>
  <si>
    <t>1022297664</t>
  </si>
  <si>
    <t>22297664</t>
  </si>
  <si>
    <t>1126114161P5</t>
  </si>
  <si>
    <t>PRESUPUESTO CAP (CONVERSION DE PLAZA)</t>
  </si>
  <si>
    <t>RUDAS</t>
  </si>
  <si>
    <t>1026683429</t>
  </si>
  <si>
    <t>26683429</t>
  </si>
  <si>
    <t>1126114111P3</t>
  </si>
  <si>
    <t>RDUSE.0262-01 REASIG.01-03-2001</t>
  </si>
  <si>
    <t>ARRELUCEA</t>
  </si>
  <si>
    <t>URTEAGA</t>
  </si>
  <si>
    <t>JOSE FEDERICO</t>
  </si>
  <si>
    <t>1019220526</t>
  </si>
  <si>
    <t>19220526</t>
  </si>
  <si>
    <t>1126114111P4</t>
  </si>
  <si>
    <t>REASIGNACION POR ROMPIMIENTO DE RELACIONES LABORALES DE BARDALEZ FLORES CESAR ARQUIMEDES, SEGÚN RDUGELSM N° 0279-2009</t>
  </si>
  <si>
    <t>1001107716</t>
  </si>
  <si>
    <t>01107716</t>
  </si>
  <si>
    <t>1126114111P5</t>
  </si>
  <si>
    <t>NOMBRAR RD 2701-03-T AP 01/03/04</t>
  </si>
  <si>
    <t>HERMOGENES</t>
  </si>
  <si>
    <t>1000908275</t>
  </si>
  <si>
    <t>00908275</t>
  </si>
  <si>
    <t>1126114111P6</t>
  </si>
  <si>
    <t>CESE POR LIMITE DE EDAD DE: BARTRA GARCIA, NICOLAS GILBERTO, Resolución Nº RDUGELSM N° 1202-2013</t>
  </si>
  <si>
    <t>1042892651</t>
  </si>
  <si>
    <t>42892651</t>
  </si>
  <si>
    <t>1126114111P8</t>
  </si>
  <si>
    <t>EXP.12079-02BCO.MAT. 30-05-94 AL 30-04-97</t>
  </si>
  <si>
    <t>SANTA MARIA</t>
  </si>
  <si>
    <t>SILVIA KATHERINE</t>
  </si>
  <si>
    <t>1042630538</t>
  </si>
  <si>
    <t>42630538</t>
  </si>
  <si>
    <t>1126114111P9</t>
  </si>
  <si>
    <t>R.RD.2679-01 CONT.01 HOR.RD.0912REASIG.RD.2585-00</t>
  </si>
  <si>
    <t>DORIS</t>
  </si>
  <si>
    <t>1001115289</t>
  </si>
  <si>
    <t>01115289</t>
  </si>
  <si>
    <t>1126114121P3</t>
  </si>
  <si>
    <t>RD.0043-95 ICP.VIG.20-12-95</t>
  </si>
  <si>
    <t>DE NIEVES</t>
  </si>
  <si>
    <t>MARIA MARGARITA</t>
  </si>
  <si>
    <t>1006801870</t>
  </si>
  <si>
    <t>06801870</t>
  </si>
  <si>
    <t>1126114121P5</t>
  </si>
  <si>
    <t>REASIGNACION DE PERSONAL DOCENTE : GUERRA FASANANDO, ARTEMIO, Resolución Nº 1341-05-UGELSM</t>
  </si>
  <si>
    <t>LOYDI</t>
  </si>
  <si>
    <t>1001132870</t>
  </si>
  <si>
    <t>01132870</t>
  </si>
  <si>
    <t>1126114121P6</t>
  </si>
  <si>
    <t>1027418952</t>
  </si>
  <si>
    <t>27418952</t>
  </si>
  <si>
    <t>1126114121P7</t>
  </si>
  <si>
    <t>REASIG.RD.0464-02NOMB.01-04-2001 RD.0663-2001</t>
  </si>
  <si>
    <t>1001119950</t>
  </si>
  <si>
    <t>01119950</t>
  </si>
  <si>
    <t>1126114121P8</t>
  </si>
  <si>
    <t>RD.0671CONT.01 HORA. RD.2545-01</t>
  </si>
  <si>
    <t>MARIA GRACIELA</t>
  </si>
  <si>
    <t>1001113682</t>
  </si>
  <si>
    <t>01113682</t>
  </si>
  <si>
    <t>1126114121P9</t>
  </si>
  <si>
    <t>1001125014</t>
  </si>
  <si>
    <t>01125014</t>
  </si>
  <si>
    <t>1126114131P0</t>
  </si>
  <si>
    <t>CONT.01 HOR. RD.0912-02R.RD1234/21.10.94</t>
  </si>
  <si>
    <t>GREVERI KEILA</t>
  </si>
  <si>
    <t>1001116023</t>
  </si>
  <si>
    <t>01116023</t>
  </si>
  <si>
    <t>1126114131P1</t>
  </si>
  <si>
    <t>REUB.01-01-2002 RD.1900-01</t>
  </si>
  <si>
    <t>RUISTER</t>
  </si>
  <si>
    <t>1001157698</t>
  </si>
  <si>
    <t>01157698</t>
  </si>
  <si>
    <t>1126114131P2</t>
  </si>
  <si>
    <t>CUOTA MARZO S/.60.00NOMB.01-04-2001 RD.0592</t>
  </si>
  <si>
    <t>EDITH</t>
  </si>
  <si>
    <t>1001147369</t>
  </si>
  <si>
    <t>01147369</t>
  </si>
  <si>
    <t>1126114131P3</t>
  </si>
  <si>
    <t>GARAT.BCO.INTEB.ARMANDO CHOTANOMB.01-04-2001 RD.0731</t>
  </si>
  <si>
    <t>MARY</t>
  </si>
  <si>
    <t>1001087954</t>
  </si>
  <si>
    <t>01087954</t>
  </si>
  <si>
    <t>1126114131P5</t>
  </si>
  <si>
    <t>REASIG.RD.2755-01RD.1935-00 REASIGN.01-8-2000</t>
  </si>
  <si>
    <t>RENE</t>
  </si>
  <si>
    <t>1001089166</t>
  </si>
  <si>
    <t>01089166</t>
  </si>
  <si>
    <t>1126114131P6</t>
  </si>
  <si>
    <t>CESE A SOLICITUD DE: SAAVEDRA GRANDEZ, AUGUSTO, Resolución Nº RJ N° 1062-2018</t>
  </si>
  <si>
    <t>1126114131P8</t>
  </si>
  <si>
    <t>REASIGNACION DE PERSONAL DOCENTE : REATEGUI CHISTAMA, WALTER, Resolución Nº 550-05 T</t>
  </si>
  <si>
    <t>MARGOTH</t>
  </si>
  <si>
    <t>1001121539</t>
  </si>
  <si>
    <t>01121539</t>
  </si>
  <si>
    <t>1126114141P1</t>
  </si>
  <si>
    <t>CESE A SOLICITUD DE: MENDOZA GARCIA, EDUARDO, Resolución Nº RJ. N° 1186</t>
  </si>
  <si>
    <t>1040370166</t>
  </si>
  <si>
    <t>40370166</t>
  </si>
  <si>
    <t>1126114141P2</t>
  </si>
  <si>
    <t>DST.JUD.35%+BENEF.NOMB.01-04-2001 RD.0731</t>
  </si>
  <si>
    <t>HERBART</t>
  </si>
  <si>
    <t>1001139651</t>
  </si>
  <si>
    <t>01139651</t>
  </si>
  <si>
    <t>1126114141P3</t>
  </si>
  <si>
    <t>NELMITH</t>
  </si>
  <si>
    <t>1001115067</t>
  </si>
  <si>
    <t>01115067</t>
  </si>
  <si>
    <t>1126114141P4</t>
  </si>
  <si>
    <t>DESIGNACION COMO DIRECTIVO DE: SUAREZ VELA, CARLOS ENRIQUE SEGUN RSG Nº 279-2016</t>
  </si>
  <si>
    <t>1126114141P5</t>
  </si>
  <si>
    <t>RD.0268.95 NOMB.VIG.01-04-95./ASCENSO NIVEL RDR. 035-04-TA</t>
  </si>
  <si>
    <t>SALDARRIAGA</t>
  </si>
  <si>
    <t>FEDERICO RICARDO</t>
  </si>
  <si>
    <t>1001124551</t>
  </si>
  <si>
    <t>01124551</t>
  </si>
  <si>
    <t>1126114141P6</t>
  </si>
  <si>
    <t>RDSRE.0128-96/REASIG RD 546-03-T</t>
  </si>
  <si>
    <t>HELEN</t>
  </si>
  <si>
    <t>1001142663</t>
  </si>
  <si>
    <t>01142663</t>
  </si>
  <si>
    <t>1126114141P7</t>
  </si>
  <si>
    <t>REASIG.RD.0504-01RD.0238-99 NOMB.VIG.01-3-99/ASCENSO NIEVL RDR. 531-04-TA</t>
  </si>
  <si>
    <t>1001133167</t>
  </si>
  <si>
    <t>01133167</t>
  </si>
  <si>
    <t>1126114141P8</t>
  </si>
  <si>
    <t>JEF.E.LAB.RD.2413-02RD.0955-99 REG.SIT.LAB.</t>
  </si>
  <si>
    <t>HEYSSEN</t>
  </si>
  <si>
    <t>1001132725</t>
  </si>
  <si>
    <t>01132725</t>
  </si>
  <si>
    <t>1126114151P1</t>
  </si>
  <si>
    <t>RD 2366-03 ASC. NIV.</t>
  </si>
  <si>
    <t>1001073185</t>
  </si>
  <si>
    <t>01073185</t>
  </si>
  <si>
    <t>1126114151P3</t>
  </si>
  <si>
    <t>REASIGNACION POR INTERES PERSONAL DE:DAVILA AMASIFUEN, JENRRY, Resolución N° RDUGELSM N° 452-2013</t>
  </si>
  <si>
    <t>1126114151P4</t>
  </si>
  <si>
    <t>FRITAS</t>
  </si>
  <si>
    <t>BAÑON</t>
  </si>
  <si>
    <t>MHERLEER BETHOVEN</t>
  </si>
  <si>
    <t>1000950882</t>
  </si>
  <si>
    <t>00950882</t>
  </si>
  <si>
    <t>1126114151P6</t>
  </si>
  <si>
    <t>CESE DE RUIZ PINA MARITZA RDR. 1116-04-TA</t>
  </si>
  <si>
    <t>LEONCIO SEGUNDO</t>
  </si>
  <si>
    <t>1001114826</t>
  </si>
  <si>
    <t>01114826</t>
  </si>
  <si>
    <t>1126114151P7</t>
  </si>
  <si>
    <t>1126114151P8</t>
  </si>
  <si>
    <t>REASIGNACION DE SALAS AREVALO JUAN RICARDO RD Nø 938-03</t>
  </si>
  <si>
    <t>YBERICO</t>
  </si>
  <si>
    <t>RAMON LEONIDAS</t>
  </si>
  <si>
    <t>1016636954</t>
  </si>
  <si>
    <t>16636954</t>
  </si>
  <si>
    <t>1126114161P3</t>
  </si>
  <si>
    <t>1001130236</t>
  </si>
  <si>
    <t>01130236</t>
  </si>
  <si>
    <t>1126114161P8</t>
  </si>
  <si>
    <t>1000883513</t>
  </si>
  <si>
    <t>00883513</t>
  </si>
  <si>
    <t>1126114161P9</t>
  </si>
  <si>
    <t>1005396809</t>
  </si>
  <si>
    <t>05396809</t>
  </si>
  <si>
    <t>0725960</t>
  </si>
  <si>
    <t>0750 "ELSA PEREA FLORES" - TARAPOTO</t>
  </si>
  <si>
    <t>1136114121P2</t>
  </si>
  <si>
    <t>CESE A SOLICITUD DE GIL RUIZ JAVIER, SEGÚN RDUGELSM N° 2176-2008</t>
  </si>
  <si>
    <t>MARIANO EDILBERTO</t>
  </si>
  <si>
    <t>1033674357</t>
  </si>
  <si>
    <t>33674357</t>
  </si>
  <si>
    <t>1136114111P2</t>
  </si>
  <si>
    <t>NOB.8.7.93.RDR.193.</t>
  </si>
  <si>
    <t>NORMA LUZ</t>
  </si>
  <si>
    <t>1001106028</t>
  </si>
  <si>
    <t>01106028</t>
  </si>
  <si>
    <t>1136114111P4</t>
  </si>
  <si>
    <t>1001068679</t>
  </si>
  <si>
    <t>01068679</t>
  </si>
  <si>
    <t>1136114111P6</t>
  </si>
  <si>
    <t>SIN EFECT.RD.1059-02RD.0261-96 REASIG. VIG.07-3-96</t>
  </si>
  <si>
    <t>1001111898</t>
  </si>
  <si>
    <t>01111898</t>
  </si>
  <si>
    <t>1136114111P7</t>
  </si>
  <si>
    <t>ROTAR 01-03-2001 RD.0411-2001</t>
  </si>
  <si>
    <t>ZULMITH</t>
  </si>
  <si>
    <t>1000951737</t>
  </si>
  <si>
    <t>00951737</t>
  </si>
  <si>
    <t>1136114111P8</t>
  </si>
  <si>
    <t>NOMB.01-04-2001 RD.0731</t>
  </si>
  <si>
    <t>1001131264</t>
  </si>
  <si>
    <t>01131264</t>
  </si>
  <si>
    <t>1136114121P3</t>
  </si>
  <si>
    <t>DESIGNACION COMO DIRECTIVO DE I.E. (R.S.G. 1551-2014) DE LEIVA FLORES, JULIO CESAR</t>
  </si>
  <si>
    <t>1136114121P4</t>
  </si>
  <si>
    <t>RETIRO DEL SERVICIO POR LA 2da. DISPOSICION COMPLEMENTARIA TRANSITORIA Y FINAL LEY Nº 29944 DE: MARINA TRIGOSO, QUELVIN RENE</t>
  </si>
  <si>
    <t>PATRICIA ELIZABETH</t>
  </si>
  <si>
    <t>1040778468</t>
  </si>
  <si>
    <t>40778468</t>
  </si>
  <si>
    <t>1136114121P5</t>
  </si>
  <si>
    <t>REASIG.RD.0502-01NOMB.01-03-99.RDSRE.0207-99/ASCENSO NIVEL RDR. 529-04-TA</t>
  </si>
  <si>
    <t>EDER</t>
  </si>
  <si>
    <t>1001131474</t>
  </si>
  <si>
    <t>01131474</t>
  </si>
  <si>
    <t>1136114121P6</t>
  </si>
  <si>
    <t>MORGIANA</t>
  </si>
  <si>
    <t>1001090055</t>
  </si>
  <si>
    <t>01090055</t>
  </si>
  <si>
    <t>1136114121P7</t>
  </si>
  <si>
    <t>ASC.II NIV.RDSRET-1855-01RD.0261-95 NOMB. VIG.01-04-95</t>
  </si>
  <si>
    <t>QUEVEDO</t>
  </si>
  <si>
    <t>1000904901</t>
  </si>
  <si>
    <t>00904901</t>
  </si>
  <si>
    <t>1136114121P8</t>
  </si>
  <si>
    <t>REASIG.RD.0475-02NOMB.01-04-2001 RD.0675-2001</t>
  </si>
  <si>
    <t>AGUSTIN</t>
  </si>
  <si>
    <t>1001132795</t>
  </si>
  <si>
    <t>01132795</t>
  </si>
  <si>
    <t>1136114121P9</t>
  </si>
  <si>
    <t>REASIGNACION POR RACIONALIZACION DE:RUIZ RAMIREZ, MONTESORI, Resolución N° 2234</t>
  </si>
  <si>
    <t>WILLIAN</t>
  </si>
  <si>
    <t>1040522433</t>
  </si>
  <si>
    <t>40522433</t>
  </si>
  <si>
    <t>1136114131P1</t>
  </si>
  <si>
    <t>RD Nø 1355-03 INCORPORA</t>
  </si>
  <si>
    <t>1001071670</t>
  </si>
  <si>
    <t>01071670</t>
  </si>
  <si>
    <t>1136114131P2</t>
  </si>
  <si>
    <t>PERMUTA DE: SAAVEDRA GRANDEZ, AUGUSTO, Resolución Nº RJ N° 1426-2018</t>
  </si>
  <si>
    <t>CARLOTA</t>
  </si>
  <si>
    <t>1001120560</t>
  </si>
  <si>
    <t>01120560</t>
  </si>
  <si>
    <t>1136114131P4</t>
  </si>
  <si>
    <t>NOMB.25-03-2002 RD.0460-02</t>
  </si>
  <si>
    <t>1001124922</t>
  </si>
  <si>
    <t>01124922</t>
  </si>
  <si>
    <t>1136114131P5</t>
  </si>
  <si>
    <t>REASIG.RD.2688-02 CESE 025-02</t>
  </si>
  <si>
    <t>1018985851</t>
  </si>
  <si>
    <t>18985851</t>
  </si>
  <si>
    <t>1136114131P6</t>
  </si>
  <si>
    <t>RDSRE.0260-2001 REAS.1-3-2001JUD.DST.22%</t>
  </si>
  <si>
    <t>MAYBERGER</t>
  </si>
  <si>
    <t>1001115146</t>
  </si>
  <si>
    <t>01115146</t>
  </si>
  <si>
    <t>1136114131P7</t>
  </si>
  <si>
    <t>RD.1936-98 REG.SIT.VIG.01-02-98</t>
  </si>
  <si>
    <t>JUAN REGULO</t>
  </si>
  <si>
    <t>1001080867</t>
  </si>
  <si>
    <t>01080867</t>
  </si>
  <si>
    <t>1136114131P8</t>
  </si>
  <si>
    <t>RD.0464-97 REAS.VIG.01-03-97</t>
  </si>
  <si>
    <t>VALDERRAMA</t>
  </si>
  <si>
    <t>SANDRA</t>
  </si>
  <si>
    <t>1001116969</t>
  </si>
  <si>
    <t>01116969</t>
  </si>
  <si>
    <t>1136114131P9</t>
  </si>
  <si>
    <t>REASIGNACION POR UNIDAD FAMILIAR DE: DIAZ GONZALES, AQUILES, Resolución Nº RD N° 004287-2016-GR.LAMB/GR</t>
  </si>
  <si>
    <t>ALBERTO LEVEAU</t>
  </si>
  <si>
    <t>0603258</t>
  </si>
  <si>
    <t>"FRANCISCO BOLOGNESI CERVANTES" - ALBERTO LEVEAU</t>
  </si>
  <si>
    <t>1156114111P9</t>
  </si>
  <si>
    <t>REASIGNACION DE PERSONAL DOCENTE : REATEGUI MENDOZA, JOSE LUIS, Resolución Nº 2791-04-UGELSM</t>
  </si>
  <si>
    <t>1001064120</t>
  </si>
  <si>
    <t>01064120</t>
  </si>
  <si>
    <t>1156114111P0</t>
  </si>
  <si>
    <t>1001121958</t>
  </si>
  <si>
    <t>01121958</t>
  </si>
  <si>
    <t>1156114111P2</t>
  </si>
  <si>
    <t>REASIGNACION POR UNIDAD FAMILIAR DE:FASANANDO PEZO, JORGE, Resolución N° 0042-2014</t>
  </si>
  <si>
    <t>1001130410</t>
  </si>
  <si>
    <t>01130410</t>
  </si>
  <si>
    <t>1156114111P3</t>
  </si>
  <si>
    <t>RETIRO DEL SERVICIO POR LA 2da. DISPOSICION COMPLEMENTARIA TRANSITORIA Y FINAL LEY Nº 29944 DE: FASANANDO MENDOZA, REGNER</t>
  </si>
  <si>
    <t>PAOLO ALAN</t>
  </si>
  <si>
    <t>1042252362</t>
  </si>
  <si>
    <t>42252362</t>
  </si>
  <si>
    <t>1156114111P4</t>
  </si>
  <si>
    <t>NOMB.140492.RD-457 RD.0108-96 ICP.I</t>
  </si>
  <si>
    <t>RENAN</t>
  </si>
  <si>
    <t>1001076393</t>
  </si>
  <si>
    <t>01076393</t>
  </si>
  <si>
    <t>1156114111P6</t>
  </si>
  <si>
    <t>LUZLILA</t>
  </si>
  <si>
    <t>1016785578</t>
  </si>
  <si>
    <t>16785578</t>
  </si>
  <si>
    <t>1156114111P7</t>
  </si>
  <si>
    <t>REASIGNACION POR INTERES PERSONAL DE HUAMAN TORRES LUIS, SEGÚN RDUGELSM N° 0359-2006</t>
  </si>
  <si>
    <t>EVELIN LOIDITH</t>
  </si>
  <si>
    <t>1001123389</t>
  </si>
  <si>
    <t>01123389</t>
  </si>
  <si>
    <t>0273672</t>
  </si>
  <si>
    <t>JUAN JIMENEZ PIMENTEL - TARAPOTO</t>
  </si>
  <si>
    <t>1166114121P5</t>
  </si>
  <si>
    <t>ASCENSO A CARGOM DIRECTIVO DE DEL AGUILA LAZO JAVIER, SEGÚN RDUGELSM N° 2470-2005</t>
  </si>
  <si>
    <t>DE TORRES</t>
  </si>
  <si>
    <t>BERNARDIT</t>
  </si>
  <si>
    <t>1001091392</t>
  </si>
  <si>
    <t>01091392</t>
  </si>
  <si>
    <t>1166114131P4</t>
  </si>
  <si>
    <t>UBICACION DE PROFESORES (de Directivo a Profesor) DE:FLORES SANCHEZ, JOSE SEGUNDO</t>
  </si>
  <si>
    <t>JOSE SEGUNDO</t>
  </si>
  <si>
    <t>1001102408</t>
  </si>
  <si>
    <t>01102408</t>
  </si>
  <si>
    <t>1166114141P9</t>
  </si>
  <si>
    <t>UBICACION DE PROFESORES (de Directivo a Profesor) DE:JAUREGUI MELENDEZ, VICTOR</t>
  </si>
  <si>
    <t>GALARZA</t>
  </si>
  <si>
    <t>CESPEDES</t>
  </si>
  <si>
    <t>SILVIA TERESA</t>
  </si>
  <si>
    <t>1022520454</t>
  </si>
  <si>
    <t>22520454</t>
  </si>
  <si>
    <t>1166114171P5</t>
  </si>
  <si>
    <t>LAZO</t>
  </si>
  <si>
    <t>1001109467</t>
  </si>
  <si>
    <t>01109467</t>
  </si>
  <si>
    <t>1166114101P3</t>
  </si>
  <si>
    <t>REASIGNACION POR INETERES PERSONAL DE AMES ARISTA AMALIA, SEGÚN RDSR N° 1161-1999</t>
  </si>
  <si>
    <t>OLLAGUE</t>
  </si>
  <si>
    <t>MARIO ALEJANDRO</t>
  </si>
  <si>
    <t>1018163385</t>
  </si>
  <si>
    <t>18163385</t>
  </si>
  <si>
    <t>1166114101P4</t>
  </si>
  <si>
    <t>1006893340</t>
  </si>
  <si>
    <t>06893340</t>
  </si>
  <si>
    <t>1166114131P5</t>
  </si>
  <si>
    <t>LIC.SIND.RD.2412-01</t>
  </si>
  <si>
    <t>MAURO LUCIANO</t>
  </si>
  <si>
    <t>1001105176</t>
  </si>
  <si>
    <t>01105176</t>
  </si>
  <si>
    <t>1166114161P4</t>
  </si>
  <si>
    <t>LIC.S/GOSE 13-5/30-09-02RD 0213-92</t>
  </si>
  <si>
    <t>JASMILA</t>
  </si>
  <si>
    <t>1001067466</t>
  </si>
  <si>
    <t>01067466</t>
  </si>
  <si>
    <t>1166114191P3</t>
  </si>
  <si>
    <t>NOMB.JEFE LABOR.RD.0257-02RD.2496-99</t>
  </si>
  <si>
    <t>1001114596</t>
  </si>
  <si>
    <t>01114596</t>
  </si>
  <si>
    <t>1166114191P8</t>
  </si>
  <si>
    <t>DESIGNACION COMO DIRECTOR DE UNIDAD DE GESTIÓN EDUCATIVA LOCAL DE VELA MACEDO, ASDRUBAL</t>
  </si>
  <si>
    <t>ROSA</t>
  </si>
  <si>
    <t>1001131359</t>
  </si>
  <si>
    <t>01131359</t>
  </si>
  <si>
    <t>1166114101P1</t>
  </si>
  <si>
    <t>CESE DE : NAVARRO MACEDO, RONALD, Resolución Nº 0407-2010 UGELSM</t>
  </si>
  <si>
    <t>REYNAFARGE</t>
  </si>
  <si>
    <t>NATHALIE</t>
  </si>
  <si>
    <t>1040598745</t>
  </si>
  <si>
    <t>40598745</t>
  </si>
  <si>
    <t>1166114101P7</t>
  </si>
  <si>
    <t>YTALA MARITZA</t>
  </si>
  <si>
    <t>1040260201</t>
  </si>
  <si>
    <t>40260201</t>
  </si>
  <si>
    <t>1166114101P9</t>
  </si>
  <si>
    <t>ANTONIETA</t>
  </si>
  <si>
    <t>1001147920</t>
  </si>
  <si>
    <t>01147920</t>
  </si>
  <si>
    <t>1166114111P0</t>
  </si>
  <si>
    <t>RD.0473-97 REAS.V.11-03-97 RD.0580</t>
  </si>
  <si>
    <t>1166114111P5</t>
  </si>
  <si>
    <t>CESE POR FALLECIMIENTO DE: AREVALO DE RAMIREZ, MARIA CONZUELO, Resolución Nº RDUGELSM Nº 0171-2012</t>
  </si>
  <si>
    <t>KATTIA JANNINA</t>
  </si>
  <si>
    <t>1040945586</t>
  </si>
  <si>
    <t>40945586</t>
  </si>
  <si>
    <t>1166114111P6</t>
  </si>
  <si>
    <t>DEST.JUD.60%+BENF.EXP.1359-02RD.0280-97 REAS.VIG.01-02-97</t>
  </si>
  <si>
    <t>1001075410</t>
  </si>
  <si>
    <t>01075410</t>
  </si>
  <si>
    <t>1166114111P8</t>
  </si>
  <si>
    <t>RUSE.0910-91 VIG.31-10-91</t>
  </si>
  <si>
    <t>1001147953</t>
  </si>
  <si>
    <t>01147953</t>
  </si>
  <si>
    <t>1166114121P0</t>
  </si>
  <si>
    <t>RD 737-91 J U D I C I A L 45 %</t>
  </si>
  <si>
    <t>1001060213</t>
  </si>
  <si>
    <t>01060213</t>
  </si>
  <si>
    <t>1166114121P1</t>
  </si>
  <si>
    <t>RDZ.0150-83 REAS.VIG.01-04-83</t>
  </si>
  <si>
    <t>IVAN EMILIO</t>
  </si>
  <si>
    <t>1001110623</t>
  </si>
  <si>
    <t>01110623</t>
  </si>
  <si>
    <t>1166114121P2</t>
  </si>
  <si>
    <t>CONT.01 HOR.RD.0907-01 60 MESESNOMB.RD.1136/94 VIG.15-08</t>
  </si>
  <si>
    <t>CHUNG</t>
  </si>
  <si>
    <t>ROLANDO</t>
  </si>
  <si>
    <t>1001117943</t>
  </si>
  <si>
    <t>01117943</t>
  </si>
  <si>
    <t>1166114121P3</t>
  </si>
  <si>
    <t>CESE POR LIMITE DE EDAD DE: DAMIAN GALVEZ, WALTER, Resolución Nº RDUGELSM N° 1264-2013</t>
  </si>
  <si>
    <t>1166114121P4</t>
  </si>
  <si>
    <t>RD.0345-92 REAS.VIG.07-04-92</t>
  </si>
  <si>
    <t>YOLITA</t>
  </si>
  <si>
    <t>1001091374</t>
  </si>
  <si>
    <t>01091374</t>
  </si>
  <si>
    <t>1166114121P6</t>
  </si>
  <si>
    <t>NOM 05 05 88 RDZ 773</t>
  </si>
  <si>
    <t>MYRIAM</t>
  </si>
  <si>
    <t>1001067956</t>
  </si>
  <si>
    <t>01067956</t>
  </si>
  <si>
    <t>1166114121P7</t>
  </si>
  <si>
    <t>CONT.01 RD.0778-02</t>
  </si>
  <si>
    <t>1001064895</t>
  </si>
  <si>
    <t>01064895</t>
  </si>
  <si>
    <t>1166114121P8</t>
  </si>
  <si>
    <t>JOVITA</t>
  </si>
  <si>
    <t>1001149431</t>
  </si>
  <si>
    <t>01149431</t>
  </si>
  <si>
    <t>1166114121P9</t>
  </si>
  <si>
    <t>CONT.01 HOR.RD.0778-02</t>
  </si>
  <si>
    <t>LITHA</t>
  </si>
  <si>
    <t>1001088924</t>
  </si>
  <si>
    <t>01088924</t>
  </si>
  <si>
    <t>1166114131P1</t>
  </si>
  <si>
    <t>CESE A SOLICITUD DE: FERNANDEZ ISLA, EMERSON, Resolución Nº RJ N° 1316-2016</t>
  </si>
  <si>
    <t>ASPILCUETA</t>
  </si>
  <si>
    <t>OSCAR JESUS</t>
  </si>
  <si>
    <t>1029638761</t>
  </si>
  <si>
    <t>29638761</t>
  </si>
  <si>
    <t>1166114131P2</t>
  </si>
  <si>
    <t>RD 2057-03 MOD. RD 2610-02 ASC. NIV.</t>
  </si>
  <si>
    <t>GATICA</t>
  </si>
  <si>
    <t>1001060682</t>
  </si>
  <si>
    <t>01060682</t>
  </si>
  <si>
    <t>1166114131P6</t>
  </si>
  <si>
    <t>DEST.JUD.5045%+BENEF.EXP.15031-02RDSRE.99 1801-99 DEST.EXP.1</t>
  </si>
  <si>
    <t>1001163356</t>
  </si>
  <si>
    <t>01163356</t>
  </si>
  <si>
    <t>1166114131P7</t>
  </si>
  <si>
    <t>NOMB.1-10-94 RD.1292-94 ASC.II RD.1119</t>
  </si>
  <si>
    <t>AYDE</t>
  </si>
  <si>
    <t>1001122166</t>
  </si>
  <si>
    <t>01122166</t>
  </si>
  <si>
    <t>1166114131P8</t>
  </si>
  <si>
    <t>CESE POR SEPARACION DEFINITIVA DE: GARCIA LOZANO, MAX WILDORO, Resolución Nº 52-PODER JUDICIAL</t>
  </si>
  <si>
    <t>1166114141P0</t>
  </si>
  <si>
    <t>LIC.S/G-23-04/30-09-02 RD.1903-02RD.0626-94 REAS.</t>
  </si>
  <si>
    <t>1001087553</t>
  </si>
  <si>
    <t>01087553</t>
  </si>
  <si>
    <t>1166114141P2</t>
  </si>
  <si>
    <t>CESE DE PERSONAL NOMBRADO : GARCIA VALERA DE ORCASITAS, ROGELIA MERCEDES, Resolución Nº 279-05-UGELSM</t>
  </si>
  <si>
    <t>1000873339</t>
  </si>
  <si>
    <t>00873339</t>
  </si>
  <si>
    <t>1166114141P3</t>
  </si>
  <si>
    <t>RD0258-93REAS.VIG.13-4-93 EXP.12910RD.1002-96 ASC.II NIV.VIG</t>
  </si>
  <si>
    <t>GAVIRIA</t>
  </si>
  <si>
    <t>GODOY</t>
  </si>
  <si>
    <t>1001078372</t>
  </si>
  <si>
    <t>01078372</t>
  </si>
  <si>
    <t>1166114141P5</t>
  </si>
  <si>
    <t>CESE POR SEPARACION DEFINITIVA DE: GOMEZ MONTILLA, JOB, Resolución Nº RD N° 0122-30/05/2018</t>
  </si>
  <si>
    <t>1166114141P6</t>
  </si>
  <si>
    <t>CESE POR LIMITE DE EDAD DE: GONZALEZ PAJARES, VICTOR MANUEL, Resolución Nº RJ N° 1688-2018</t>
  </si>
  <si>
    <t>1166114141P7</t>
  </si>
  <si>
    <t>RETIRO DEL SERVICIO POR LA 2da. DISPOSICION COMPLEMENTARIA TRANSITORIA Y FINAL LEY Nº 29944 DE: HIDALGO TORRES, LINLEY</t>
  </si>
  <si>
    <t>ZENOVIA GRISELDA</t>
  </si>
  <si>
    <t>1001123289</t>
  </si>
  <si>
    <t>01123289</t>
  </si>
  <si>
    <t>1166114141P8</t>
  </si>
  <si>
    <t>REASIG.RD.2613-01 EXP.12433-02NOMBRA 1-3-2000 RD.0269-2000</t>
  </si>
  <si>
    <t>1001123138</t>
  </si>
  <si>
    <t>01123138</t>
  </si>
  <si>
    <t>1166114151P1</t>
  </si>
  <si>
    <t>RD.0758-95 VIG.9-6-95</t>
  </si>
  <si>
    <t>CORITA</t>
  </si>
  <si>
    <t>1001086045</t>
  </si>
  <si>
    <t>01086045</t>
  </si>
  <si>
    <t>1166114151P2</t>
  </si>
  <si>
    <t>RDZ.0802-85 REASIG.</t>
  </si>
  <si>
    <t>LEVEAU</t>
  </si>
  <si>
    <t>DOLIBETH</t>
  </si>
  <si>
    <t>1001077930</t>
  </si>
  <si>
    <t>01077930</t>
  </si>
  <si>
    <t>1166114151P3</t>
  </si>
  <si>
    <t>CONT.01 HOR.RD.0907-01RD.1419-96 AS.II NIV.VIG.29-9-96</t>
  </si>
  <si>
    <t>ELENA LUCINA</t>
  </si>
  <si>
    <t>1001117141</t>
  </si>
  <si>
    <t>01117141</t>
  </si>
  <si>
    <t>1166114151P5</t>
  </si>
  <si>
    <t>CESE POR LIMITE DE EDAD DE: LOYOLA OBESO, SANTOS SATURNINO, Resolución Nº 1206-12-06-2013</t>
  </si>
  <si>
    <t>MONTESORI</t>
  </si>
  <si>
    <t>1040203233</t>
  </si>
  <si>
    <t>40203233</t>
  </si>
  <si>
    <t>1166114151P6</t>
  </si>
  <si>
    <t>CONT.01 HOR.RD.0778-02NOMB.01-04-2001 RD.0731 EXP.12433-02</t>
  </si>
  <si>
    <t>YUL MAX</t>
  </si>
  <si>
    <t>1001123416</t>
  </si>
  <si>
    <t>01123416</t>
  </si>
  <si>
    <t>1166114151P7</t>
  </si>
  <si>
    <t>CESE A SOLICITUD DE MAGAN PALOMINO JULIO CESAR, SEGÚN RDUGELSM N° 1897-2008</t>
  </si>
  <si>
    <t>MILOR</t>
  </si>
  <si>
    <t>1000873444</t>
  </si>
  <si>
    <t>00873444</t>
  </si>
  <si>
    <t>1166114151P8</t>
  </si>
  <si>
    <t>CONT,01 HOR.RD.0778-02NOMB.01-04-2001 RD.0643</t>
  </si>
  <si>
    <t>MEREGILDO</t>
  </si>
  <si>
    <t>1018152493</t>
  </si>
  <si>
    <t>18152493</t>
  </si>
  <si>
    <t>1166114161P1</t>
  </si>
  <si>
    <t>RD.606/93 REASIG.RD.1127-96 ASC.VI</t>
  </si>
  <si>
    <t>1001077914</t>
  </si>
  <si>
    <t>01077914</t>
  </si>
  <si>
    <t>1166114161P3</t>
  </si>
  <si>
    <t>CESE 020-02REASIG.RD.2612-01</t>
  </si>
  <si>
    <t>PERDOMO</t>
  </si>
  <si>
    <t>RUBER</t>
  </si>
  <si>
    <t>1000968286</t>
  </si>
  <si>
    <t>00968286</t>
  </si>
  <si>
    <t>1166114161P6</t>
  </si>
  <si>
    <t>CONT.01 HOR.RD.0778-02NOMB. DEL 8-10-92-RD.0111-92</t>
  </si>
  <si>
    <t>1001117790</t>
  </si>
  <si>
    <t>01117790</t>
  </si>
  <si>
    <t>1166114161P7</t>
  </si>
  <si>
    <t>RD.0260-95 NOMB.VIG.01-04-95.</t>
  </si>
  <si>
    <t>PONCE</t>
  </si>
  <si>
    <t>ROGGERS JOEL</t>
  </si>
  <si>
    <t>1001118523</t>
  </si>
  <si>
    <t>01118523</t>
  </si>
  <si>
    <t>1166114171P0</t>
  </si>
  <si>
    <t>1001120682</t>
  </si>
  <si>
    <t>01120682</t>
  </si>
  <si>
    <t>1166114171P2</t>
  </si>
  <si>
    <t>RD.0641-96 ASC.II NIV.VIG.12-4-96</t>
  </si>
  <si>
    <t>RODIL ONMER</t>
  </si>
  <si>
    <t>1001131956</t>
  </si>
  <si>
    <t>01131956</t>
  </si>
  <si>
    <t>1166114171P3</t>
  </si>
  <si>
    <t>CARMEN</t>
  </si>
  <si>
    <t>1001148761</t>
  </si>
  <si>
    <t>01148761</t>
  </si>
  <si>
    <t>1166114171P4</t>
  </si>
  <si>
    <t>CESE A SOLICITUD DE: RIOS LOPEZ, BLUDITH, Resolución Nº RD N° 0370-10/02/2017</t>
  </si>
  <si>
    <t>1166114171P6</t>
  </si>
  <si>
    <t>CESE A SOLICITUD DE: RUIZ SAAVEDRA, FERNANDO, Resolución Nº RDUGELSM 367-22.02.2012</t>
  </si>
  <si>
    <t>NELIA</t>
  </si>
  <si>
    <t>1000824723</t>
  </si>
  <si>
    <t>00824723</t>
  </si>
  <si>
    <t>1166114171P7</t>
  </si>
  <si>
    <t>REASIG.RD.1803-02RD.0278-95 NOMB. VIG.01-04-95</t>
  </si>
  <si>
    <t>1001115562</t>
  </si>
  <si>
    <t>01115562</t>
  </si>
  <si>
    <t>1166114171P9</t>
  </si>
  <si>
    <t>ASC.II NIVEL RD.0763-01RD.0529-99 REAS.VIG.1-4-99</t>
  </si>
  <si>
    <t>SHIRLEY</t>
  </si>
  <si>
    <t>1033589500</t>
  </si>
  <si>
    <t>33589500</t>
  </si>
  <si>
    <t>1166114181P0</t>
  </si>
  <si>
    <t>SUB DIREC,E F.GRAL RD.1018-02</t>
  </si>
  <si>
    <t>1001091851</t>
  </si>
  <si>
    <t>01091851</t>
  </si>
  <si>
    <t>1166114181P1</t>
  </si>
  <si>
    <t>NOMB.01-04-2001 RD.0651</t>
  </si>
  <si>
    <t>MAGAN</t>
  </si>
  <si>
    <t>GIOVANNA ESTHER</t>
  </si>
  <si>
    <t>1001117815</t>
  </si>
  <si>
    <t>01117815</t>
  </si>
  <si>
    <t>1166114181P2</t>
  </si>
  <si>
    <t>1001069014</t>
  </si>
  <si>
    <t>01069014</t>
  </si>
  <si>
    <t>1166114181P4</t>
  </si>
  <si>
    <t>SENMACHE</t>
  </si>
  <si>
    <t>RAMIREZ DE TORRES</t>
  </si>
  <si>
    <t>LUSBITH</t>
  </si>
  <si>
    <t>1001075800</t>
  </si>
  <si>
    <t>01075800</t>
  </si>
  <si>
    <t>1166114181P7</t>
  </si>
  <si>
    <t>INCORP.RD.0744-01</t>
  </si>
  <si>
    <t>EDY ELVIRA</t>
  </si>
  <si>
    <t>1017554359</t>
  </si>
  <si>
    <t>17554359</t>
  </si>
  <si>
    <t>1166114181P9</t>
  </si>
  <si>
    <t>CESE A SOLICITUD DE: TENAZOA VILCA, RONI MARTIN, Resolución Nº RDUGELSM Nº 759-2012</t>
  </si>
  <si>
    <t>LEONARDO</t>
  </si>
  <si>
    <t>1027080998</t>
  </si>
  <si>
    <t>27080998</t>
  </si>
  <si>
    <t>1166114191P2</t>
  </si>
  <si>
    <t>CONT.01 HOR.RD.0778-02NOMB.01-04-2001 RD.0731</t>
  </si>
  <si>
    <t>1001121670</t>
  </si>
  <si>
    <t>01121670</t>
  </si>
  <si>
    <t>1166114191P6</t>
  </si>
  <si>
    <t>RD.1355-96 ICP. VIG.14-10-96</t>
  </si>
  <si>
    <t>ELINA</t>
  </si>
  <si>
    <t>1001072829</t>
  </si>
  <si>
    <t>01072829</t>
  </si>
  <si>
    <t>1166114191P9</t>
  </si>
  <si>
    <t>AS.II NIVEL BCO.MAT.83 MESES 02-02RD.338-96 REAS.VIG.28-3-96</t>
  </si>
  <si>
    <t>1001060720</t>
  </si>
  <si>
    <t>01060720</t>
  </si>
  <si>
    <t>1166124111P0</t>
  </si>
  <si>
    <t>LILIANA GERTRUDES</t>
  </si>
  <si>
    <t>1010088256</t>
  </si>
  <si>
    <t>10088256</t>
  </si>
  <si>
    <t>1166124111P3</t>
  </si>
  <si>
    <t>1001117400</t>
  </si>
  <si>
    <t>01117400</t>
  </si>
  <si>
    <t>1166124111P5</t>
  </si>
  <si>
    <t>CALLE</t>
  </si>
  <si>
    <t>GOSVINDA NOEMI</t>
  </si>
  <si>
    <t>1001130848</t>
  </si>
  <si>
    <t>01130848</t>
  </si>
  <si>
    <t>1166124111P6</t>
  </si>
  <si>
    <t>CARMEN CHARITO</t>
  </si>
  <si>
    <t>1033649079</t>
  </si>
  <si>
    <t>33649079</t>
  </si>
  <si>
    <t>1166124111P7</t>
  </si>
  <si>
    <t>CESE POR FALLECIMIENTO DE: VELA MACEDO, PEDRO ALEJANDRO, Resolución Nº RDUGELSM N° 501-2013</t>
  </si>
  <si>
    <t>1001060244</t>
  </si>
  <si>
    <t>01060244</t>
  </si>
  <si>
    <t>1166124111P8</t>
  </si>
  <si>
    <t>PERMUTA CON TERCERO GARCIA SAURIN, SEGÚN RDUGELSM N° 0028-2007</t>
  </si>
  <si>
    <t>1001122614</t>
  </si>
  <si>
    <t>01122614</t>
  </si>
  <si>
    <t>1166124111P9</t>
  </si>
  <si>
    <t>1166124121P1</t>
  </si>
  <si>
    <t>MIREIRA VIOLETA</t>
  </si>
  <si>
    <t>1040597326</t>
  </si>
  <si>
    <t>40597326</t>
  </si>
  <si>
    <t>1166124121P3</t>
  </si>
  <si>
    <t>DADLES</t>
  </si>
  <si>
    <t>1001117965</t>
  </si>
  <si>
    <t>01117965</t>
  </si>
  <si>
    <t>1166124121P4</t>
  </si>
  <si>
    <t>REUBICACION Y/O ADECUACION DE PLAZA VACANTE : Resolución Nº 1139</t>
  </si>
  <si>
    <t>IVAN EMETERIO</t>
  </si>
  <si>
    <t>1042115181</t>
  </si>
  <si>
    <t>42115181</t>
  </si>
  <si>
    <t>0603241</t>
  </si>
  <si>
    <t>JUAN MIGUEL PEREZ RENGIFO - TARAPOTO</t>
  </si>
  <si>
    <t>1186114111P3</t>
  </si>
  <si>
    <t>UBICACION DE PROFESORES (de Directivo a Profesor) DE:ARO FASANANDO, WILTER</t>
  </si>
  <si>
    <t>1001154321</t>
  </si>
  <si>
    <t>01154321</t>
  </si>
  <si>
    <t>1186114121P1</t>
  </si>
  <si>
    <t>RD.0193-2001 NOMB.JEF.LAB.RD.0257-02</t>
  </si>
  <si>
    <t>CARRERA</t>
  </si>
  <si>
    <t>1001078063</t>
  </si>
  <si>
    <t>01078063</t>
  </si>
  <si>
    <t>1186114111P0</t>
  </si>
  <si>
    <t>DESIGNACION COMO DIRECTIVO DE I.E. (R.S.G. 1551-2014) DE ESTRELLA RAMIREZ, CARLOS NICOLAS</t>
  </si>
  <si>
    <t>LUCIA ANGELICA</t>
  </si>
  <si>
    <t>1041096033</t>
  </si>
  <si>
    <t>41096033</t>
  </si>
  <si>
    <t>1186114111P2</t>
  </si>
  <si>
    <t>DESIGNACION COMO DIRECTIVO DE I.E. (R.S.G. 1551-2014) DE AGREDA TORRES, PEDRO JHONNY</t>
  </si>
  <si>
    <t>1186114111P4</t>
  </si>
  <si>
    <t>REASIG.RD.2570-01NOMB.01-04-2001 RD.0731</t>
  </si>
  <si>
    <t>BENEL</t>
  </si>
  <si>
    <t>CONSUELO</t>
  </si>
  <si>
    <t>1001109950</t>
  </si>
  <si>
    <t>01109950</t>
  </si>
  <si>
    <t>1186114111P5</t>
  </si>
  <si>
    <t>REASIG.RD.2705-00NOMB.RD193/93 VIG.14.05.93</t>
  </si>
  <si>
    <t>FONSECA</t>
  </si>
  <si>
    <t>JORGE WILSON</t>
  </si>
  <si>
    <t>1007437143</t>
  </si>
  <si>
    <t>07437143</t>
  </si>
  <si>
    <t>1186114111P9</t>
  </si>
  <si>
    <t>NOMB. DEL 01-10-92RD.088-92</t>
  </si>
  <si>
    <t>CHARLES</t>
  </si>
  <si>
    <t>1001116835</t>
  </si>
  <si>
    <t>01116835</t>
  </si>
  <si>
    <t>1186114121P0</t>
  </si>
  <si>
    <t>BCO.MAT. 95 MESES 02-2002R.D380.93 NOB.15.04.93 CNT,1 HOR.91</t>
  </si>
  <si>
    <t>HENRY HAROLDO</t>
  </si>
  <si>
    <t>1001115084</t>
  </si>
  <si>
    <t>01115084</t>
  </si>
  <si>
    <t>1186114121P2</t>
  </si>
  <si>
    <t>RD.1233-96 REG. SIT.V.2-5-94</t>
  </si>
  <si>
    <t>JOSE ENRIQUE</t>
  </si>
  <si>
    <t>1001089006</t>
  </si>
  <si>
    <t>01089006</t>
  </si>
  <si>
    <t>1186114121P3</t>
  </si>
  <si>
    <t>100.JUD+BON.EXP.9727-98RD.1203-97 REGUL.REASIG.RD.2585-01</t>
  </si>
  <si>
    <t>CHUJANDAMA</t>
  </si>
  <si>
    <t>1001099579</t>
  </si>
  <si>
    <t>01099579</t>
  </si>
  <si>
    <t>1186114121P6</t>
  </si>
  <si>
    <t>CONT.01 HOR.RD.917-02REASIG.RD.2795-02</t>
  </si>
  <si>
    <t>SIDNEY</t>
  </si>
  <si>
    <t>1001066332</t>
  </si>
  <si>
    <t>01066332</t>
  </si>
  <si>
    <t>1186114121P8</t>
  </si>
  <si>
    <t>CONT.01 HOR. RD.0917-02</t>
  </si>
  <si>
    <t>CARMEN FRANCISCA</t>
  </si>
  <si>
    <t>1001062455</t>
  </si>
  <si>
    <t>01062455</t>
  </si>
  <si>
    <t>1186114121P9</t>
  </si>
  <si>
    <t>RESIG.RD.2573-01RD.0844-97 REAS.VIG.1-4-97</t>
  </si>
  <si>
    <t>SOLEDAD</t>
  </si>
  <si>
    <t>1000954055</t>
  </si>
  <si>
    <t>00954055</t>
  </si>
  <si>
    <t>1186114131P1</t>
  </si>
  <si>
    <t>REASIG.RD.0390-02RD.0640-99 INCORP.RD.1543-01</t>
  </si>
  <si>
    <t>1001076717</t>
  </si>
  <si>
    <t>01076717</t>
  </si>
  <si>
    <t>1186114131P2</t>
  </si>
  <si>
    <t>REASIG.RD.0464-02NOMB.01-04-2001 RD.0564-2001</t>
  </si>
  <si>
    <t>1001122261</t>
  </si>
  <si>
    <t>01122261</t>
  </si>
  <si>
    <t>1186114131P4</t>
  </si>
  <si>
    <t>RD 2934-03 ASC. NIV.</t>
  </si>
  <si>
    <t>PHILIPPS</t>
  </si>
  <si>
    <t>CONNIE BETTY</t>
  </si>
  <si>
    <t>1001112072</t>
  </si>
  <si>
    <t>01112072</t>
  </si>
  <si>
    <t>1186114131P7</t>
  </si>
  <si>
    <t>REASIG.RD.1073-02NOMB.01-04-2001 RD.0668</t>
  </si>
  <si>
    <t>KELLY ELIZABETH</t>
  </si>
  <si>
    <t>1019064752</t>
  </si>
  <si>
    <t>19064752</t>
  </si>
  <si>
    <t>1186114131P9</t>
  </si>
  <si>
    <t>RD.2040-99</t>
  </si>
  <si>
    <t>1001104808</t>
  </si>
  <si>
    <t>01104808</t>
  </si>
  <si>
    <t>1186114141P0</t>
  </si>
  <si>
    <t>CECILIA</t>
  </si>
  <si>
    <t>1041513669</t>
  </si>
  <si>
    <t>41513669</t>
  </si>
  <si>
    <t>1186114141P1</t>
  </si>
  <si>
    <t>CONT.01 OHR.RD.917-02REASIG.RD.0464-02 CESE DE PAG. 044-02</t>
  </si>
  <si>
    <t>ANCELMO</t>
  </si>
  <si>
    <t>1001061118</t>
  </si>
  <si>
    <t>01061118</t>
  </si>
  <si>
    <t>1186114141P4</t>
  </si>
  <si>
    <t>REASIG.RD.2588-01 CESE Nõ054-02</t>
  </si>
  <si>
    <t>SERRUCHE</t>
  </si>
  <si>
    <t>BERTHA</t>
  </si>
  <si>
    <t>1000015535</t>
  </si>
  <si>
    <t>00015535</t>
  </si>
  <si>
    <t>1186114141P5</t>
  </si>
  <si>
    <t>PERMUTA DE: VASQUEZ ACOSTA, LUIS, Resolución Nº 0102-11-02-2015</t>
  </si>
  <si>
    <t>ESTALIA</t>
  </si>
  <si>
    <t>1010439784</t>
  </si>
  <si>
    <t>10439784</t>
  </si>
  <si>
    <t>1186114141P8</t>
  </si>
  <si>
    <t>ZELADA</t>
  </si>
  <si>
    <t>NINO</t>
  </si>
  <si>
    <t>1016732072</t>
  </si>
  <si>
    <t>16732072</t>
  </si>
  <si>
    <t>1186114141P9</t>
  </si>
  <si>
    <t>1186114151P3</t>
  </si>
  <si>
    <t>REUBICACION Y/O ADECUACION DE PLAZA VACANTE, SEGÚN RDSR N° 2227-2001</t>
  </si>
  <si>
    <t>ESPIL</t>
  </si>
  <si>
    <t>ADA</t>
  </si>
  <si>
    <t>1040711683</t>
  </si>
  <si>
    <t>40711683</t>
  </si>
  <si>
    <t>SAN ANTONIO</t>
  </si>
  <si>
    <t>0501197</t>
  </si>
  <si>
    <t>0081 "JULIO GARCIA VEGA" - SAN ANTONIO DE CUMBAZA</t>
  </si>
  <si>
    <t>1196114121P1</t>
  </si>
  <si>
    <t>UBICACION DE PROFESORES (de Directivo a Profesor) DE:PINEDO GARCIA, WILGER</t>
  </si>
  <si>
    <t>WILGER</t>
  </si>
  <si>
    <t>1001099622</t>
  </si>
  <si>
    <t>01099622</t>
  </si>
  <si>
    <t>1196114111P0</t>
  </si>
  <si>
    <t>DST.JUD.CANC.12-02</t>
  </si>
  <si>
    <t>ALVARO</t>
  </si>
  <si>
    <t>1001071139</t>
  </si>
  <si>
    <t>01071139</t>
  </si>
  <si>
    <t>1196114111P7</t>
  </si>
  <si>
    <t>NOMB.25-03-2002 RD.0277-02</t>
  </si>
  <si>
    <t>CANMA</t>
  </si>
  <si>
    <t>DONATILDE</t>
  </si>
  <si>
    <t>1001118983</t>
  </si>
  <si>
    <t>01118983</t>
  </si>
  <si>
    <t>1196114111P8</t>
  </si>
  <si>
    <t>REASIGNACION POR UNIDAD FAMILIAR DE:NAJAR RIOS, PERCY LUIS, Resolución N° RDUGEL L N° 011-2013</t>
  </si>
  <si>
    <t>JUANITA ISABEL</t>
  </si>
  <si>
    <t>1001124782</t>
  </si>
  <si>
    <t>01124782</t>
  </si>
  <si>
    <t>1196114111P9</t>
  </si>
  <si>
    <t>PERMUTA DE: MEGO VASQUEZ, ALEX, Resolución Nº RJ N° 1428-05/10/2017</t>
  </si>
  <si>
    <t>PORRAS</t>
  </si>
  <si>
    <t>PATRICIA ESTELA</t>
  </si>
  <si>
    <t>1001127288</t>
  </si>
  <si>
    <t>01127288</t>
  </si>
  <si>
    <t>1196114121P6</t>
  </si>
  <si>
    <t>REASIGNACION POR UNIDAD FAMILIAR DE:GUERRA HIDALGO, RICHARD HAROLD, Resolución N° RJ N° 1904-09/11/2016</t>
  </si>
  <si>
    <t>FLORES DE VIZCARRA</t>
  </si>
  <si>
    <t>1001146551</t>
  </si>
  <si>
    <t>01146551</t>
  </si>
  <si>
    <t>1196114131P1</t>
  </si>
  <si>
    <t>YEPES</t>
  </si>
  <si>
    <t>EDGAR LUIS</t>
  </si>
  <si>
    <t>1001133665</t>
  </si>
  <si>
    <t>01133665</t>
  </si>
  <si>
    <t>CACATACHI</t>
  </si>
  <si>
    <t>0546846</t>
  </si>
  <si>
    <t>JOSE MARIA ARGUEDAS</t>
  </si>
  <si>
    <t>1106114131P4</t>
  </si>
  <si>
    <t>UBICACION DE PROFESORES (de Directivo a Profesor) DE:VASQUEZ ROJAS, JULIO CESAR</t>
  </si>
  <si>
    <t>1006688169</t>
  </si>
  <si>
    <t>06688169</t>
  </si>
  <si>
    <t>1106114111P2</t>
  </si>
  <si>
    <t>EXP.12173-02RD.0513-97</t>
  </si>
  <si>
    <t>BETETA</t>
  </si>
  <si>
    <t>ISRAEL SEGUNDO</t>
  </si>
  <si>
    <t>1000952770</t>
  </si>
  <si>
    <t>00952770</t>
  </si>
  <si>
    <t>1106114111P3</t>
  </si>
  <si>
    <t>RESIG.RD.2677-01 EXP.12173-02NOMB.01-04-2001 RD.0583</t>
  </si>
  <si>
    <t>DELINA</t>
  </si>
  <si>
    <t>1001116617</t>
  </si>
  <si>
    <t>01116617</t>
  </si>
  <si>
    <t>1106114111P6</t>
  </si>
  <si>
    <t>DEST.PRONOEA H.U.TPTO.ME.2254-02RD.0642-96 RAT.C.VIG.03-04-9</t>
  </si>
  <si>
    <t>SALDAÑA DE ARO</t>
  </si>
  <si>
    <t>1000918139</t>
  </si>
  <si>
    <t>00918139</t>
  </si>
  <si>
    <t>1106114111P7</t>
  </si>
  <si>
    <t>REASIG.RD.0390-02 EXP.12173-02NOMB.01-04-2001 RD.0739-01</t>
  </si>
  <si>
    <t>KATY MARGARITA</t>
  </si>
  <si>
    <t>1001132655</t>
  </si>
  <si>
    <t>01132655</t>
  </si>
  <si>
    <t>1106114111P8</t>
  </si>
  <si>
    <t>REASIGNACION DE : GARCIA CANMA, DONATILDE, Resolución Nº 2441</t>
  </si>
  <si>
    <t>ESCRIBANO</t>
  </si>
  <si>
    <t>NUNURA</t>
  </si>
  <si>
    <t>LUCY KARINA</t>
  </si>
  <si>
    <t>1017446568</t>
  </si>
  <si>
    <t>17446568</t>
  </si>
  <si>
    <t>1106114111P9</t>
  </si>
  <si>
    <t>RETIRO DEL SERVICIO POR LA 2da. DISPOSICION COMPLEMENTARIA TRANSITORIA Y FINAL LEY Nº 29944 DE: GARDINI TERRONES, LLUDLAYD</t>
  </si>
  <si>
    <t>1106114121P1</t>
  </si>
  <si>
    <t>1001133532</t>
  </si>
  <si>
    <t>01133532</t>
  </si>
  <si>
    <t>1106114121P3</t>
  </si>
  <si>
    <t>EXP.12173-02NOMB.25-03-2002 RD.0472-02</t>
  </si>
  <si>
    <t>SIGIFREDO ROBERTO</t>
  </si>
  <si>
    <t>1001122011</t>
  </si>
  <si>
    <t>01122011</t>
  </si>
  <si>
    <t>1106114121P4</t>
  </si>
  <si>
    <t>CESE POR FALLECIMIENTO DE TELLO ROMERO EDUARDO, SEGÚN RDUGELSM N° 0612-2006</t>
  </si>
  <si>
    <t>LIVIA ENITH</t>
  </si>
  <si>
    <t>1001119700</t>
  </si>
  <si>
    <t>01119700</t>
  </si>
  <si>
    <t>1106114121P6</t>
  </si>
  <si>
    <t>REASIG.RD.2235-01</t>
  </si>
  <si>
    <t>LINDAURA DENISE</t>
  </si>
  <si>
    <t>1001079638</t>
  </si>
  <si>
    <t>01079638</t>
  </si>
  <si>
    <t>1106114121P7</t>
  </si>
  <si>
    <t>1001127558</t>
  </si>
  <si>
    <t>01127558</t>
  </si>
  <si>
    <t>1106114121P8</t>
  </si>
  <si>
    <t>MASLUCAN</t>
  </si>
  <si>
    <t>JOSE DANIEL</t>
  </si>
  <si>
    <t>1033720881</t>
  </si>
  <si>
    <t>33720881</t>
  </si>
  <si>
    <t>1106114131P3</t>
  </si>
  <si>
    <t>SEGUNDO CLODOMIRO</t>
  </si>
  <si>
    <t>1001079819</t>
  </si>
  <si>
    <t>01079819</t>
  </si>
  <si>
    <t>1106114131P5</t>
  </si>
  <si>
    <t>MARIA EMNA</t>
  </si>
  <si>
    <t>1016775061</t>
  </si>
  <si>
    <t>16775061</t>
  </si>
  <si>
    <t>1106114131P6</t>
  </si>
  <si>
    <t>RECTIFICACION DE UBICACION DE JULIO CESAR VASQUEZ ROJAS. RSG. 1551</t>
  </si>
  <si>
    <t>OLARTE</t>
  </si>
  <si>
    <t>VIDAL BERCHAMONS</t>
  </si>
  <si>
    <t>1010502497</t>
  </si>
  <si>
    <t>10502497</t>
  </si>
  <si>
    <t>22EV01512803</t>
  </si>
  <si>
    <t>0273698</t>
  </si>
  <si>
    <t>"OFELIA VELASQUEZ" - TARAPOTO</t>
  </si>
  <si>
    <t>1127114141P6</t>
  </si>
  <si>
    <t>UBICACION DE PROFESORES (de Directivo a Profesor) DE:MORENO VASQUEZ, RAFAEL</t>
  </si>
  <si>
    <t>1001109524</t>
  </si>
  <si>
    <t>01109524</t>
  </si>
  <si>
    <t>1127114151P2</t>
  </si>
  <si>
    <t>ROTACION POR ESPECIALIDAD DOCENTE o ASCENSO ADMINIST. : PAREDES MACEDO, WILSON, Resolución Nº UPERMED</t>
  </si>
  <si>
    <t>AMAO</t>
  </si>
  <si>
    <t>SONIA ZENAIDA</t>
  </si>
  <si>
    <t>1007105634</t>
  </si>
  <si>
    <t>07105634</t>
  </si>
  <si>
    <t>1127114171P1</t>
  </si>
  <si>
    <t>CESE POR LIMITE DE EDAD DE: TUESTA SANCHEZ, MAXIMO ARISTIDES, Resolución Nº RJ N° 2061-23/12/2016</t>
  </si>
  <si>
    <t>ORELLANA</t>
  </si>
  <si>
    <t>1001061093</t>
  </si>
  <si>
    <t>01061093</t>
  </si>
  <si>
    <t>1127114121P1</t>
  </si>
  <si>
    <t>RD.1088-2 LIC.S/G.6-5/30-11-02NOM 01 04 -91 RD.0078-93</t>
  </si>
  <si>
    <t>1001111239</t>
  </si>
  <si>
    <t>01111239</t>
  </si>
  <si>
    <t>1127114131P9</t>
  </si>
  <si>
    <t>COORDINADOR ACADEMICO</t>
  </si>
  <si>
    <t>ETHEL MANUEL</t>
  </si>
  <si>
    <t>1000952489</t>
  </si>
  <si>
    <t>00952489</t>
  </si>
  <si>
    <t>1127114191P4</t>
  </si>
  <si>
    <t>1001065191</t>
  </si>
  <si>
    <t>01065191</t>
  </si>
  <si>
    <t>1127114191P5</t>
  </si>
  <si>
    <t>1127114111P0</t>
  </si>
  <si>
    <t>NOMB.01.09.1993 RD.0592.93</t>
  </si>
  <si>
    <t>MARELITH</t>
  </si>
  <si>
    <t>1001065185</t>
  </si>
  <si>
    <t>01065185</t>
  </si>
  <si>
    <t>1127114111P4</t>
  </si>
  <si>
    <t>CESE POR LIMITE DE EDAD DE: ANICAMA BRAVO, VICTORIA PILAR, Resolución Nº RJ N° 1586-2018</t>
  </si>
  <si>
    <t>1127114111P5</t>
  </si>
  <si>
    <t>RDUSE.0644-90 REAS.VIG.</t>
  </si>
  <si>
    <t>1127114111P6</t>
  </si>
  <si>
    <t>PERMUTA DE: ARCE PEREZ, MARGARITA ALFONSA, Resolución Nº RJ N° 01245-2017-UE305-E.L.</t>
  </si>
  <si>
    <t>ALFREDO</t>
  </si>
  <si>
    <t>1041423190</t>
  </si>
  <si>
    <t>41423190</t>
  </si>
  <si>
    <t>1127114111P7</t>
  </si>
  <si>
    <t>REASIG.RD.626/94RD.0921-96 ASC.II NIV. VIG.07-05-96</t>
  </si>
  <si>
    <t>ARCHENTI</t>
  </si>
  <si>
    <t>FELIPE</t>
  </si>
  <si>
    <t>1001090799</t>
  </si>
  <si>
    <t>01090799</t>
  </si>
  <si>
    <t>1127114111P8</t>
  </si>
  <si>
    <t>RETIRO DEL SERVICIO POR LA 2da. DISPOSICION COMPLEMENTARIA TRANSITORIA Y FINAL LEY Nº 29944 DE: AREVALO AREVALO, JOSE MANUEL</t>
  </si>
  <si>
    <t>PIZARRO</t>
  </si>
  <si>
    <t>ELIA ISABEL</t>
  </si>
  <si>
    <t>1001117799</t>
  </si>
  <si>
    <t>01117799</t>
  </si>
  <si>
    <t>1127114111P9</t>
  </si>
  <si>
    <t>CONT.01 HOR.RD.1082-02RD.0737-91 REAS.VIG.02-09-91</t>
  </si>
  <si>
    <t>1001109473</t>
  </si>
  <si>
    <t>01109473</t>
  </si>
  <si>
    <t>1127114121P0</t>
  </si>
  <si>
    <t>BCO.MAT. 14 MESES 02-2002RD.0775-INCORP. CT.01 HR.RD.1082-02</t>
  </si>
  <si>
    <t>FREDDY ALBERTO</t>
  </si>
  <si>
    <t>1001116249</t>
  </si>
  <si>
    <t>01116249</t>
  </si>
  <si>
    <t>1127114121P2</t>
  </si>
  <si>
    <t>RETIRO DEL SERVICIO POR LA 2da. DISPOSICION COMPLEMENTARIA TRANSITORIA Y FINAL LEY Nº 29944 DE: BRICENO GRONERTH, JAVIER</t>
  </si>
  <si>
    <t>1127114121P3</t>
  </si>
  <si>
    <t>REASIGNACION POR UNIDAD FAMILIAR DE: CAMPOVERDE PEREZ, MARIA YSABEL, Resolución Nº RD 32-13-GRLL-GGR/GRSE-UGEL2</t>
  </si>
  <si>
    <t>CESAR FELIX</t>
  </si>
  <si>
    <t>1033586039</t>
  </si>
  <si>
    <t>33586039</t>
  </si>
  <si>
    <t>1127114121P5</t>
  </si>
  <si>
    <t>CESE DE : CORDOVA CALLE, LUIS HILDEBRANDO, Resolución Nº 0562-2010 UGELSM</t>
  </si>
  <si>
    <t>JENRRY</t>
  </si>
  <si>
    <t>1001160348</t>
  </si>
  <si>
    <t>01160348</t>
  </si>
  <si>
    <t>1127114121P8</t>
  </si>
  <si>
    <t>RETIRO DEL SERVICIO POR LA 2da. DISPOSICION COMPLEMENTARIA TRANSITORIA Y FINAL LEY Nº 29944 DE: FASANANDO RAMIREZ, CUARTO ARTEMIO</t>
  </si>
  <si>
    <t>TOCAS</t>
  </si>
  <si>
    <t>AURORA ELISABEHT</t>
  </si>
  <si>
    <t>1033586668</t>
  </si>
  <si>
    <t>33586668</t>
  </si>
  <si>
    <t>1127114131P0</t>
  </si>
  <si>
    <t>RETIRO DEL SERVICIO POR LA 2da. DISPOSICION COMPLEMENTARIA TRANSITORIA Y FINAL LEY Nº 29944 DE: JOSEPH BARTRA DE GUERRA, MARIA ELENA</t>
  </si>
  <si>
    <t>1127114131P1</t>
  </si>
  <si>
    <t>CONT.02 HOR.RD.1082-02RDSRE.0789-99</t>
  </si>
  <si>
    <t>NERLIN</t>
  </si>
  <si>
    <t>1001072543</t>
  </si>
  <si>
    <t>01072543</t>
  </si>
  <si>
    <t>1127114131P3</t>
  </si>
  <si>
    <t>CONT.02 HOR.RD.1082-02RD.0338-96 REAS.VIG.6-3-96</t>
  </si>
  <si>
    <t>WILMER RAMIRO</t>
  </si>
  <si>
    <t>1027081687</t>
  </si>
  <si>
    <t>27081687</t>
  </si>
  <si>
    <t>1127114131P4</t>
  </si>
  <si>
    <t>CESE A SOLICITUD DE: GAMARRA SOLANO, JUAN MANUEL, Resolución Nº 0891-2014</t>
  </si>
  <si>
    <t>1041188789</t>
  </si>
  <si>
    <t>41188789</t>
  </si>
  <si>
    <t>1127114131P5</t>
  </si>
  <si>
    <t>CESE POR FALLECIMIENTO DE: GARCIA GARCIA, MONICA MADELEINE, Resolución Nº RJ N° 1061-2018</t>
  </si>
  <si>
    <t>1127114131P6</t>
  </si>
  <si>
    <t>CESE DE : GARCIA PINA DE GUZMAN, LONY ROCIO, Resolución Nº 0693-2009</t>
  </si>
  <si>
    <t>MABEL</t>
  </si>
  <si>
    <t>1001124666</t>
  </si>
  <si>
    <t>01124666</t>
  </si>
  <si>
    <t>1127114131P7</t>
  </si>
  <si>
    <t>CONT.02 HOR.RD.1082-02RD.0338-96 REASIG.VIG.28-3-96</t>
  </si>
  <si>
    <t>1001115381</t>
  </si>
  <si>
    <t>01115381</t>
  </si>
  <si>
    <t>1127114131P8</t>
  </si>
  <si>
    <t>CONT.02 HOR. RD.1082-02NOB.8.7.92.RD.271 REASG.DE LAMAS.RD.1</t>
  </si>
  <si>
    <t>1001116185</t>
  </si>
  <si>
    <t>01116185</t>
  </si>
  <si>
    <t>1127114141P0</t>
  </si>
  <si>
    <t>CESE A SOLICITUD DE: NEIRA ORTIZ, MARIA, Resolución Nº RDUGELSM Nº 1032-2012</t>
  </si>
  <si>
    <t>PINEDO DE HERRADA</t>
  </si>
  <si>
    <t>SILVIA YVONE</t>
  </si>
  <si>
    <t>1001115886</t>
  </si>
  <si>
    <t>01115886</t>
  </si>
  <si>
    <t>1127114141P1</t>
  </si>
  <si>
    <t>DESIGNACION COMO JEFE DE GESTION PEDAGOGICA: INGA MORA, JOSE JHONNY</t>
  </si>
  <si>
    <t>1127114141P4</t>
  </si>
  <si>
    <t>RD.0646-96 ICP.VIG.30-4-96</t>
  </si>
  <si>
    <t>MENDO</t>
  </si>
  <si>
    <t>GARCIA DE PAREDES</t>
  </si>
  <si>
    <t>DORIS MELVA</t>
  </si>
  <si>
    <t>1001124496</t>
  </si>
  <si>
    <t>01124496</t>
  </si>
  <si>
    <t>1127114141P7</t>
  </si>
  <si>
    <t>CESE A SOLICITUD DE: MOZOMBITE PINCHI, JUAN DE DIOS, Resolución Nº 1453-2011 UGELSM</t>
  </si>
  <si>
    <t>1001115734</t>
  </si>
  <si>
    <t>01115734</t>
  </si>
  <si>
    <t>1127114141P8</t>
  </si>
  <si>
    <t>GTE.LUIS AREVALO GRANDEZ S/.49 BC.CONT.02 HOR.RD.1082-02</t>
  </si>
  <si>
    <t>MARIA EDITH</t>
  </si>
  <si>
    <t>1001073338</t>
  </si>
  <si>
    <t>01073338</t>
  </si>
  <si>
    <t>1127114141P9</t>
  </si>
  <si>
    <t>CONT.02 HOR.RD.1082-02</t>
  </si>
  <si>
    <t>1001066235</t>
  </si>
  <si>
    <t>01066235</t>
  </si>
  <si>
    <t>1127114151P0</t>
  </si>
  <si>
    <t>RD.1419-96 ASC.II NIV. VIG.5-9-96NOMB 02 05 91 JUDICIAL 30%</t>
  </si>
  <si>
    <t>OSCAR AUGUSTO</t>
  </si>
  <si>
    <t>1001061905</t>
  </si>
  <si>
    <t>01061905</t>
  </si>
  <si>
    <t>1127114151P1</t>
  </si>
  <si>
    <t>CESE POR LIMITE DE EDAD DE: OREJUELA DE CALDERON, ROSA MARCELA, Resolución Nº RJ N° 2502-2018</t>
  </si>
  <si>
    <t>1127114151P3</t>
  </si>
  <si>
    <t>JEFE LABOR.RD.1776-02RD. 2162-99</t>
  </si>
  <si>
    <t>1001161720</t>
  </si>
  <si>
    <t>01161720</t>
  </si>
  <si>
    <t>1127114151P4</t>
  </si>
  <si>
    <t>CONT.02 HOR.RD.1082-02ASENS.II NIV.RDSRE.1374</t>
  </si>
  <si>
    <t>MARCIA ROSANNA</t>
  </si>
  <si>
    <t>1001157892</t>
  </si>
  <si>
    <t>01157892</t>
  </si>
  <si>
    <t>1127114151P5</t>
  </si>
  <si>
    <t>CONT.02 HOR. RD.1082-02</t>
  </si>
  <si>
    <t>WALTHER</t>
  </si>
  <si>
    <t>1001062710</t>
  </si>
  <si>
    <t>01062710</t>
  </si>
  <si>
    <t>1127114151P7</t>
  </si>
  <si>
    <t>CONT.01 HOR.RD.1082-02REASIG.R.D.2671-01</t>
  </si>
  <si>
    <t>1001114770</t>
  </si>
  <si>
    <t>01114770</t>
  </si>
  <si>
    <t>1127114151P9</t>
  </si>
  <si>
    <t>CESE A SOLICITUD DE: RAMIREZ RAMIREZ, WALTER, Resolución Nº RDUGELSM N° 1265-2013</t>
  </si>
  <si>
    <t>ARNOLD ENRIQUE</t>
  </si>
  <si>
    <t>1072567724</t>
  </si>
  <si>
    <t>72567724</t>
  </si>
  <si>
    <t>1127114161P0</t>
  </si>
  <si>
    <t>CONT.01 HOR.RD.1082-02JUD.300.=CANC.6-09 EXP.08323-02</t>
  </si>
  <si>
    <t>DE MESTANZA</t>
  </si>
  <si>
    <t>LUZ MARIA</t>
  </si>
  <si>
    <t>1001109268</t>
  </si>
  <si>
    <t>01109268</t>
  </si>
  <si>
    <t>1127114161P6</t>
  </si>
  <si>
    <t>CONT.01 HOR.RD.1082-02RD.14/93</t>
  </si>
  <si>
    <t>RIQUELME</t>
  </si>
  <si>
    <t>1001107748</t>
  </si>
  <si>
    <t>01107748</t>
  </si>
  <si>
    <t>1127114161P7</t>
  </si>
  <si>
    <t>RESIG.RDSRET-2227-00ASC.NIV.RD.0772-95 CONT.02 HOR.RD.1082-2</t>
  </si>
  <si>
    <t>JANE</t>
  </si>
  <si>
    <t>1001116016</t>
  </si>
  <si>
    <t>01116016</t>
  </si>
  <si>
    <t>1127114161P8</t>
  </si>
  <si>
    <t>CONT.02 HOR.RD.1082-02RD.0648-1554-98</t>
  </si>
  <si>
    <t>WILMA</t>
  </si>
  <si>
    <t>1001102793</t>
  </si>
  <si>
    <t>01102793</t>
  </si>
  <si>
    <t>1127114161P9</t>
  </si>
  <si>
    <t>CESE A SOLICITUD DE: TORRES YNGA, JOSE WILSON, Resolución Nº RDUGELSM Nº 2661-2012</t>
  </si>
  <si>
    <t>SHUPINGAHUA</t>
  </si>
  <si>
    <t>WILDGER</t>
  </si>
  <si>
    <t>1001118172</t>
  </si>
  <si>
    <t>01118172</t>
  </si>
  <si>
    <t>1127114171P0</t>
  </si>
  <si>
    <t>CESE A SOLICITUD DE: ZEGARRA DE GALVEZ, GUADALUPE, Resolución Nº RJ N° 1231-2018</t>
  </si>
  <si>
    <t>JUZGA</t>
  </si>
  <si>
    <t>1041674091</t>
  </si>
  <si>
    <t>41674091</t>
  </si>
  <si>
    <t>1127114171P2</t>
  </si>
  <si>
    <t>CESE A SOLICITUD DE URBINA DE LA CRUZ PEDRO EDILBERTO, SEGÚN RDUGELSM Nº 1046-2008</t>
  </si>
  <si>
    <t>ACHIN</t>
  </si>
  <si>
    <t>SHICA</t>
  </si>
  <si>
    <t>JOVANNA ROXANA</t>
  </si>
  <si>
    <t>1010796746</t>
  </si>
  <si>
    <t>10796746</t>
  </si>
  <si>
    <t>1127114171P3</t>
  </si>
  <si>
    <t>CONT.02 HOR. RD.</t>
  </si>
  <si>
    <t>ELIONOR</t>
  </si>
  <si>
    <t>1001068456</t>
  </si>
  <si>
    <t>01068456</t>
  </si>
  <si>
    <t>1127114171P5</t>
  </si>
  <si>
    <t>LIC.S/G.1-5/22-9-02 EX.13668-02RD.0505-99 REAS.VIG.15-3-99</t>
  </si>
  <si>
    <t>WEIDER</t>
  </si>
  <si>
    <t>1001163195</t>
  </si>
  <si>
    <t>01163195</t>
  </si>
  <si>
    <t>1127114171P6</t>
  </si>
  <si>
    <t>CESE A SOLICITUD DE: VILCHEZ ORDONEZ, MERCEDES, Resolución Nº RDUGELSM 0366-22.02.12</t>
  </si>
  <si>
    <t>GILMA</t>
  </si>
  <si>
    <t>1001113737</t>
  </si>
  <si>
    <t>01113737</t>
  </si>
  <si>
    <t>1127114171P7</t>
  </si>
  <si>
    <t>CONT.01 HOR,RD.1082-02RD.0294-97 REASIG. VIG.1-3-97</t>
  </si>
  <si>
    <t>MONICA</t>
  </si>
  <si>
    <t>1001121433</t>
  </si>
  <si>
    <t>01121433</t>
  </si>
  <si>
    <t>1127114171P8</t>
  </si>
  <si>
    <t>CONT.02 HOR.RD.1082-02RD,1190-99</t>
  </si>
  <si>
    <t>ELIONORA</t>
  </si>
  <si>
    <t>1001063910</t>
  </si>
  <si>
    <t>01063910</t>
  </si>
  <si>
    <t>1127114171P9</t>
  </si>
  <si>
    <t>RD.0294-92 REAS.VIG.01-03-97</t>
  </si>
  <si>
    <t>DE CIPRA</t>
  </si>
  <si>
    <t>ROSA VICTORIA</t>
  </si>
  <si>
    <t>1001148034</t>
  </si>
  <si>
    <t>01148034</t>
  </si>
  <si>
    <t>1127114181P0</t>
  </si>
  <si>
    <t>RETIRO DEL SERVICIO POR LA 2da. DISPOSICION COMPLEMENTARIA TRANSITORIA Y FINAL LEY Nº 29944 DE: BULEJE GOMEZ, JOSE FELIX</t>
  </si>
  <si>
    <t>EUDES GUILLERMO</t>
  </si>
  <si>
    <t>1040940809</t>
  </si>
  <si>
    <t>40940809</t>
  </si>
  <si>
    <t>1127114181P1</t>
  </si>
  <si>
    <t>1001111539</t>
  </si>
  <si>
    <t>01111539</t>
  </si>
  <si>
    <t>1127114181P8</t>
  </si>
  <si>
    <t>1001161538</t>
  </si>
  <si>
    <t>01161538</t>
  </si>
  <si>
    <t>1127114181P9</t>
  </si>
  <si>
    <t>DESIGNACION COMO DIRECTIVO DE I.E. (R.S.G. 1551-2014) DE BACA CAMPOS, LUIS AVERCIO</t>
  </si>
  <si>
    <t>1127114191P2</t>
  </si>
  <si>
    <t>REUBICACION Y/O ADECUACION DE PLAZA VACANTE , SEGÚN RDUGELSM N° 2479-2006</t>
  </si>
  <si>
    <t>MARCO ANTHONY</t>
  </si>
  <si>
    <t>1043152267</t>
  </si>
  <si>
    <t>43152267</t>
  </si>
  <si>
    <t>22EV01811848</t>
  </si>
  <si>
    <t>SAUCE</t>
  </si>
  <si>
    <t>0273763</t>
  </si>
  <si>
    <t>0663 PABLO CHAVEZ VILLAVERDE</t>
  </si>
  <si>
    <t>1137114111P0</t>
  </si>
  <si>
    <t>REASIGNACION DE PERSONAL DOCENTE : MEDINA GARCIA, CAYO, Resolución Nº 1495-05 T</t>
  </si>
  <si>
    <t>HUGO</t>
  </si>
  <si>
    <t>1001133603</t>
  </si>
  <si>
    <t>01133603</t>
  </si>
  <si>
    <t>1105114111P6</t>
  </si>
  <si>
    <t>1041546506</t>
  </si>
  <si>
    <t>41546506</t>
  </si>
  <si>
    <t>1137114111P2</t>
  </si>
  <si>
    <t>REASIGNACION POR UNIDAD FAMILIAR DE:ARBILDO LOPEZ, FREDY, Resolución N° RDUGEL L N° 011-2013</t>
  </si>
  <si>
    <t>LECCA</t>
  </si>
  <si>
    <t>RENZO ARTURO</t>
  </si>
  <si>
    <t>1001163301</t>
  </si>
  <si>
    <t>01163301</t>
  </si>
  <si>
    <t>1137114111P3</t>
  </si>
  <si>
    <t>CONT.01 HOR.RD.887-02NOMB.01-04-2001 RD.0731</t>
  </si>
  <si>
    <t>ABNER</t>
  </si>
  <si>
    <t>1028124592</t>
  </si>
  <si>
    <t>28124592</t>
  </si>
  <si>
    <t>1137114111P4</t>
  </si>
  <si>
    <t>REASIGNACION POR UNIDAD FAMILIAR DE:BOCANEGRA GONZALES, ESTELA, Resolución N° RDUGELSM N° 452-2013</t>
  </si>
  <si>
    <t>ULICES</t>
  </si>
  <si>
    <t>1080182584</t>
  </si>
  <si>
    <t>80182584</t>
  </si>
  <si>
    <t>1137114111P5</t>
  </si>
  <si>
    <t>REASIGNACION POR INTERES PERSONAL DE:RODRIGUEZ GARCIA, MARDEN, Resolución N° RJ. N° 2503- 31/07/2015</t>
  </si>
  <si>
    <t>FRANZ</t>
  </si>
  <si>
    <t>1042633679</t>
  </si>
  <si>
    <t>42633679</t>
  </si>
  <si>
    <t>1137114111P6</t>
  </si>
  <si>
    <t>CONT.02 HOR. RD.1770NOMB.25-03-2002 RD.0426-02</t>
  </si>
  <si>
    <t>CHUSHO</t>
  </si>
  <si>
    <t>ALAMIRO</t>
  </si>
  <si>
    <t>1026710277</t>
  </si>
  <si>
    <t>26710277</t>
  </si>
  <si>
    <t>1137114111P9</t>
  </si>
  <si>
    <t>REASIG.RD.0473-02 CONT.02 HOR.1770NOMB.01-04-2001 RD.0663-20</t>
  </si>
  <si>
    <t>CESTER</t>
  </si>
  <si>
    <t>1001104240</t>
  </si>
  <si>
    <t>01104240</t>
  </si>
  <si>
    <t>1137114121P1</t>
  </si>
  <si>
    <t>REASIGNACION POR SALUD DE: CHAPOÑAN VALDERA, MARIA FELICITA, Resolución Nº RD N° 02832-2016</t>
  </si>
  <si>
    <t>1137114121P2</t>
  </si>
  <si>
    <t>JUD.25% PERM.EXP.12202-02NOMB.01-04-2002 RD.0903-02 C.02 HOR</t>
  </si>
  <si>
    <t>OSPINO</t>
  </si>
  <si>
    <t>QUIROZ</t>
  </si>
  <si>
    <t>1018111125</t>
  </si>
  <si>
    <t>18111125</t>
  </si>
  <si>
    <t>1137114121P5</t>
  </si>
  <si>
    <t>REASIGNACION POR INTERES PERSONAL DE: PAREDES TORRES, EUDES GUILLERMO, Resolución Nº RJ. N° 1962 DE 28/11/2017</t>
  </si>
  <si>
    <t>1137114121P6</t>
  </si>
  <si>
    <t>REASIG.RD.2545-00 CONT.01 HOR.ADICRD.636-94 NOMB.VIG.1-5-94</t>
  </si>
  <si>
    <t>TOMAS ENRIQUE</t>
  </si>
  <si>
    <t>1008814837</t>
  </si>
  <si>
    <t>08814837</t>
  </si>
  <si>
    <t>1137114121P7</t>
  </si>
  <si>
    <t>REASIGNACION INTER-REGION DE: URBINA DIAZ, RENEE MARISOL, Resolución Nº 4742 RDR-SM</t>
  </si>
  <si>
    <t>1001161408</t>
  </si>
  <si>
    <t>01161408</t>
  </si>
  <si>
    <t>1137114121P8</t>
  </si>
  <si>
    <t>CONT.02 HOR. RD.1770NOMB.25-03-2002 RD.0456-02</t>
  </si>
  <si>
    <t>MIRIAN HAYDEE</t>
  </si>
  <si>
    <t>1016707381</t>
  </si>
  <si>
    <t>16707381</t>
  </si>
  <si>
    <t>1137114131P0</t>
  </si>
  <si>
    <t>WILMAR</t>
  </si>
  <si>
    <t>1001160216</t>
  </si>
  <si>
    <t>01160216</t>
  </si>
  <si>
    <t>1137114131P1</t>
  </si>
  <si>
    <t>CESE POR SEPARACION DEFINITIVA DE: CONDORI MAMANI, GREGORIO, Resolución Nº EXP JUD. 01676-2015-PA/TC</t>
  </si>
  <si>
    <t>1137114131P2</t>
  </si>
  <si>
    <t>1001117993</t>
  </si>
  <si>
    <t>01117993</t>
  </si>
  <si>
    <t>1137114131P5</t>
  </si>
  <si>
    <t>ALDA MARITZA</t>
  </si>
  <si>
    <t>1001161704</t>
  </si>
  <si>
    <t>01161704</t>
  </si>
  <si>
    <t>1137114131P6</t>
  </si>
  <si>
    <t>REUBICACION Y/O ADECUACION DE PLAZA VACANTE : Resolución RDSR 2227-2001</t>
  </si>
  <si>
    <t>1137114131P7</t>
  </si>
  <si>
    <t>REASIGNACION POR UNIDAD FAMILIAR DE:TOCAS VASQUEZ, AURORA ELISABEHT, Resolución N° RJ. N° 2503 -31/07/2015</t>
  </si>
  <si>
    <t>1137114131P8</t>
  </si>
  <si>
    <t>1001130899</t>
  </si>
  <si>
    <t>01130899</t>
  </si>
  <si>
    <t>1137114131P9</t>
  </si>
  <si>
    <t>REASIGNACION POR UNIDAD FAMILIAR DE:VARGAS GUTIERREZ, GLADIS MILAGROS, Resolución N° RJ. N° 2503-31/07/2015</t>
  </si>
  <si>
    <t>1177114151P5</t>
  </si>
  <si>
    <t>CARRETERO</t>
  </si>
  <si>
    <t>1010180987</t>
  </si>
  <si>
    <t>10180987</t>
  </si>
  <si>
    <t>22EV01811980</t>
  </si>
  <si>
    <t>22EV01812093</t>
  </si>
  <si>
    <t>626411212210</t>
  </si>
  <si>
    <t>PEPITA</t>
  </si>
  <si>
    <t>1042403843</t>
  </si>
  <si>
    <t>42403843</t>
  </si>
  <si>
    <t>SHAPAJA</t>
  </si>
  <si>
    <t>0273714</t>
  </si>
  <si>
    <t>SAN JUAN BAUTISTA - SHAPAJA</t>
  </si>
  <si>
    <t>1147114111P9</t>
  </si>
  <si>
    <t>CESE POR LIMITE DE EDAD DE: BACA CAMPOS, LUIS AVERCIO, Resolución Nº RJ 2063-23/12/2016</t>
  </si>
  <si>
    <t>CHOLAN</t>
  </si>
  <si>
    <t>JUAN JOSE</t>
  </si>
  <si>
    <t>1001122492</t>
  </si>
  <si>
    <t>01122492</t>
  </si>
  <si>
    <t>1147114111P4</t>
  </si>
  <si>
    <t>REASIGNACION DE : BOCANEGRA GARCIA, OSCAR HUMBERTO, Resolución Nº 2494</t>
  </si>
  <si>
    <t>GUERRERO DE LUNA</t>
  </si>
  <si>
    <t>SILVIA LOURDES</t>
  </si>
  <si>
    <t>1001162622</t>
  </si>
  <si>
    <t>01162622</t>
  </si>
  <si>
    <t>1147114111P5</t>
  </si>
  <si>
    <t>REASIGNACION POR UNIDAD FAMILIAR DE:ORBE SANDOVAL, JAMEZ, Resolución N° RJ. N° 2503-31/07/2015</t>
  </si>
  <si>
    <t>BONILLA</t>
  </si>
  <si>
    <t>1001147601</t>
  </si>
  <si>
    <t>01147601</t>
  </si>
  <si>
    <t>1147114111P6</t>
  </si>
  <si>
    <t>REASIGNACION POR RACIONALIZACION DE:USHINAHUA FASANANDO, RICARDO, Resolución N° 1356</t>
  </si>
  <si>
    <t>SILVIA KARINA</t>
  </si>
  <si>
    <t>1001128451</t>
  </si>
  <si>
    <t>01128451</t>
  </si>
  <si>
    <t>1147114111P8</t>
  </si>
  <si>
    <t>CESE POR FALLECIMIENTO DE: HIDALGO GARCIA, RENINGER, Resolución Nº 0739</t>
  </si>
  <si>
    <t>1001166144</t>
  </si>
  <si>
    <t>01166144</t>
  </si>
  <si>
    <t>1147114121P1</t>
  </si>
  <si>
    <t>REASIGNACION POR UNIDAD FAMILIAR DE QUEVEDO RAMIREZ CESAR MARTIN, SEGÚN RDUGELSM N° 2008-2006</t>
  </si>
  <si>
    <t>KEYNES</t>
  </si>
  <si>
    <t>1001160223</t>
  </si>
  <si>
    <t>01160223</t>
  </si>
  <si>
    <t>1147114121P2</t>
  </si>
  <si>
    <t>REUBICACION DE PLAZA OCUPADA : Resolución Nº 2493</t>
  </si>
  <si>
    <t>1001122552</t>
  </si>
  <si>
    <t>01122552</t>
  </si>
  <si>
    <t>1147114121P5</t>
  </si>
  <si>
    <t>REUBICACION DE PLAZA OCUPADA : Resolución Nº 2293</t>
  </si>
  <si>
    <t>626411212219</t>
  </si>
  <si>
    <t>0273722</t>
  </si>
  <si>
    <t>"SAN PEDRO" - CHAZUTA</t>
  </si>
  <si>
    <t>1131313111P2</t>
  </si>
  <si>
    <t>DAMIAN</t>
  </si>
  <si>
    <t>GRONERTH</t>
  </si>
  <si>
    <t>RAY NIKKY</t>
  </si>
  <si>
    <t>1040963622</t>
  </si>
  <si>
    <t>40963622</t>
  </si>
  <si>
    <t>1157114111P3</t>
  </si>
  <si>
    <t>UBICACION DE PROFESORES (de Directivo a Profesor) DE:CHUMBE RAMIREZ, JORGE MANRIQUE</t>
  </si>
  <si>
    <t>AGREDA</t>
  </si>
  <si>
    <t>PEDRO JHONNY</t>
  </si>
  <si>
    <t>1018029233</t>
  </si>
  <si>
    <t>18029233</t>
  </si>
  <si>
    <t>1157114111P0</t>
  </si>
  <si>
    <t>REASIGNACION POR INTERES PERSONAL DE:GUIVIN PEREZ, LENNY TERESA, Resolución N° RJ N° 3506-11/11/2015</t>
  </si>
  <si>
    <t>NANCI ISABEL</t>
  </si>
  <si>
    <t>1027081457</t>
  </si>
  <si>
    <t>27081457</t>
  </si>
  <si>
    <t>1157114111P2</t>
  </si>
  <si>
    <t>REASIGNACION POR UNIDAD FAMILIAR DE:TORRES TUESTA, GILMA, Resolución N° RDUGELSM N° 3196-2012</t>
  </si>
  <si>
    <t>WILLER FRANCISCO</t>
  </si>
  <si>
    <t>1001070768</t>
  </si>
  <si>
    <t>01070768</t>
  </si>
  <si>
    <t>1157114111P4</t>
  </si>
  <si>
    <t>REASIGNACION POR UNIDAD FAMILIAR DE YALTA RAMIREZ JUANITA ISABEL, SEGÚN RDUGELSM Nº 2592-2004</t>
  </si>
  <si>
    <t>1040501983</t>
  </si>
  <si>
    <t>40501983</t>
  </si>
  <si>
    <t>1157114111P5</t>
  </si>
  <si>
    <t>NOMB.25-03-2002 RD.0450-02</t>
  </si>
  <si>
    <t>CARLOS HIPOLITO</t>
  </si>
  <si>
    <t>1001148711</t>
  </si>
  <si>
    <t>01148711</t>
  </si>
  <si>
    <t>1157114111P6</t>
  </si>
  <si>
    <t>1033658915</t>
  </si>
  <si>
    <t>33658915</t>
  </si>
  <si>
    <t>1157114111P7</t>
  </si>
  <si>
    <t>REASIGNACION POR UNIDAD FAMILIAR DE:RUIZ RIOS, ESTEBAN, Resolución N° 2995-2011-UGELSM</t>
  </si>
  <si>
    <t>1157114111P9</t>
  </si>
  <si>
    <t>MILIAN</t>
  </si>
  <si>
    <t>1028104246</t>
  </si>
  <si>
    <t>28104246</t>
  </si>
  <si>
    <t>1157114121P0</t>
  </si>
  <si>
    <t>RD 262-03 SANCION, RD.0230-02INC.CAR.PUB.RDSR.0338-2000</t>
  </si>
  <si>
    <t>1001126336</t>
  </si>
  <si>
    <t>01126336</t>
  </si>
  <si>
    <t>1157114121P1</t>
  </si>
  <si>
    <t>RD.0714-96 PERM.VIG.14-5-96</t>
  </si>
  <si>
    <t>1001064792</t>
  </si>
  <si>
    <t>01064792</t>
  </si>
  <si>
    <t>1157114121P2</t>
  </si>
  <si>
    <t>DESIGNACION COMO ESPECIALISTA EN EDUCACION DE: SANGAMA AREVALO, JOISI SEGUN RSG Nº 279-2016</t>
  </si>
  <si>
    <t>1157114121P3</t>
  </si>
  <si>
    <t>CESE DE PERSONAL NOMBRADO : PEVE PALOMINO, SONIA MARLENE, Resolución Nº UPERMED</t>
  </si>
  <si>
    <t>REYMER</t>
  </si>
  <si>
    <t>1001148232</t>
  </si>
  <si>
    <t>01148232</t>
  </si>
  <si>
    <t>1157114121P5</t>
  </si>
  <si>
    <t>RD.0971-02CONT.01 HOR.RD.1030-01</t>
  </si>
  <si>
    <t>1001082649</t>
  </si>
  <si>
    <t>01082649</t>
  </si>
  <si>
    <t>1157114121P6</t>
  </si>
  <si>
    <t>REASIGNACION DE PERSONAL DOCENTE : RIVERO RAMIREZ, MIGUEL, Resolución Nº 0557-05 T</t>
  </si>
  <si>
    <t>1001118554</t>
  </si>
  <si>
    <t>01118554</t>
  </si>
  <si>
    <t>1157114121P7</t>
  </si>
  <si>
    <t>REASIGNACION INTER-REGION DE: SANTOS MEZA, EDUARDO EDILBERTO, Resolución Nº 16293-2009 RGR</t>
  </si>
  <si>
    <t>BRACAMONTE</t>
  </si>
  <si>
    <t>CARLOS ENRIQUE</t>
  </si>
  <si>
    <t>1001121570</t>
  </si>
  <si>
    <t>01121570</t>
  </si>
  <si>
    <t>1157114131P0</t>
  </si>
  <si>
    <t>REASIGNACION POR INTERES PERSONAL DE:RUIZ RAMIREZ, RUITER, Resolución N° RJ. N° 2503-31/07/2015</t>
  </si>
  <si>
    <t>1157114131P1</t>
  </si>
  <si>
    <t>REASIGNACION POR UNIDAD FAMILIAR DE:MOSCAIDO DEL AGUILA, NORMA KATHERINE, Resolución N° RDUGELSM Nº 0377-2012</t>
  </si>
  <si>
    <t>BARRIENTOS</t>
  </si>
  <si>
    <t>1001154646</t>
  </si>
  <si>
    <t>01154646</t>
  </si>
  <si>
    <t>1157114131P2</t>
  </si>
  <si>
    <t>RETIRO DEL SERVICIO POR LA 2da. DISPOSICION COMPLEMENTARIA TRANSITORIA Y FINAL LEY Nº 29944 DE: TUANAMA VELA, GERARDO</t>
  </si>
  <si>
    <t>ENRIQUE EMERSON</t>
  </si>
  <si>
    <t>1001134547</t>
  </si>
  <si>
    <t>01134547</t>
  </si>
  <si>
    <t>1157114131P3</t>
  </si>
  <si>
    <t>RENINGER</t>
  </si>
  <si>
    <t>1001089207</t>
  </si>
  <si>
    <t>01089207</t>
  </si>
  <si>
    <t>1157114131P4</t>
  </si>
  <si>
    <t>DESIGNACION COMO JEFE DE GESTION PEDAGOGICA: PEREYRA ARAUJO, CARLOS</t>
  </si>
  <si>
    <t>1157114131P6</t>
  </si>
  <si>
    <t>REASIGNACION POR UNIDAD FAMILIAR DE:YALTA RAMIREZ, JUANITA ISABEL, Resolución N° RD UGEL SM N° 0491-2014</t>
  </si>
  <si>
    <t>JORGE MANRRIQUE</t>
  </si>
  <si>
    <t>1001146215</t>
  </si>
  <si>
    <t>01146215</t>
  </si>
  <si>
    <t>1157114131P7</t>
  </si>
  <si>
    <t>REASIGNACION POR INTERES PERSONAL DE:MONTAÑO ALVAN, PATRICIA ELIZABETH, Resolución N° RJ. N° 2503-31/07/2015</t>
  </si>
  <si>
    <t>GREICY</t>
  </si>
  <si>
    <t>1040129710</t>
  </si>
  <si>
    <t>40129710</t>
  </si>
  <si>
    <t>1157114131P8</t>
  </si>
  <si>
    <t>REASIGNACION DE : VASQUEZ COMETIVOS, DARVIN, Resolución Nº 1688-2009 SM</t>
  </si>
  <si>
    <t>BENAVIDES</t>
  </si>
  <si>
    <t>MARIA AURORA</t>
  </si>
  <si>
    <t>1016722492</t>
  </si>
  <si>
    <t>16722492</t>
  </si>
  <si>
    <t>1157114141P1</t>
  </si>
  <si>
    <t>LUCILA ALICIA</t>
  </si>
  <si>
    <t>1080232632</t>
  </si>
  <si>
    <t>80232632</t>
  </si>
  <si>
    <t>1157114141P2</t>
  </si>
  <si>
    <t>NOMBERTO</t>
  </si>
  <si>
    <t>AVILA</t>
  </si>
  <si>
    <t>CARLOS MIGUEL</t>
  </si>
  <si>
    <t>1019188307</t>
  </si>
  <si>
    <t>19188307</t>
  </si>
  <si>
    <t>1157114141P3</t>
  </si>
  <si>
    <t>LIGIA</t>
  </si>
  <si>
    <t>1000907650</t>
  </si>
  <si>
    <t>00907650</t>
  </si>
  <si>
    <t>1157114141P4</t>
  </si>
  <si>
    <t>1157114141P5</t>
  </si>
  <si>
    <t>REASIGNACION POR UNIDAD FAMILIAR DE:CARBAJAL BONIFACIO, ESTHER ISABEL, Resolución N° RJ. Nº 2837 -01/09/2015</t>
  </si>
  <si>
    <t>0273912</t>
  </si>
  <si>
    <t>SANTA ROSA - TARAPOTO</t>
  </si>
  <si>
    <t>1167114121P3</t>
  </si>
  <si>
    <t>CESE DE PERSONAL NOMBRADO : CHAVEZ PISCO, JOSE FRANCILES, Resolución Nº 2515-2004</t>
  </si>
  <si>
    <t>OMAR</t>
  </si>
  <si>
    <t>1000949248</t>
  </si>
  <si>
    <t>00949248</t>
  </si>
  <si>
    <t>1167114151P7</t>
  </si>
  <si>
    <t>DESIGNACION COMO DIRECTOR DE I.E. DE : LOPEZ LINAREZ, ELIBORIO APOLINAR, Resolución Nº 0226-2010 UGELSM</t>
  </si>
  <si>
    <t>MARCOVIC ALAIN</t>
  </si>
  <si>
    <t>1001118198</t>
  </si>
  <si>
    <t>01118198</t>
  </si>
  <si>
    <t>1167114191P8</t>
  </si>
  <si>
    <t>1001132522</t>
  </si>
  <si>
    <t>01132522</t>
  </si>
  <si>
    <t>1167114121P5</t>
  </si>
  <si>
    <t>NOMB.ASES.DE CIENCIAS RD.0257-02RD.0310-84 REG.SIT.V.02-03-8</t>
  </si>
  <si>
    <t>CHONG</t>
  </si>
  <si>
    <t>JOSE JAMES</t>
  </si>
  <si>
    <t>1001070268</t>
  </si>
  <si>
    <t>01070268</t>
  </si>
  <si>
    <t>1167114131P3</t>
  </si>
  <si>
    <t>1001070125</t>
  </si>
  <si>
    <t>01070125</t>
  </si>
  <si>
    <t>1167114141P9</t>
  </si>
  <si>
    <t>RD.OO94/93</t>
  </si>
  <si>
    <t>PIÑA DE ROCHA</t>
  </si>
  <si>
    <t>MADELEINE GISEL</t>
  </si>
  <si>
    <t>1001072427</t>
  </si>
  <si>
    <t>01072427</t>
  </si>
  <si>
    <t>1167114181P0</t>
  </si>
  <si>
    <t>CESE A SOLICITUD DE REATEGUI HUANCHO FILIBERTO, SEGÚN RDSR N° 0245-2002</t>
  </si>
  <si>
    <t>DE ROJAS</t>
  </si>
  <si>
    <t>TERESA LETICIA SOLEDAD</t>
  </si>
  <si>
    <t>1000953900</t>
  </si>
  <si>
    <t>00953900</t>
  </si>
  <si>
    <t>1167114101P1</t>
  </si>
  <si>
    <t>DESIGNACION COMO ESPECIALISTA EN EDUCACION DE PAREDES LOZANO, KARINA VIOLETA RSG Nº 279-2016</t>
  </si>
  <si>
    <t>1167114101P2</t>
  </si>
  <si>
    <t>ALVEAR</t>
  </si>
  <si>
    <t>1005381330</t>
  </si>
  <si>
    <t>05381330</t>
  </si>
  <si>
    <t>1167114111P0</t>
  </si>
  <si>
    <t>CONT.03 HOR,RD,1033-02NOMB.RD.472/94 VIG.02.05.94</t>
  </si>
  <si>
    <t>1001074429</t>
  </si>
  <si>
    <t>01074429</t>
  </si>
  <si>
    <t>1167114111P6</t>
  </si>
  <si>
    <t>CESE A SOLICITUD DE: ARMAS NATALIO, GERVIL, Resolución Nº RJ N° 2087-12-06-2015</t>
  </si>
  <si>
    <t>1167114111P7</t>
  </si>
  <si>
    <t>RD.0685-84 NOM.VIG.13-08-84MATER.</t>
  </si>
  <si>
    <t>SILVIA MARITZA</t>
  </si>
  <si>
    <t>1001070573</t>
  </si>
  <si>
    <t>01070573</t>
  </si>
  <si>
    <t>1167114111P9</t>
  </si>
  <si>
    <t>CESE DE : BAUTISTA FLORES, CESAR AUGUSTO, Resolución Nº 0900-2009 UGELSM</t>
  </si>
  <si>
    <t>MIRELLA ROSARIO</t>
  </si>
  <si>
    <t>1044869502</t>
  </si>
  <si>
    <t>44869502</t>
  </si>
  <si>
    <t>1167114121P0</t>
  </si>
  <si>
    <t>DESIGNACION COMO DIRECTIVO DE I.E. (R.S.G. 1551-2014) DE DAVILA DE TORRES, BERNARDIT</t>
  </si>
  <si>
    <t>1167114121P1</t>
  </si>
  <si>
    <t>1001089066</t>
  </si>
  <si>
    <t>01089066</t>
  </si>
  <si>
    <t>1167114121P4</t>
  </si>
  <si>
    <t>CESE A SOLICITUD DE: RAMOS GARCIA, ANA JUDITH, Resolución Nº RJ N° 2053-2018</t>
  </si>
  <si>
    <t>1000989288</t>
  </si>
  <si>
    <t>00989288</t>
  </si>
  <si>
    <t>1167114121P6</t>
  </si>
  <si>
    <t>CONT.01 HOR.RD.1033-02RD.0345-92 REAS.VIG.01-04-92</t>
  </si>
  <si>
    <t>CHU</t>
  </si>
  <si>
    <t>ANITA BRENDA</t>
  </si>
  <si>
    <t>1001067560</t>
  </si>
  <si>
    <t>01067560</t>
  </si>
  <si>
    <t>1167114121P7</t>
  </si>
  <si>
    <t>RD.0310-84 REG.S.LAB.V.02-03-84</t>
  </si>
  <si>
    <t>CUCHITA</t>
  </si>
  <si>
    <t>1001069890</t>
  </si>
  <si>
    <t>01069890</t>
  </si>
  <si>
    <t>1167114121P8</t>
  </si>
  <si>
    <t>EXP.12114-02RD.0519-91 REAS.VIG.02-05-91</t>
  </si>
  <si>
    <t>CHUQUIZUTA</t>
  </si>
  <si>
    <t>ADELMITH</t>
  </si>
  <si>
    <t>1001066180</t>
  </si>
  <si>
    <t>01066180</t>
  </si>
  <si>
    <t>1167114131P0</t>
  </si>
  <si>
    <t>DEL AGUILA DE NAVARRO</t>
  </si>
  <si>
    <t>MIRIAN</t>
  </si>
  <si>
    <t>1001065610</t>
  </si>
  <si>
    <t>01065610</t>
  </si>
  <si>
    <t>1167114131P2</t>
  </si>
  <si>
    <t>CONT.01 HOR.RD.1033-02RD.1127-96 ASC.II NIV.VIG.29-8-96</t>
  </si>
  <si>
    <t>1001114624</t>
  </si>
  <si>
    <t>01114624</t>
  </si>
  <si>
    <t>1167114131P4</t>
  </si>
  <si>
    <t>CONT.01 HOR.RD.1017-01</t>
  </si>
  <si>
    <t>SEGUNDO HORACIO</t>
  </si>
  <si>
    <t>1001080736</t>
  </si>
  <si>
    <t>01080736</t>
  </si>
  <si>
    <t>1167114131P5</t>
  </si>
  <si>
    <t>1001080237</t>
  </si>
  <si>
    <t>01080237</t>
  </si>
  <si>
    <t>1167114131P8</t>
  </si>
  <si>
    <t>1001106781</t>
  </si>
  <si>
    <t>01106781</t>
  </si>
  <si>
    <t>1167114131P9</t>
  </si>
  <si>
    <t>CONT.01 HOR,RD.1017-01</t>
  </si>
  <si>
    <t>1001065075</t>
  </si>
  <si>
    <t>01065075</t>
  </si>
  <si>
    <t>1167114141P0</t>
  </si>
  <si>
    <t>ASCENSO DIRECTIVO DE: LOPEZ LINAREZ, ELIBORIO APOLINAR, Resolución Nº 2464</t>
  </si>
  <si>
    <t>1001127504</t>
  </si>
  <si>
    <t>01127504</t>
  </si>
  <si>
    <t>1167114141P1</t>
  </si>
  <si>
    <t>3RDUSE.0601 R.VIG.1-9-89</t>
  </si>
  <si>
    <t>EDRULFO</t>
  </si>
  <si>
    <t>1001128473</t>
  </si>
  <si>
    <t>01128473</t>
  </si>
  <si>
    <t>1167114141P3</t>
  </si>
  <si>
    <t>RD.0704-8 NOM.VIG.1-4-87</t>
  </si>
  <si>
    <t>JORGE ARMANDO</t>
  </si>
  <si>
    <t>1001061871</t>
  </si>
  <si>
    <t>01061871</t>
  </si>
  <si>
    <t>1167114141P4</t>
  </si>
  <si>
    <t>CONT.02 HOR.RD.1033-02NOMB. RD 731/93 VIG. 12-10-93</t>
  </si>
  <si>
    <t>PUYO</t>
  </si>
  <si>
    <t>ULISES</t>
  </si>
  <si>
    <t>1001118031</t>
  </si>
  <si>
    <t>01118031</t>
  </si>
  <si>
    <t>1167114141P5</t>
  </si>
  <si>
    <t>RD.0073-96 REAS.VIG.1-6-93</t>
  </si>
  <si>
    <t>SAAVEDRA DE AREVALO</t>
  </si>
  <si>
    <t>1001067133</t>
  </si>
  <si>
    <t>01067133</t>
  </si>
  <si>
    <t>1167114141P7</t>
  </si>
  <si>
    <t>CONT.02 HOR,RD.1017-01RD.258.93 REASIGNACION</t>
  </si>
  <si>
    <t>1001078202</t>
  </si>
  <si>
    <t>01078202</t>
  </si>
  <si>
    <t>1167114141P8</t>
  </si>
  <si>
    <t>RD.0280-97 REAS.VIG.01-02-97</t>
  </si>
  <si>
    <t>ROBERTO GERMAN</t>
  </si>
  <si>
    <t>1001122561</t>
  </si>
  <si>
    <t>01122561</t>
  </si>
  <si>
    <t>1167114151P0</t>
  </si>
  <si>
    <t>CONT.01 HOR.RD.1033-02RD.258.93 REASIG.</t>
  </si>
  <si>
    <t>1001114844</t>
  </si>
  <si>
    <t>01114844</t>
  </si>
  <si>
    <t>1167114151P1</t>
  </si>
  <si>
    <t>RETIRO DEL SERVICIO POR LA 2da. DISPOSICION COMPLEMENTARIA TRANSITORIA Y FINAL LEY Nº 29944 DE: LUNA FASANANDO, ELDINA</t>
  </si>
  <si>
    <t>1167114151P2</t>
  </si>
  <si>
    <t>CESE POR INCAPACIDAD FISICA O MENTAL DE: MACEDO SAAVEDRA DE RIOS, ELVA, Resolución Nº 3121 DEL 28/12/2011</t>
  </si>
  <si>
    <t>BERI BIRZAVIT</t>
  </si>
  <si>
    <t>1044186677</t>
  </si>
  <si>
    <t>44186677</t>
  </si>
  <si>
    <t>1167114151P3</t>
  </si>
  <si>
    <t>CORD.E.E.RD.0966-02NOM 03 04 892</t>
  </si>
  <si>
    <t>1167114151P4</t>
  </si>
  <si>
    <t>MATIAS</t>
  </si>
  <si>
    <t>1001124820</t>
  </si>
  <si>
    <t>01124820</t>
  </si>
  <si>
    <t>1167114151P5</t>
  </si>
  <si>
    <t>RD.0808-96 ASC.II NIV.VIG.7-3-96</t>
  </si>
  <si>
    <t>NORMA YARDENATH</t>
  </si>
  <si>
    <t>1001124497</t>
  </si>
  <si>
    <t>01124497</t>
  </si>
  <si>
    <t>1167114151P6</t>
  </si>
  <si>
    <t>1001062524</t>
  </si>
  <si>
    <t>01062524</t>
  </si>
  <si>
    <t>1167114151P9</t>
  </si>
  <si>
    <t>WILER</t>
  </si>
  <si>
    <t>1001106765</t>
  </si>
  <si>
    <t>01106765</t>
  </si>
  <si>
    <t>1167114161P0</t>
  </si>
  <si>
    <t>1001070027</t>
  </si>
  <si>
    <t>01070027</t>
  </si>
  <si>
    <t>1167114161P2</t>
  </si>
  <si>
    <t>REASIGNACION DE : PEREZ SAAVEDRA, JHON, Resolución Nº 1354-2009 SM</t>
  </si>
  <si>
    <t>ALDO</t>
  </si>
  <si>
    <t>1001118197</t>
  </si>
  <si>
    <t>01118197</t>
  </si>
  <si>
    <t>1167114161P4</t>
  </si>
  <si>
    <t>CONT.01 HOR.RD,1033-02</t>
  </si>
  <si>
    <t>1001061360</t>
  </si>
  <si>
    <t>01061360</t>
  </si>
  <si>
    <t>1167114161P7</t>
  </si>
  <si>
    <t>NOMB.01-04-2001 RD.0562</t>
  </si>
  <si>
    <t>GONZAGA</t>
  </si>
  <si>
    <t>KARLA ISELA</t>
  </si>
  <si>
    <t>1040435055</t>
  </si>
  <si>
    <t>40435055</t>
  </si>
  <si>
    <t>1167114161P8</t>
  </si>
  <si>
    <t>CESE DE MIRNA CONSUELO PURIZAGA DE CHAPPA, SEGÚN RDUGELSM N° 0613-2006</t>
  </si>
  <si>
    <t>ROSARIO</t>
  </si>
  <si>
    <t>1001116235</t>
  </si>
  <si>
    <t>01116235</t>
  </si>
  <si>
    <t>1167114161P9</t>
  </si>
  <si>
    <t>RD.1374-02</t>
  </si>
  <si>
    <t>FLORES DE TELLO</t>
  </si>
  <si>
    <t>ANGELICA TEITA</t>
  </si>
  <si>
    <t>1001107719</t>
  </si>
  <si>
    <t>01107719</t>
  </si>
  <si>
    <t>1167114171P0</t>
  </si>
  <si>
    <t>1001063267</t>
  </si>
  <si>
    <t>01063267</t>
  </si>
  <si>
    <t>1167114171P1</t>
  </si>
  <si>
    <t>CESE A SOLICITUD DE: RAMIREZ MESTANZA, ROLANDO, Resolución Nº RDUGELSM Nº 560-2012</t>
  </si>
  <si>
    <t>GLADIS MILAGROS</t>
  </si>
  <si>
    <t>1009597199</t>
  </si>
  <si>
    <t>09597199</t>
  </si>
  <si>
    <t>1167114171P2</t>
  </si>
  <si>
    <t>ASC.II NIV.RD.1419-96</t>
  </si>
  <si>
    <t>DARLING</t>
  </si>
  <si>
    <t>1000954722</t>
  </si>
  <si>
    <t>00954722</t>
  </si>
  <si>
    <t>1167114171P3</t>
  </si>
  <si>
    <t>ROTA RD.1925-02RD.0239-98 NOMB.VIG.01-03-98/RD417-03-T-DEJA SIN EFECTO RD 1925-02/ASCENSO</t>
  </si>
  <si>
    <t>VDA.DE LOZANO</t>
  </si>
  <si>
    <t>LUISA</t>
  </si>
  <si>
    <t>1000905382</t>
  </si>
  <si>
    <t>00905382</t>
  </si>
  <si>
    <t>1167114171P4</t>
  </si>
  <si>
    <t>REASIGNACION DE PERSONAL DOCENTE : REYNA PINEDO, CIRO, Resolución Nº 702-05-UGELT</t>
  </si>
  <si>
    <t>RONALD</t>
  </si>
  <si>
    <t>1001132172</t>
  </si>
  <si>
    <t>01132172</t>
  </si>
  <si>
    <t>1167114171P5</t>
  </si>
  <si>
    <t>CESE A SOLICITUD DE: REYNA PINEDO, MARGARITA, Resolución RJ N° 0319-09/03/2016</t>
  </si>
  <si>
    <t>1167114171P6</t>
  </si>
  <si>
    <t>1001156398</t>
  </si>
  <si>
    <t>01156398</t>
  </si>
  <si>
    <t>1167114171P7</t>
  </si>
  <si>
    <t>JUD. 15% Y DEMAS BENEFICIOS</t>
  </si>
  <si>
    <t>GAUTIER</t>
  </si>
  <si>
    <t>1001111051</t>
  </si>
  <si>
    <t>01111051</t>
  </si>
  <si>
    <t>1167114171P8</t>
  </si>
  <si>
    <t>DESIGNACION COMO DIRECTIVO DE I.E. (R.S.G. 1551-2014) DE GALARZA CESPEDES, SILVIA TERESA</t>
  </si>
  <si>
    <t>1167114171P9</t>
  </si>
  <si>
    <t>NOMB.01.04.2001 RD.0734-2001 - RD Nø 940-03 REASIGNACION</t>
  </si>
  <si>
    <t>DESLY</t>
  </si>
  <si>
    <t>1001121185</t>
  </si>
  <si>
    <t>01121185</t>
  </si>
  <si>
    <t>1167114181P1</t>
  </si>
  <si>
    <t>CESE DE SAAVEDRA PINEDO ELSA LASTENIA, SEGÚN RDUGELSM N° 0426-2008</t>
  </si>
  <si>
    <t>BANCES</t>
  </si>
  <si>
    <t>MARIA ESMERALDA</t>
  </si>
  <si>
    <t>1016787954</t>
  </si>
  <si>
    <t>16787954</t>
  </si>
  <si>
    <t>1167114181P3</t>
  </si>
  <si>
    <t>DESIGNACION COMO DIRECTIVO DE I.E. (R.S.G. 1551-2014) DE TAVARA ROMERO, HECTOR FERNANDO</t>
  </si>
  <si>
    <t>1167114181P4</t>
  </si>
  <si>
    <t>RETIRO DEL SERVICIO POR LA 2da. DISPOSICION COMPLEMENTARIA TRANSITORIA Y FINAL LEY Nº 29944 DE: TORRES JACOBO, GASTON JOSE</t>
  </si>
  <si>
    <t>1167114181P5</t>
  </si>
  <si>
    <t>RETIRO DEL SERVICIO POR LA 2da. DISPOSICION COMPLEMENTARIA TRANSITORIA Y FINAL LEY Nº 29944 DE: TORRES JACOBO, LEONARDO TEODORO</t>
  </si>
  <si>
    <t>JAMEZ</t>
  </si>
  <si>
    <t>1001084819</t>
  </si>
  <si>
    <t>01084819</t>
  </si>
  <si>
    <t>1167114181P7</t>
  </si>
  <si>
    <t>CONT.02 HOR,RD.1033-02</t>
  </si>
  <si>
    <t>1001128428</t>
  </si>
  <si>
    <t>01128428</t>
  </si>
  <si>
    <t>1167114181P8</t>
  </si>
  <si>
    <t>CONT.02 HOR.RD.1017-01</t>
  </si>
  <si>
    <t>MARY LUISA</t>
  </si>
  <si>
    <t>1001070656</t>
  </si>
  <si>
    <t>01070656</t>
  </si>
  <si>
    <t>1167114181P9</t>
  </si>
  <si>
    <t>CESE A SOLICITUD DE: YALTA RAMIREZ, LUIS ALBERTO, Resolución Nº RJ N° 2085-12-06-2015</t>
  </si>
  <si>
    <t>LUIS HUMBERTO</t>
  </si>
  <si>
    <t>1042027823</t>
  </si>
  <si>
    <t>42027823</t>
  </si>
  <si>
    <t>1167114191P0</t>
  </si>
  <si>
    <t>GORMAS</t>
  </si>
  <si>
    <t>1001143925</t>
  </si>
  <si>
    <t>01143925</t>
  </si>
  <si>
    <t>1167114191P1</t>
  </si>
  <si>
    <t>SOSA</t>
  </si>
  <si>
    <t>AEDO</t>
  </si>
  <si>
    <t>IQUEY AMPARO</t>
  </si>
  <si>
    <t>1001116550</t>
  </si>
  <si>
    <t>01116550</t>
  </si>
  <si>
    <t>1167114191P5</t>
  </si>
  <si>
    <t>MONTILLA</t>
  </si>
  <si>
    <t>HENRRY</t>
  </si>
  <si>
    <t>1001123292</t>
  </si>
  <si>
    <t>01123292</t>
  </si>
  <si>
    <t>1167114191P6</t>
  </si>
  <si>
    <t>CESAR IVAN</t>
  </si>
  <si>
    <t>1033590614</t>
  </si>
  <si>
    <t>33590614</t>
  </si>
  <si>
    <t>1167114191P7</t>
  </si>
  <si>
    <t>MOSCAIDO</t>
  </si>
  <si>
    <t>NORMA KATHERINE</t>
  </si>
  <si>
    <t>1001161249</t>
  </si>
  <si>
    <t>01161249</t>
  </si>
  <si>
    <t>22EV01811847</t>
  </si>
  <si>
    <t>1095645</t>
  </si>
  <si>
    <t>1177114111P7</t>
  </si>
  <si>
    <t>UBICACION DE PROFESORES (de Directivo a Profesor) DE:DEL AGUILA VALERA, CARMEN LUZ</t>
  </si>
  <si>
    <t>CARMEN LUZ</t>
  </si>
  <si>
    <t>1001109086</t>
  </si>
  <si>
    <t>01109086</t>
  </si>
  <si>
    <t>1177114111P2</t>
  </si>
  <si>
    <t>CONT.01 HOR.RD.898RD.379.93 NOMB290493</t>
  </si>
  <si>
    <t>MARIA LUCELINA</t>
  </si>
  <si>
    <t>1000954173</t>
  </si>
  <si>
    <t>00954173</t>
  </si>
  <si>
    <t>1177114111P3</t>
  </si>
  <si>
    <t>CONT.01 HOR.RD.0898-02RD.258.93 REASIG VIG/09-04-93</t>
  </si>
  <si>
    <t>1001115695</t>
  </si>
  <si>
    <t>01115695</t>
  </si>
  <si>
    <t>1177114111P4</t>
  </si>
  <si>
    <t>DEST.VOLUNT.50.00NOMB.01-04-2001 RD.0631</t>
  </si>
  <si>
    <t>1000908344</t>
  </si>
  <si>
    <t>00908344</t>
  </si>
  <si>
    <t>1177114111P6</t>
  </si>
  <si>
    <t>RD 2973-03 SANCION, RD.0267-01 REASIG.1-3-2001DEST.DRE.MOYOB.RD.0964-02</t>
  </si>
  <si>
    <t>SAMUEL ISAAC</t>
  </si>
  <si>
    <t>1001157139</t>
  </si>
  <si>
    <t>01157139</t>
  </si>
  <si>
    <t>1177114111P8</t>
  </si>
  <si>
    <t>RD.0128-96 REG. VIG.30-10-95</t>
  </si>
  <si>
    <t>MARTHA INES</t>
  </si>
  <si>
    <t>1001061432</t>
  </si>
  <si>
    <t>01061432</t>
  </si>
  <si>
    <t>1177114111P9</t>
  </si>
  <si>
    <t>CESE POR FALLECIMIENTO DE: GARAY ORBE, NEYTHER, Reslución RJ N° 1971-24/11/2016</t>
  </si>
  <si>
    <t>1177114121P1</t>
  </si>
  <si>
    <t>CESE A SOLICITUD DE: GONZALES GONZALES, MARUJA, Resolución Nº 0844-2011 UGELSM</t>
  </si>
  <si>
    <t>AMARINGO</t>
  </si>
  <si>
    <t>PASQUEL</t>
  </si>
  <si>
    <t>DERY GILCA</t>
  </si>
  <si>
    <t>1041882829</t>
  </si>
  <si>
    <t>41882829</t>
  </si>
  <si>
    <t>1177114121P2</t>
  </si>
  <si>
    <t>DEST.JUD.35%+25%+BENF.NOMB.01-04-2001 RD.0592</t>
  </si>
  <si>
    <t>HUANAMBAL</t>
  </si>
  <si>
    <t>1016676895</t>
  </si>
  <si>
    <t>16676895</t>
  </si>
  <si>
    <t>1177114121P3</t>
  </si>
  <si>
    <t>CONT.01 HOR.RD.0898-02</t>
  </si>
  <si>
    <t>MATUTE</t>
  </si>
  <si>
    <t>ROMMEL EDMUNDO</t>
  </si>
  <si>
    <t>1001064249</t>
  </si>
  <si>
    <t>01064249</t>
  </si>
  <si>
    <t>1177114121P4</t>
  </si>
  <si>
    <t>RD.916 REGUL.01-3-97/ASC. NIV. RD 458-03-T</t>
  </si>
  <si>
    <t>HARVEY ANTONIO</t>
  </si>
  <si>
    <t>1001116408</t>
  </si>
  <si>
    <t>01116408</t>
  </si>
  <si>
    <t>1177114121P5</t>
  </si>
  <si>
    <t>RD.0265-01 REASIG.01-03-2001</t>
  </si>
  <si>
    <t>1001069308</t>
  </si>
  <si>
    <t>01069308</t>
  </si>
  <si>
    <t>1177114121P7</t>
  </si>
  <si>
    <t>REASIG.R.D.2663-01 CONT.1 HOR.RD.NOMB.01-04-2001 RD.0668-470</t>
  </si>
  <si>
    <t>ANA</t>
  </si>
  <si>
    <t>1000906987</t>
  </si>
  <si>
    <t>00906987</t>
  </si>
  <si>
    <t>1177114121P9</t>
  </si>
  <si>
    <t>DEST.JUD.15%+BENEF.RDUSE.0258-01 REAS.01-03-2001</t>
  </si>
  <si>
    <t>1177114131P0</t>
  </si>
  <si>
    <t>CESE DE REATEGUI CUEVA DE TORRES MARBELY RD 1361-04</t>
  </si>
  <si>
    <t>RODOLFO ARTURO</t>
  </si>
  <si>
    <t>1001116859</t>
  </si>
  <si>
    <t>01116859</t>
  </si>
  <si>
    <t>1177114131P1</t>
  </si>
  <si>
    <t>NOMB.01-04-2001 RD.0608</t>
  </si>
  <si>
    <t>SUXE</t>
  </si>
  <si>
    <t>1028119337</t>
  </si>
  <si>
    <t>28119337</t>
  </si>
  <si>
    <t>1177114131P4</t>
  </si>
  <si>
    <t>REASG.DE LAMAS RDSRE/1383</t>
  </si>
  <si>
    <t>DE PAREDES</t>
  </si>
  <si>
    <t>AYDA CLOTILDE</t>
  </si>
  <si>
    <t>1000913733</t>
  </si>
  <si>
    <t>00913733</t>
  </si>
  <si>
    <t>1177114131P5</t>
  </si>
  <si>
    <t>DEST.ISP.BACH.RD.0400-01</t>
  </si>
  <si>
    <t>MESIA</t>
  </si>
  <si>
    <t>1001073929</t>
  </si>
  <si>
    <t>01073929</t>
  </si>
  <si>
    <t>1177114131P7</t>
  </si>
  <si>
    <t>REASIGNACION POR EXCEDENCIA DE: TAFUR CAMPOS, GLODEAN JAMES, Resolución Nº RDUGELSM Nº 740-2012</t>
  </si>
  <si>
    <t>1177114141P4</t>
  </si>
  <si>
    <t>CALIXTO</t>
  </si>
  <si>
    <t>1001061816</t>
  </si>
  <si>
    <t>01061816</t>
  </si>
  <si>
    <t>1177114141P5</t>
  </si>
  <si>
    <t>REASIGNACION POR INTERES PERSONAL DE:CABANILLAS CABANILLAS, EGBERTO, Resolución N° RJ. N° 2503-31/07/2015</t>
  </si>
  <si>
    <t>BOLAÑOS</t>
  </si>
  <si>
    <t>1033591338</t>
  </si>
  <si>
    <t>33591338</t>
  </si>
  <si>
    <t>0576637</t>
  </si>
  <si>
    <t>VICTOR RAUL HAYA DE LA TORRE - PELEJO</t>
  </si>
  <si>
    <t>1187114121P2</t>
  </si>
  <si>
    <t>REGULARIZACION DE SITUACION LABORAL DE JAUREGUI LANDA GUMER, SEGÚN RDSR N° 1093-1993</t>
  </si>
  <si>
    <t>1005617230</t>
  </si>
  <si>
    <t>05617230</t>
  </si>
  <si>
    <t>1187114111P2</t>
  </si>
  <si>
    <t>RD.1039-97 RATIF.VIG.15-04-97</t>
  </si>
  <si>
    <t>HILDEBRANDO</t>
  </si>
  <si>
    <t>1005584260</t>
  </si>
  <si>
    <t>05584260</t>
  </si>
  <si>
    <t>1187114111P4</t>
  </si>
  <si>
    <t>RD 2861-03 NOMBRA</t>
  </si>
  <si>
    <t>ELIDA</t>
  </si>
  <si>
    <t>1033819686</t>
  </si>
  <si>
    <t>33819686</t>
  </si>
  <si>
    <t>1187114111P5</t>
  </si>
  <si>
    <t>REASIGNACION POR INTERES PERSONAL DE:ORBE SANDOVAL, JAMEZ, Resolución N° RDUGELSM N° 452-2013</t>
  </si>
  <si>
    <t>1080290584</t>
  </si>
  <si>
    <t>80290584</t>
  </si>
  <si>
    <t>1187114111P6</t>
  </si>
  <si>
    <t>REASIGNACION POR UNIDAD FAMILIAR DE:CHUMBE RAMIREZ, NATALIA, Resolución N° RDUGELSM N° 453-2013</t>
  </si>
  <si>
    <t>MICHEL DAVID</t>
  </si>
  <si>
    <t>1042277413</t>
  </si>
  <si>
    <t>42277413</t>
  </si>
  <si>
    <t>1187114111P7</t>
  </si>
  <si>
    <t>DESIGNACION COMO DIRECTIVO DE I.E. (R.S.G. 1551-2014) DE REATEGUI ARAUJO, TITO</t>
  </si>
  <si>
    <t>1187114111P8</t>
  </si>
  <si>
    <t>REASIGNACION INTER-REGION DE: JESUS RIOS, AZUCENA, Resolución Nº 0391</t>
  </si>
  <si>
    <t>LACHUMA</t>
  </si>
  <si>
    <t>1080206551</t>
  </si>
  <si>
    <t>80206551</t>
  </si>
  <si>
    <t>1095843</t>
  </si>
  <si>
    <t>VIRGEN DOLOROSA</t>
  </si>
  <si>
    <t>1197114121P3</t>
  </si>
  <si>
    <t>ROTACION POR ESPECIALIDAD DOCENTE o ASCENSO ADMINIST. : PASQUEL QUEVEDO, GINA LIRA, Resolución Nº 0688-05 T</t>
  </si>
  <si>
    <t>LIS</t>
  </si>
  <si>
    <t>1001133859</t>
  </si>
  <si>
    <t>01133859</t>
  </si>
  <si>
    <t>1197114131P3</t>
  </si>
  <si>
    <t>CESE DE ROJAS BENAVIDES DAYSI CATALINA RD 523-03-T</t>
  </si>
  <si>
    <t>1197114111P0</t>
  </si>
  <si>
    <t>JOSE ALEJANDRO</t>
  </si>
  <si>
    <t>1019187449</t>
  </si>
  <si>
    <t>19187449</t>
  </si>
  <si>
    <t>1197114111P2</t>
  </si>
  <si>
    <t>CESE POR FALLECIMIENTO DE: CASTANEDA VELASQUEZ, JEFERZON ARTIDORO, Resolución RDUGELSM. Nº 1361-30/06/2014</t>
  </si>
  <si>
    <t>1197114111P3</t>
  </si>
  <si>
    <t>CESE DE : CORDOVA DIAZ, ELIAS SEGUNDO, Resolución Nº 0444</t>
  </si>
  <si>
    <t>JHONY ALBERT</t>
  </si>
  <si>
    <t>1026716238</t>
  </si>
  <si>
    <t>26716238</t>
  </si>
  <si>
    <t>1197114111P4</t>
  </si>
  <si>
    <t>NOMB.25-03-2002 RD.0426-02</t>
  </si>
  <si>
    <t>BELTRAN</t>
  </si>
  <si>
    <t>1000954700</t>
  </si>
  <si>
    <t>00954700</t>
  </si>
  <si>
    <t>1197114111P6</t>
  </si>
  <si>
    <t>RD.0280-97 REAS.VIG.28-02-97</t>
  </si>
  <si>
    <t>PEDRO CELESTINO</t>
  </si>
  <si>
    <t>1001114550</t>
  </si>
  <si>
    <t>01114550</t>
  </si>
  <si>
    <t>1197114111P7</t>
  </si>
  <si>
    <t>REASIGNACION DE : GARCIA VASQUEZ, YNES, Resolución Nº 1354-2009 SM</t>
  </si>
  <si>
    <t>1197114111P8</t>
  </si>
  <si>
    <t>DESIGNACION COMO ESPECIALISTA EN EDUCACION DE: HERRERA BENDEZU, POEL RUFINO RSG Nº 279-2016</t>
  </si>
  <si>
    <t>1197114111P9</t>
  </si>
  <si>
    <t>RD.1164-95 REG.SIT.LAB.VIG.12-4-95</t>
  </si>
  <si>
    <t>CAROLA</t>
  </si>
  <si>
    <t>1001115474</t>
  </si>
  <si>
    <t>01115474</t>
  </si>
  <si>
    <t>1197114121P0</t>
  </si>
  <si>
    <t>CESE A SOLICITUD DE: TORRES SAAVEDRA, GENNER, Resolución Nº RDUGELSM Nº 1084-2012</t>
  </si>
  <si>
    <t>1197114121P1</t>
  </si>
  <si>
    <t>REASIGNACION POR RACIONALIZACION DE:MEDINA GARCIA, CARLOS AUGUSTO, Resolución N° RD N° 0157-2018</t>
  </si>
  <si>
    <t>1001103345</t>
  </si>
  <si>
    <t>01103345</t>
  </si>
  <si>
    <t>1197114121P2</t>
  </si>
  <si>
    <t>NOMBRAMIENTO RD.597/94 VIG.09.05.94</t>
  </si>
  <si>
    <t>SILVIA ISABEL</t>
  </si>
  <si>
    <t>1001149054</t>
  </si>
  <si>
    <t>01149054</t>
  </si>
  <si>
    <t>1197114121P4</t>
  </si>
  <si>
    <t>1001161506</t>
  </si>
  <si>
    <t>01161506</t>
  </si>
  <si>
    <t>1197114121P7</t>
  </si>
  <si>
    <t>NOMB.01-04-2001 RD.0788</t>
  </si>
  <si>
    <t>DELSY VIOLETA</t>
  </si>
  <si>
    <t>1001121520</t>
  </si>
  <si>
    <t>01121520</t>
  </si>
  <si>
    <t>1197114121P8</t>
  </si>
  <si>
    <t>KERLIN</t>
  </si>
  <si>
    <t>1000954732</t>
  </si>
  <si>
    <t>00954732</t>
  </si>
  <si>
    <t>1197114121P9</t>
  </si>
  <si>
    <t>CESE DE : SALDAÑA HIDALGO, MARCO ANTONIO, Resolución Nº 0563-2010 UGELSM</t>
  </si>
  <si>
    <t>1197114131P0</t>
  </si>
  <si>
    <t>REUBICACION DE PLAZA VACANTE: SEGÚN RDUGELSM N° 0131-2006</t>
  </si>
  <si>
    <t>1197114131P1</t>
  </si>
  <si>
    <t>REASIGNACION POR INTERES PERSONAL DE: VERASTEGUI SISNIEGAS, ROSA MERCEDES, Resolución Nº RGR N° 0527-2013</t>
  </si>
  <si>
    <t>1197114131P5</t>
  </si>
  <si>
    <t>REUBICACION DE PLAZA OCUPADA: SEGÚN RDSR N° 2227-2001</t>
  </si>
  <si>
    <t>1197114131P6</t>
  </si>
  <si>
    <t>GINA LIRA</t>
  </si>
  <si>
    <t>1005268372</t>
  </si>
  <si>
    <t>05268372</t>
  </si>
  <si>
    <t>1197114141P0</t>
  </si>
  <si>
    <t>REUBICACION DE PLAZA VACANTE: SEGÚN RDSR N° 2227-2001</t>
  </si>
  <si>
    <t>1197114141P1</t>
  </si>
  <si>
    <t>1197114141P2</t>
  </si>
  <si>
    <t>1197114141P3</t>
  </si>
  <si>
    <t>1042326459</t>
  </si>
  <si>
    <t>42326459</t>
  </si>
  <si>
    <t>1197114141P4</t>
  </si>
  <si>
    <t>JHANINA</t>
  </si>
  <si>
    <t>1041905015</t>
  </si>
  <si>
    <t>41905015</t>
  </si>
  <si>
    <t>1197114141P5</t>
  </si>
  <si>
    <t>REUBICACION Y/O ADECUACION DE PLAZA VACANTE, SEGÚN RDUSE N° 0306-1993</t>
  </si>
  <si>
    <t>PILAR</t>
  </si>
  <si>
    <t>1001115939</t>
  </si>
  <si>
    <t>01115939</t>
  </si>
  <si>
    <t>1197114141P6</t>
  </si>
  <si>
    <t>1197114141P7</t>
  </si>
  <si>
    <t>1197114141P9</t>
  </si>
  <si>
    <t>REASIGNACION POR SALUD DE: ZAPATA SUCLUPE, CONSUELO PERPETUA, Resolución Nº RD 001429-2014 GR.LAMB/GRED/</t>
  </si>
  <si>
    <t>1197114151P1</t>
  </si>
  <si>
    <t>1197114151P2</t>
  </si>
  <si>
    <t>GUIVIN</t>
  </si>
  <si>
    <t>LENNY TERESA</t>
  </si>
  <si>
    <t>1027058698</t>
  </si>
  <si>
    <t>27058698</t>
  </si>
  <si>
    <t>1197114151P3</t>
  </si>
  <si>
    <t>1124700</t>
  </si>
  <si>
    <t>0055 "SEGUNDO LEONARDO CHUJANDAMA HUAMAN" - PUCALLPA</t>
  </si>
  <si>
    <t>1191214111P4</t>
  </si>
  <si>
    <t>REUBICACION Y/O ADECUACION DE PLAZA VACANTE: SEGÚN RDSR N° 0376-2003</t>
  </si>
  <si>
    <t>JULCA</t>
  </si>
  <si>
    <t>ANGEL ELEODORO</t>
  </si>
  <si>
    <t>1001115158</t>
  </si>
  <si>
    <t>01115158</t>
  </si>
  <si>
    <t>1191214111P2</t>
  </si>
  <si>
    <t>REASIGNACION POR INTERES PERSONAL DE: CHAVEZ OYARCE, RICHAR IVAN, Resolución Nº RJ N° 1808-02/12/2015</t>
  </si>
  <si>
    <t>1191214111P6</t>
  </si>
  <si>
    <t>REASIGNACION POR INTERES PERSONAL DE:PEREZ BARDALES, ENRIQUE EMERSON, Resolución N° RJ. N° 2503-31/07/2015</t>
  </si>
  <si>
    <t>1191214111P7</t>
  </si>
  <si>
    <t>REASIGNACION POR INTERES PERSONAL DE:SAAVEDRA ESPINOZA, EDGAR ORLANDO, Resolución N° RJ. N° 2503 -31/07/2015</t>
  </si>
  <si>
    <t>1191214111P8</t>
  </si>
  <si>
    <t>REASIGNACION POR INTERES PERSONAL DE QUISPE GUEVARA MANUEL, SEGÚN RDUGELSM N° 0385-2006</t>
  </si>
  <si>
    <t>ESTELA</t>
  </si>
  <si>
    <t>1001093500</t>
  </si>
  <si>
    <t>01093500</t>
  </si>
  <si>
    <t>1191214111P9</t>
  </si>
  <si>
    <t>CESE A SOLICITUD DE: FLORES TENAZOA, JAIME, Resolución Nº RJ N° 1143-2018</t>
  </si>
  <si>
    <t>629481219217</t>
  </si>
  <si>
    <t>1588805</t>
  </si>
  <si>
    <t>ANGEL CUSTODIO GARCIA RAMIREZ</t>
  </si>
  <si>
    <t>1152214121P1</t>
  </si>
  <si>
    <t>UBICACION DE PROFESORES (de Directivo a Profesor) DE:SALAS GRANDEZ, CESAR</t>
  </si>
  <si>
    <t>1001098304</t>
  </si>
  <si>
    <t>01098304</t>
  </si>
  <si>
    <t>1116314911P5</t>
  </si>
  <si>
    <t>ROSALINA ELENA</t>
  </si>
  <si>
    <t>1001127332</t>
  </si>
  <si>
    <t>01127332</t>
  </si>
  <si>
    <t>1146114141P1</t>
  </si>
  <si>
    <t>REUBICACION DE PLAZA VACANTE: Resolución Nº RD N° 0649-2012</t>
  </si>
  <si>
    <t>TANG</t>
  </si>
  <si>
    <t>CINTHIA</t>
  </si>
  <si>
    <t>1042774330</t>
  </si>
  <si>
    <t>42774330</t>
  </si>
  <si>
    <t>1152214111P2</t>
  </si>
  <si>
    <t>CESE POR INCAPACIDAD FISICA O MENTAL DE: RAMIREZ LOPEZ, CELINDA, Resolución Nº 1334-27/03/2017</t>
  </si>
  <si>
    <t>GARCÍA</t>
  </si>
  <si>
    <t>DORA VICTORIA</t>
  </si>
  <si>
    <t>1001101028</t>
  </si>
  <si>
    <t>01101028</t>
  </si>
  <si>
    <t>1152214111P3</t>
  </si>
  <si>
    <t>CESE A SOLICITUD DE: ZAMORA SANCHEZ, CLEMENTINA, Resolución Nº RJ Nº 2086 - 2015-06-12</t>
  </si>
  <si>
    <t>GUISELA</t>
  </si>
  <si>
    <t>1040139009</t>
  </si>
  <si>
    <t>40139009</t>
  </si>
  <si>
    <t>1152214111P6</t>
  </si>
  <si>
    <t>REUBICACION Y/O ADECUACION DE PLAZA VACANTE : Resolución Nº 171-05-UGELSM</t>
  </si>
  <si>
    <t>1000914077</t>
  </si>
  <si>
    <t>00914077</t>
  </si>
  <si>
    <t>1152214111P8</t>
  </si>
  <si>
    <t>REASIGNACION POR UNIDAD FAMILIAR DE: BAO RATZEMBERG, CAROL BEATRIZ, Resolución Nº RD Nº 485-2012-UGELS</t>
  </si>
  <si>
    <t>ROSA YESSENIA</t>
  </si>
  <si>
    <t>1022303891</t>
  </si>
  <si>
    <t>22303891</t>
  </si>
  <si>
    <t>1152214121P0</t>
  </si>
  <si>
    <t>CESE DE : NOLE LINARES, SEGUNDO ROQUE, Resolución Nº 0184-2010 UGEL SM</t>
  </si>
  <si>
    <t>JANY RAQUEL</t>
  </si>
  <si>
    <t>1001115889</t>
  </si>
  <si>
    <t>01115889</t>
  </si>
  <si>
    <t>1152214121P2</t>
  </si>
  <si>
    <t>PLAZA POR UBICACIÓN, SEGÚN RDUGELSM N° 0131-2006</t>
  </si>
  <si>
    <t>GEYNER</t>
  </si>
  <si>
    <t>1001134095</t>
  </si>
  <si>
    <t>01134095</t>
  </si>
  <si>
    <t>1152214121P3</t>
  </si>
  <si>
    <t>CERRON</t>
  </si>
  <si>
    <t>1001117571</t>
  </si>
  <si>
    <t>01117571</t>
  </si>
  <si>
    <t>1152214121P4</t>
  </si>
  <si>
    <t>REUBICACION Y/O ADECUACION DE PLAZA VACANTE: SEGÚN RDUGELSM N° 0131-2006</t>
  </si>
  <si>
    <t>CALLIRGOS</t>
  </si>
  <si>
    <t>JOSE HECTOR</t>
  </si>
  <si>
    <t>1016572129</t>
  </si>
  <si>
    <t>16572129</t>
  </si>
  <si>
    <t>1152214121P5</t>
  </si>
  <si>
    <t>DESIGNACION COMO JEFE DE GESTIÓN PEDAGÓGICA DE LA UGEL DEQUINCHO,SARAVIA,EDGAR FREDY</t>
  </si>
  <si>
    <t>1152214121P7</t>
  </si>
  <si>
    <t>PERMUTA CON LINA DEL AGUILA LOPEZ, SEGÚN RDUGELSM N° 0028-2007</t>
  </si>
  <si>
    <t>SAURIN</t>
  </si>
  <si>
    <t>1001126209</t>
  </si>
  <si>
    <t>01126209</t>
  </si>
  <si>
    <t>1152214121P9</t>
  </si>
  <si>
    <t>REUBICACION DE PLAZA OCUPADA: MIGUEL SAUL GOMEZ MONTILLA, SEGÚN RDUGELSM N° 2497-2006</t>
  </si>
  <si>
    <t>KELLY</t>
  </si>
  <si>
    <t>1001111587</t>
  </si>
  <si>
    <t>01111587</t>
  </si>
  <si>
    <t>1152214131P2</t>
  </si>
  <si>
    <t>REASIGNACION POR INTERES PERSONAL DE: LEON TAPIA, ROSA NALDA, Resolución Nº RD N° 003403-03/12/2015</t>
  </si>
  <si>
    <t>1005397457</t>
  </si>
  <si>
    <t>05397457</t>
  </si>
  <si>
    <t>1152214131P3</t>
  </si>
  <si>
    <t>REUBICACION Y/O ADECUACION DE PLAZA VACANTE , SEGÚN RDUGELSM N° 1075-2007</t>
  </si>
  <si>
    <t>YSHUIZA</t>
  </si>
  <si>
    <t>WITMER</t>
  </si>
  <si>
    <t>1007643603</t>
  </si>
  <si>
    <t>07643603</t>
  </si>
  <si>
    <t>1166114111P7</t>
  </si>
  <si>
    <t>22EV01811981</t>
  </si>
  <si>
    <t>22EV01812094</t>
  </si>
  <si>
    <t>1096007</t>
  </si>
  <si>
    <t>0712 - LECHE</t>
  </si>
  <si>
    <t>1131814111P8</t>
  </si>
  <si>
    <t>REASIGNACION DE LENIN VILLACORTA TANGOA, SEGUN RD. 2669-01</t>
  </si>
  <si>
    <t>1001124515</t>
  </si>
  <si>
    <t>01124515</t>
  </si>
  <si>
    <t>1131814111P2</t>
  </si>
  <si>
    <t>REASIGNACION POR UNIDAD FAMILIAR DE BARBOZA GUERRERO DE LUNA SILVIA LOURDES, SEGÚN RDUGELSM N° 2438-2006</t>
  </si>
  <si>
    <t>DESTAQUE Y ENCARGATURA</t>
  </si>
  <si>
    <t>1001140355</t>
  </si>
  <si>
    <t>01140355</t>
  </si>
  <si>
    <t>1131814111P7</t>
  </si>
  <si>
    <t>REASIGNACION POR INTERES PERSONAL DE:PANDURO PANDURO, VICTOR RAUL, Resolución N° RJ N° 1902-24/11/2017</t>
  </si>
  <si>
    <t>1131814111P9</t>
  </si>
  <si>
    <t>REASIGNACION POR UNIDAD FAMILIAR DE:FLORES SALAS, SEGUNDO, Resolución N° RDUGELSM N° 453-2013</t>
  </si>
  <si>
    <t>629461219212</t>
  </si>
  <si>
    <t>1347392</t>
  </si>
  <si>
    <t>0523 LUISA DEL CARMEN DEL AGUILA SANCHEZ</t>
  </si>
  <si>
    <t>1172214111P2</t>
  </si>
  <si>
    <t>UBICACION DE PROFESORES (de Directivo a Profesor) DE:VELASCO SORIANO, HECTOR</t>
  </si>
  <si>
    <t>ALEN ROMAN</t>
  </si>
  <si>
    <t>1001132885</t>
  </si>
  <si>
    <t>01132885</t>
  </si>
  <si>
    <t>1106114131P7</t>
  </si>
  <si>
    <t>MANAYAY</t>
  </si>
  <si>
    <t>MAGALY JACKELINE</t>
  </si>
  <si>
    <t>1017435164</t>
  </si>
  <si>
    <t>17435164</t>
  </si>
  <si>
    <t>1131814111P3</t>
  </si>
  <si>
    <t>REUBICACION DE PLAZA VACANTE: Resolución Nº 0587-2011 UGELSM</t>
  </si>
  <si>
    <t>JILDER FERNANDO</t>
  </si>
  <si>
    <t>1001115094</t>
  </si>
  <si>
    <t>01115094</t>
  </si>
  <si>
    <t>1147114121P3</t>
  </si>
  <si>
    <t>REUBICACION DE PLAZA OCUPADA: Resolución Nº 0157-2011 UGELSM</t>
  </si>
  <si>
    <t>1001165124</t>
  </si>
  <si>
    <t>01165124</t>
  </si>
  <si>
    <t>1172214111P3</t>
  </si>
  <si>
    <t>REASIGNACION POR ROMPIMIENTO DE RELACIONES LABORALES DE: ALVARADO ACERO, WALTER ARMANDO, SEGÚN RDUGELSM N° 0257-2009</t>
  </si>
  <si>
    <t>YBES DEL PILAR</t>
  </si>
  <si>
    <t>1001121276</t>
  </si>
  <si>
    <t>01121276</t>
  </si>
  <si>
    <t>1172214111P4</t>
  </si>
  <si>
    <t>REUBICACION Y/O ADECUACION DE PLAZA VACANTE, SEGÚN RDUGELSM N° 1358-2008</t>
  </si>
  <si>
    <t>1001122025</t>
  </si>
  <si>
    <t>01122025</t>
  </si>
  <si>
    <t>1172214111P5</t>
  </si>
  <si>
    <t>RETIRO DEL SERVICIO POR LA 2da. DISPOSICION COMPLEMENTARIA TRANSITORIA Y FINAL LEY Nº 29944 DE: AREVALO VELA, NEMECIO</t>
  </si>
  <si>
    <t>EGBERTO</t>
  </si>
  <si>
    <t>1033585791</t>
  </si>
  <si>
    <t>33585791</t>
  </si>
  <si>
    <t>1172214111P6</t>
  </si>
  <si>
    <t>CESAR ARQUIMEDES</t>
  </si>
  <si>
    <t>1001090078</t>
  </si>
  <si>
    <t>01090078</t>
  </si>
  <si>
    <t>1172214111P7</t>
  </si>
  <si>
    <t>OSCAR HUMBERTO</t>
  </si>
  <si>
    <t>1001133085</t>
  </si>
  <si>
    <t>01133085</t>
  </si>
  <si>
    <t>1172214111P8</t>
  </si>
  <si>
    <t>RITA</t>
  </si>
  <si>
    <t>1001134180</t>
  </si>
  <si>
    <t>01134180</t>
  </si>
  <si>
    <t>1172214111P9</t>
  </si>
  <si>
    <t>1033674273</t>
  </si>
  <si>
    <t>33674273</t>
  </si>
  <si>
    <t>1186114151P4</t>
  </si>
  <si>
    <t>UBICACION DE PROFESORES (RD 486 2015) DE:VELASCO SORIANO, HECTOR</t>
  </si>
  <si>
    <t>OBLITAS</t>
  </si>
  <si>
    <t>1080211440</t>
  </si>
  <si>
    <t>80211440</t>
  </si>
  <si>
    <t>1196114121P3</t>
  </si>
  <si>
    <t>YSAELA</t>
  </si>
  <si>
    <t>1001162745</t>
  </si>
  <si>
    <t>01162745</t>
  </si>
  <si>
    <t>22EV01811982</t>
  </si>
  <si>
    <t>22EV01812095</t>
  </si>
  <si>
    <t>626411212213</t>
  </si>
  <si>
    <t>JHONY</t>
  </si>
  <si>
    <t>1041607909</t>
  </si>
  <si>
    <t>41607909</t>
  </si>
  <si>
    <t>1438506</t>
  </si>
  <si>
    <t>VIRGEN DE GUADALUPE - LA BANDA DE SHILCAYO</t>
  </si>
  <si>
    <t>1195313721P6</t>
  </si>
  <si>
    <t>REUBICACION DE PLAZA VACANTE: Resolución Nº 2053-2010 UGELSM</t>
  </si>
  <si>
    <t>1001160152</t>
  </si>
  <si>
    <t>01160152</t>
  </si>
  <si>
    <t>1167114191P9</t>
  </si>
  <si>
    <t>1177114111P0</t>
  </si>
  <si>
    <t>1186114131P5</t>
  </si>
  <si>
    <t>REUBICACION DE PLAZA VACANTE: Resolución Nº 0130-2011 UGELSM</t>
  </si>
  <si>
    <t>KATHERINE</t>
  </si>
  <si>
    <t>1001162509</t>
  </si>
  <si>
    <t>01162509</t>
  </si>
  <si>
    <t>629471215212</t>
  </si>
  <si>
    <t>629491215217</t>
  </si>
  <si>
    <t>MACAHUACHI</t>
  </si>
  <si>
    <t>WILQUES</t>
  </si>
  <si>
    <t>1001138350</t>
  </si>
  <si>
    <t>01138350</t>
  </si>
  <si>
    <t>1438480</t>
  </si>
  <si>
    <t>0746 - SANTA ROSA DE HUAYALI</t>
  </si>
  <si>
    <t>1112213111P6</t>
  </si>
  <si>
    <t>RENUNCIA DE DIRECTOR DESIGNADO DE I.E. (R.S.G. 1551-2014)</t>
  </si>
  <si>
    <t>CHAMAYA</t>
  </si>
  <si>
    <t>EISEN</t>
  </si>
  <si>
    <t>1033681631</t>
  </si>
  <si>
    <t>33681631</t>
  </si>
  <si>
    <t>1132114111P2</t>
  </si>
  <si>
    <t>EDGAR ORLANDO</t>
  </si>
  <si>
    <t>1040447418</t>
  </si>
  <si>
    <t>40447418</t>
  </si>
  <si>
    <t>1137114121P3</t>
  </si>
  <si>
    <t>REUBICACION DE PLAZA VACANTE: Resolución Nº 0157-2011 UGELSM</t>
  </si>
  <si>
    <t>1177114141P2</t>
  </si>
  <si>
    <t>WILLAN FREDDY</t>
  </si>
  <si>
    <t>1027080416</t>
  </si>
  <si>
    <t>27080416</t>
  </si>
  <si>
    <t>629421215213</t>
  </si>
  <si>
    <t>NONAGESIMA SEGUNDA DISPOSICION COMPLEMENTARIA FINAL DE LA LEY Nº 29951 - LEY DE PRESUPUESTO DEL SECTOR PUBLICO PARA EL AÑO FISCAL 2013 MEMORANDUM N° 4299-2012-MINEDU/SPE-UP</t>
  </si>
  <si>
    <t>PERRIGO</t>
  </si>
  <si>
    <t>1001146507</t>
  </si>
  <si>
    <t>01146507</t>
  </si>
  <si>
    <t>JUAN GUERRA</t>
  </si>
  <si>
    <t>0273706</t>
  </si>
  <si>
    <t>1176114131P3</t>
  </si>
  <si>
    <t>CESE POR SEPARACION DEFINITIVA DE: PAREDES TORRES, MARIO, Resolución Nº RJ N° 0121-30/05/2018</t>
  </si>
  <si>
    <t>LEMNIS</t>
  </si>
  <si>
    <t>1001087446</t>
  </si>
  <si>
    <t>01087446</t>
  </si>
  <si>
    <t>1176114111P0</t>
  </si>
  <si>
    <t>RETIRO DEL SERVICIO POR LA 2da. DISPOSICION COMPLEMENTARIA TRANSITORIA Y FINAL LEY Nº 29944 DE: LAZO SAAVEDRA, CESIL</t>
  </si>
  <si>
    <t>YOVANA</t>
  </si>
  <si>
    <t>1042125830</t>
  </si>
  <si>
    <t>42125830</t>
  </si>
  <si>
    <t>1176114111P2</t>
  </si>
  <si>
    <t>REASIGNACION POR UNIDAD FAMILIAR DE: FLORES GUEVARA, ANA MARIA, Resolución Nº RDUGEL 01 N° 0614-2013</t>
  </si>
  <si>
    <t>SANTACRUZ</t>
  </si>
  <si>
    <t>JOSE AILTON</t>
  </si>
  <si>
    <t>1033590890</t>
  </si>
  <si>
    <t>33590890</t>
  </si>
  <si>
    <t>1176114111P4</t>
  </si>
  <si>
    <t>RD.1127-96 ASC.NIV.VIG.10-4-96NOM 10-04-91 RD 340</t>
  </si>
  <si>
    <t>MENDELSON</t>
  </si>
  <si>
    <t>1001087614</t>
  </si>
  <si>
    <t>01087614</t>
  </si>
  <si>
    <t>1176114111P5</t>
  </si>
  <si>
    <t>RD.1652-97NOMB.06-07-92 RD 112</t>
  </si>
  <si>
    <t>1001069058</t>
  </si>
  <si>
    <t>01069058</t>
  </si>
  <si>
    <t>1176114111P6</t>
  </si>
  <si>
    <t>RD.1127-96 ASC.II N.VIG.24-4-96NOMB 24-04-91RD 502</t>
  </si>
  <si>
    <t>BELISARIO</t>
  </si>
  <si>
    <t>1001086085</t>
  </si>
  <si>
    <t>01086085</t>
  </si>
  <si>
    <t>1176114111P9</t>
  </si>
  <si>
    <t>RETIRO DEL SERVICIO POR LA 2da. DISPOSICION COMPLEMENTARIA TRANSITORIA Y FINAL LEY Nº 29944 DE: LAZO FLORES, BERNARDINO</t>
  </si>
  <si>
    <t>1176114121P0</t>
  </si>
  <si>
    <t>ASC.II NIVEL RD.0763-01RD.0267-95 NOM.VIG.01-04-95</t>
  </si>
  <si>
    <t>LINA YNES</t>
  </si>
  <si>
    <t>1001142398</t>
  </si>
  <si>
    <t>01142398</t>
  </si>
  <si>
    <t>1176114121P1</t>
  </si>
  <si>
    <t>RETIRO DEL SERVICIO POR LA 2da. DISPOSICION COMPLEMENTARIA TRANSITORIA Y FINAL LEY Nº 29944 DE: MORENO RODRIGUEZ, MARIA NORFA</t>
  </si>
  <si>
    <t>RAYMUNDO</t>
  </si>
  <si>
    <t>VENTURO</t>
  </si>
  <si>
    <t>BELBER GONZALO</t>
  </si>
  <si>
    <t>1080639450</t>
  </si>
  <si>
    <t>80639450</t>
  </si>
  <si>
    <t>1176114121P4</t>
  </si>
  <si>
    <t>RETIRO DEL SERVICIO POR LA 2da. DISPOSICION COMPLEMENTARIA TRANSITORIA Y FINAL LEY Nº 29944 DE: PAREDES PAREDES, ELOY</t>
  </si>
  <si>
    <t>LILEY MILAGROS</t>
  </si>
  <si>
    <t>1040232501</t>
  </si>
  <si>
    <t>40232501</t>
  </si>
  <si>
    <t>1176114121P5</t>
  </si>
  <si>
    <t>REASIGNACION DE JAVIER GUILLERMO NORIEGA MENACHO, SEGÚN RDZ N° 0296-1985</t>
  </si>
  <si>
    <t>1176114121P6</t>
  </si>
  <si>
    <t>DESIGNACION COMO DIRECTIVO DE I.E. (R.S.G. 1551-2014) DE PAREDES TORRES, MARIO</t>
  </si>
  <si>
    <t>1176114121P7</t>
  </si>
  <si>
    <t>RETIRO DEL SERVICIO POR LA 2da. DISPOSICION COMPLEMENTARIA TRANSITORIA Y FINAL LEY Nº 29944 DE: RUIZ FLORES, HEMNER</t>
  </si>
  <si>
    <t>SOPLA</t>
  </si>
  <si>
    <t>1043384847</t>
  </si>
  <si>
    <t>43384847</t>
  </si>
  <si>
    <t>1176114121P9</t>
  </si>
  <si>
    <t>CESE DE PERSONAL NOMBRADO : SANTOS PINTADO, TEOFILO, Resolución Nº 1667-04-UGELSM</t>
  </si>
  <si>
    <t>1001117336</t>
  </si>
  <si>
    <t>01117336</t>
  </si>
  <si>
    <t>1176114131P1</t>
  </si>
  <si>
    <t>REASIGNACION DE VASQUEZ SANDOVAL JAVIER, SEGÚN RDUGELSM N° 1808-2008</t>
  </si>
  <si>
    <t>AGIP</t>
  </si>
  <si>
    <t>IDALIA</t>
  </si>
  <si>
    <t>1040818718</t>
  </si>
  <si>
    <t>40818718</t>
  </si>
  <si>
    <t>1176114131P6</t>
  </si>
  <si>
    <t>REUBICACION Y/O ADECUACION DE PLAZA VACANTE: SEGÚN RDSR N° 2227-2001</t>
  </si>
  <si>
    <t>CORALI</t>
  </si>
  <si>
    <t>1001123489</t>
  </si>
  <si>
    <t>01123489</t>
  </si>
  <si>
    <t>1095801</t>
  </si>
  <si>
    <t>C.M. ANDRES AVELINO CACERES - MORALES</t>
  </si>
  <si>
    <t>1177114121P6</t>
  </si>
  <si>
    <t>JEFE DE DPTO. ACADEMICO</t>
  </si>
  <si>
    <t>ADECUACION DE PLAZA: Resolución Nº RDUGELSM Nº 2695-2012</t>
  </si>
  <si>
    <t>GALLO</t>
  </si>
  <si>
    <t>1001065759</t>
  </si>
  <si>
    <t>01065759</t>
  </si>
  <si>
    <t>1109114111P4</t>
  </si>
  <si>
    <t>RD.0556-96 REASIG.</t>
  </si>
  <si>
    <t>1109114111P6</t>
  </si>
  <si>
    <t>RD.0420-95 REG.SIT.LAB.</t>
  </si>
  <si>
    <t>1001117512</t>
  </si>
  <si>
    <t>01117512</t>
  </si>
  <si>
    <t>1109114111P7</t>
  </si>
  <si>
    <t>CESE POR LIMITE DE EDAD DE: GONZALES PAJARES, CESAR EDUARDO, Resolución Nº RJ N° 0872-09/03/2018</t>
  </si>
  <si>
    <t>1109114121P2</t>
  </si>
  <si>
    <t>RD.0865-95 REASIG.</t>
  </si>
  <si>
    <t>WILDER MIGUEL</t>
  </si>
  <si>
    <t>1001110269</t>
  </si>
  <si>
    <t>01110269</t>
  </si>
  <si>
    <t>1109114121P4</t>
  </si>
  <si>
    <t>COORD.ACT.EDUC.RD.2246-02RDSRET-2141-02</t>
  </si>
  <si>
    <t>ELIANA</t>
  </si>
  <si>
    <t>1001118417</t>
  </si>
  <si>
    <t>01118417</t>
  </si>
  <si>
    <t>1109114121P6</t>
  </si>
  <si>
    <t>REASIG.RD.0597-93</t>
  </si>
  <si>
    <t>SADITH</t>
  </si>
  <si>
    <t>1001077677</t>
  </si>
  <si>
    <t>01077677</t>
  </si>
  <si>
    <t>1109114121P7</t>
  </si>
  <si>
    <t>COORD.E.EXTE.EDUC.RD.017-02 MAACRD.0258-93 REASIG.</t>
  </si>
  <si>
    <t>1001147783</t>
  </si>
  <si>
    <t>01147783</t>
  </si>
  <si>
    <t>1109114131P3</t>
  </si>
  <si>
    <t>CESE A SOLICITUD DE PINEDO MARTÍNEZ JUAN RICARDO, SEGÚN R.A N° 432-2010 - MDM</t>
  </si>
  <si>
    <t>1127114161P2</t>
  </si>
  <si>
    <t>REUBICACION Y/O ADECUACION DE PLAZA VACANTE : Resolución Nº SM 0175-2009</t>
  </si>
  <si>
    <t>SHARON CAROLA</t>
  </si>
  <si>
    <t>1042791525</t>
  </si>
  <si>
    <t>42791525</t>
  </si>
  <si>
    <t>629491215212</t>
  </si>
  <si>
    <t>JERI</t>
  </si>
  <si>
    <t>ALICIA MONICA</t>
  </si>
  <si>
    <t>1040964055</t>
  </si>
  <si>
    <t>40964055</t>
  </si>
  <si>
    <t>1204585</t>
  </si>
  <si>
    <t>0031 "MARIA ULISES DAVILA PINEDO" - MORALES</t>
  </si>
  <si>
    <t>1117114111P7</t>
  </si>
  <si>
    <t>UBICACION DE PROFESORES (de Directivo a Profesor) DE:MELENDEZ MACEDO, RICARDO</t>
  </si>
  <si>
    <t>1001092009</t>
  </si>
  <si>
    <t>01092009</t>
  </si>
  <si>
    <t>1117114111P0</t>
  </si>
  <si>
    <t>ANEXO TARAPOTONOMBRA 25-03-2002 RD.0431-02/REUBICA RDR. 273-04-TA/REGULARIZA RDR. 1079-04-</t>
  </si>
  <si>
    <t>DIRMELITH</t>
  </si>
  <si>
    <t>1000904977</t>
  </si>
  <si>
    <t>00904977</t>
  </si>
  <si>
    <t>1117114111P2</t>
  </si>
  <si>
    <t>REASIGNACION POR INTERES PERSONAL DE: BARTRA DAVILA, MAXWEL, Resolución Nº 1498</t>
  </si>
  <si>
    <t>MAXWEL</t>
  </si>
  <si>
    <t>1001112501</t>
  </si>
  <si>
    <t>01112501</t>
  </si>
  <si>
    <t>1117114111P3</t>
  </si>
  <si>
    <t>REASIGNACION DE PERSONAL DOCENTE : CHOLAN RAMIREZ, ANDRES AVELINO, Resolución Nº UPERMED</t>
  </si>
  <si>
    <t>FLORINDEZ</t>
  </si>
  <si>
    <t>FRANCISCO NILO</t>
  </si>
  <si>
    <t>1000949029</t>
  </si>
  <si>
    <t>00949029</t>
  </si>
  <si>
    <t>1117114111P4</t>
  </si>
  <si>
    <t>REASIG.RD.2689-01RD.375.93 NOMB290493</t>
  </si>
  <si>
    <t>RUTH AMALIA</t>
  </si>
  <si>
    <t>1001132107</t>
  </si>
  <si>
    <t>01132107</t>
  </si>
  <si>
    <t>1117114111P9</t>
  </si>
  <si>
    <t>REGUL.RD.2435-01</t>
  </si>
  <si>
    <t>LEOCADIA</t>
  </si>
  <si>
    <t>1001096055</t>
  </si>
  <si>
    <t>01096055</t>
  </si>
  <si>
    <t>1117114121P1</t>
  </si>
  <si>
    <t>REUBICACION DE PLAZA OCUPADA : Resolución Nº 2365-05</t>
  </si>
  <si>
    <t>MARIA MILAGROS</t>
  </si>
  <si>
    <t>1001112326</t>
  </si>
  <si>
    <t>01112326</t>
  </si>
  <si>
    <t>1117114121P4</t>
  </si>
  <si>
    <t>ULFE</t>
  </si>
  <si>
    <t>ROGER ORLANDO</t>
  </si>
  <si>
    <t>1019180731</t>
  </si>
  <si>
    <t>19180731</t>
  </si>
  <si>
    <t>1117114121P5</t>
  </si>
  <si>
    <t>REASIGNACION POR EXCEDENCIA DE:MOZOMBITE TENAZOA, RICARDO, Resolución N° RD UGELSM N° 066-2014</t>
  </si>
  <si>
    <t>MOZOMBITE</t>
  </si>
  <si>
    <t>1001111049</t>
  </si>
  <si>
    <t>01111049</t>
  </si>
  <si>
    <t>1117114121P6</t>
  </si>
  <si>
    <t>REASIGNACION POR EXCEDENCIA DE: MEDINA ALTAMIRANO, ELVER RAUL, Resolución Nº RDUGELSM Nº 1738-2012</t>
  </si>
  <si>
    <t>1000954490</t>
  </si>
  <si>
    <t>00954490</t>
  </si>
  <si>
    <t>1117114121P7</t>
  </si>
  <si>
    <t>POR TRANSFERENCIA Y/O REUBICACION, SEGÚN RDUGELSM N° 1371-2007</t>
  </si>
  <si>
    <t>ELEUTERIO</t>
  </si>
  <si>
    <t>1000931927</t>
  </si>
  <si>
    <t>00931927</t>
  </si>
  <si>
    <t>1117114121P8</t>
  </si>
  <si>
    <t>REUBICACION DE PLAZA OCUPADA: SEGÚN RDUGELSM N° 1655-2007</t>
  </si>
  <si>
    <t>DARLIN</t>
  </si>
  <si>
    <t>1001146828</t>
  </si>
  <si>
    <t>01146828</t>
  </si>
  <si>
    <t>1117114131P1</t>
  </si>
  <si>
    <t>ROTACION DE BISELTY LOPEZ CORDOVA, SEGÚN RDUGELSM N° 1880-2006</t>
  </si>
  <si>
    <t>ERIKA DEL MILAGRO</t>
  </si>
  <si>
    <t>1000949512</t>
  </si>
  <si>
    <t>00949512</t>
  </si>
  <si>
    <t>1117114131P2</t>
  </si>
  <si>
    <t>REUBICACION DE PLAZA OCUPADA, SEGÚN RDUGELSM N° 1375-2007</t>
  </si>
  <si>
    <t>LOZA</t>
  </si>
  <si>
    <t>ISMAEL CIRO</t>
  </si>
  <si>
    <t>1000954064</t>
  </si>
  <si>
    <t>00954064</t>
  </si>
  <si>
    <t>1117114131P3</t>
  </si>
  <si>
    <t>REASIGNACION INTER-REGION DE: RAYA HUAYTA DE CRESPO, MARIA, Resolución Nº 4091-2009 RDMDM</t>
  </si>
  <si>
    <t>1000934596</t>
  </si>
  <si>
    <t>00934596</t>
  </si>
  <si>
    <t>1117114131P4</t>
  </si>
  <si>
    <t>PINCHE</t>
  </si>
  <si>
    <t>HAROL</t>
  </si>
  <si>
    <t>1001096989</t>
  </si>
  <si>
    <t>01096989</t>
  </si>
  <si>
    <t>1117114131P5</t>
  </si>
  <si>
    <t>1040982309</t>
  </si>
  <si>
    <t>40982309</t>
  </si>
  <si>
    <t>22EV01512816</t>
  </si>
  <si>
    <t>22EV01512817</t>
  </si>
  <si>
    <t>22EV01512818</t>
  </si>
  <si>
    <t>22EV01811850</t>
  </si>
  <si>
    <t>0473983</t>
  </si>
  <si>
    <t>FRANCISCO IZQUIERDO RIOS - MORALES</t>
  </si>
  <si>
    <t>1146114131P3</t>
  </si>
  <si>
    <t>UBICACION DE PROFESORES (de Directivo a Profesor) DE:LACHUMA SANGAMA, JIRBAN</t>
  </si>
  <si>
    <t>JIRBAN</t>
  </si>
  <si>
    <t>1001069327</t>
  </si>
  <si>
    <t>01069327</t>
  </si>
  <si>
    <t>1146114171P2</t>
  </si>
  <si>
    <t>1001122917</t>
  </si>
  <si>
    <t>01122917</t>
  </si>
  <si>
    <t>1146114131P8</t>
  </si>
  <si>
    <t>NOMB.ASES.RD.0322-02RDSRE.0856-98</t>
  </si>
  <si>
    <t>1001091871</t>
  </si>
  <si>
    <t>01091871</t>
  </si>
  <si>
    <t>1146114151P2</t>
  </si>
  <si>
    <t>UBICACION DE PROFESORES (de Directivo a Profesor) DE:SANCHEZ LOZANO, WASHINGTON</t>
  </si>
  <si>
    <t>WASHINGTON</t>
  </si>
  <si>
    <t>1000913040</t>
  </si>
  <si>
    <t>00913040</t>
  </si>
  <si>
    <t>1146114151P7</t>
  </si>
  <si>
    <t>REUBICACION SEGUN RD 1297-94</t>
  </si>
  <si>
    <t>1001092005</t>
  </si>
  <si>
    <t>01092005</t>
  </si>
  <si>
    <t>1146114111P0</t>
  </si>
  <si>
    <t>REASIGNACION POR INTERES PERSONAL DE: DAVILA TORRES, JORGE ARMANDO, Resolución Nº RD N° 005514-2017-CHICLAYO</t>
  </si>
  <si>
    <t>1146114111P2</t>
  </si>
  <si>
    <t>REASIG.R.D.2569-01RD.375.93 NOMB290493</t>
  </si>
  <si>
    <t>1001112929</t>
  </si>
  <si>
    <t>01112929</t>
  </si>
  <si>
    <t>1146114111P4</t>
  </si>
  <si>
    <t>REASIG.RD.2591-02</t>
  </si>
  <si>
    <t>DOLORES</t>
  </si>
  <si>
    <t>1001120713</t>
  </si>
  <si>
    <t>01120713</t>
  </si>
  <si>
    <t>1146114111P5</t>
  </si>
  <si>
    <t>DESIGNACION COMO DIRECTIVO DE I.E. (R.S.G. 1551-2014) DE AVIDON FLORES, MILTON</t>
  </si>
  <si>
    <t>1146114111P7</t>
  </si>
  <si>
    <t>REASIG.RD.0390-02 CONT.02-HORANOMB.01-04-2001 RD.0569</t>
  </si>
  <si>
    <t>INES</t>
  </si>
  <si>
    <t>1001130389</t>
  </si>
  <si>
    <t>01130389</t>
  </si>
  <si>
    <t>1146114111P8</t>
  </si>
  <si>
    <t>CESE A SOLICITUD DE CORDOVA MEZONES LUCIO, SEGÚN RDUGELSM N° 1488-2007</t>
  </si>
  <si>
    <t>1001130457</t>
  </si>
  <si>
    <t>01130457</t>
  </si>
  <si>
    <t>1146114121P0</t>
  </si>
  <si>
    <t>REASIGNACION POR INTERES PERSONAL DE GOMEZ MONTILLA MIGUEL SAUL, SEGÚN RDUGELSM N° 1106-2006</t>
  </si>
  <si>
    <t>PEREIRA</t>
  </si>
  <si>
    <t>DALIA</t>
  </si>
  <si>
    <t>1001130812</t>
  </si>
  <si>
    <t>01130812</t>
  </si>
  <si>
    <t>1146114121P1</t>
  </si>
  <si>
    <t>CESE A SOLICITUD, SEGÚN RDUGELSM N° 0535-2008</t>
  </si>
  <si>
    <t>CESAR MARTIN</t>
  </si>
  <si>
    <t>1000954810</t>
  </si>
  <si>
    <t>00954810</t>
  </si>
  <si>
    <t>1146114121P3</t>
  </si>
  <si>
    <t>RD Nø 1545-03 REASIGNACION POR RACIONALIZACION</t>
  </si>
  <si>
    <t>1000981338</t>
  </si>
  <si>
    <t>00981338</t>
  </si>
  <si>
    <t>1146114121P4</t>
  </si>
  <si>
    <t>CESE A SOLICITUD DE: ESTRELLA RENGIFO, WILDER, Resolución Nº RDUGELSM Nº 2388-2012</t>
  </si>
  <si>
    <t>1000898510</t>
  </si>
  <si>
    <t>00898510</t>
  </si>
  <si>
    <t>1146114121P5</t>
  </si>
  <si>
    <t>NOMB.01-04-2001 RD.0592</t>
  </si>
  <si>
    <t>RUSBELITH</t>
  </si>
  <si>
    <t>1001121885</t>
  </si>
  <si>
    <t>01121885</t>
  </si>
  <si>
    <t>1146114121P6</t>
  </si>
  <si>
    <t>CONT.01 HOR. RD.2536-01NOM 20 11 91 RD 1000-RD.1419-96</t>
  </si>
  <si>
    <t>1001115502</t>
  </si>
  <si>
    <t>01115502</t>
  </si>
  <si>
    <t>1146114121P8</t>
  </si>
  <si>
    <t>CONT.01 HOR.RD.0649-02RD.0237-99 NOMB.VIG.1-3-99/ASCENSO NIVEL RDR. 888-04-TA</t>
  </si>
  <si>
    <t>FRANCISCO BONIFACIO</t>
  </si>
  <si>
    <t>1001107639</t>
  </si>
  <si>
    <t>01107639</t>
  </si>
  <si>
    <t>1146114121P9</t>
  </si>
  <si>
    <t>CESE A SOLICITUD DE: GOMEZ LOPEZ, GEORGE, Resolución RJ Nº 1243-28/04/2015</t>
  </si>
  <si>
    <t>WILLIAN HERNAN</t>
  </si>
  <si>
    <t>1044546277</t>
  </si>
  <si>
    <t>44546277</t>
  </si>
  <si>
    <t>1146114131P0</t>
  </si>
  <si>
    <t>JEFE (E) LABOR.RD.1776-02RD.1838-00</t>
  </si>
  <si>
    <t>1146114131P1</t>
  </si>
  <si>
    <t>CONT.01 HOR.RD.0573</t>
  </si>
  <si>
    <t>GALVEZ DE PEZO</t>
  </si>
  <si>
    <t>MILAGRO</t>
  </si>
  <si>
    <t>1001092793</t>
  </si>
  <si>
    <t>01092793</t>
  </si>
  <si>
    <t>1146114131P2</t>
  </si>
  <si>
    <t>383.-X GARANT.BUSTOS ASPAJO ALBERTOMONB.01-04-2001 RD.0731</t>
  </si>
  <si>
    <t>DANTE</t>
  </si>
  <si>
    <t>1000951037</t>
  </si>
  <si>
    <t>00951037</t>
  </si>
  <si>
    <t>1146114131P5</t>
  </si>
  <si>
    <t>RE.RD.0482-01 CONT.02 HOR.RD.0649RD.742-95 ICPM II VIG.10-4-</t>
  </si>
  <si>
    <t>LUIS FELIPE</t>
  </si>
  <si>
    <t>1001091258</t>
  </si>
  <si>
    <t>01091258</t>
  </si>
  <si>
    <t>1146114131P6</t>
  </si>
  <si>
    <t>JUD.40%+BENEF.DEST.775-M.1108-02RD.0365-96 RES.VIG.7-3-96</t>
  </si>
  <si>
    <t>1001107767</t>
  </si>
  <si>
    <t>01107767</t>
  </si>
  <si>
    <t>1146114131P7</t>
  </si>
  <si>
    <t>CONT.02 HORAS RD.0649-02RD.625/93 REAS.VIG.02.08.93</t>
  </si>
  <si>
    <t>MIRIAM</t>
  </si>
  <si>
    <t>1001080711</t>
  </si>
  <si>
    <t>01080711</t>
  </si>
  <si>
    <t>1146114141P0</t>
  </si>
  <si>
    <t>RETIRO DEL SERVICIO POR LA 2da. DISPOSICION COMPLEMENTARIA TRANSITORIA Y FINAL LEY Nº 29944 DE: SAAVEDRA GRANDEZ, GONZALO</t>
  </si>
  <si>
    <t>RUITER</t>
  </si>
  <si>
    <t>1001079804</t>
  </si>
  <si>
    <t>01079804</t>
  </si>
  <si>
    <t>1146114141P2</t>
  </si>
  <si>
    <t>AS.II.VIG.25-8-97NOB.21.8.92.RD.360</t>
  </si>
  <si>
    <t>RUFINO</t>
  </si>
  <si>
    <t>1001091113</t>
  </si>
  <si>
    <t>01091113</t>
  </si>
  <si>
    <t>1146114141P3</t>
  </si>
  <si>
    <t>RD.0255-01 REAS.01-3-2001</t>
  </si>
  <si>
    <t>1001116374</t>
  </si>
  <si>
    <t>01116374</t>
  </si>
  <si>
    <t>1146114141P6</t>
  </si>
  <si>
    <t>REASIG.R.D.2755-01RD.0808-96 ASC.NIV.II VIG.1-3-96</t>
  </si>
  <si>
    <t>GINA CAROLA</t>
  </si>
  <si>
    <t>1001115673</t>
  </si>
  <si>
    <t>01115673</t>
  </si>
  <si>
    <t>1146114141P7</t>
  </si>
  <si>
    <t>0</t>
  </si>
  <si>
    <t>1001157391</t>
  </si>
  <si>
    <t>01157391</t>
  </si>
  <si>
    <t>1146114141P8</t>
  </si>
  <si>
    <t>RETIRO DEL SERVICIO POR LA 2da. DISPOSICION COMPLEMENTARIA TRANSITORIA Y FINAL LEY Nº 29944 DE: RODRIGUEZ DE LA MATTA, SILVERIO</t>
  </si>
  <si>
    <t>1042068250</t>
  </si>
  <si>
    <t>42068250</t>
  </si>
  <si>
    <t>1146114151P0</t>
  </si>
  <si>
    <t>PABLO</t>
  </si>
  <si>
    <t>1001101008</t>
  </si>
  <si>
    <t>01101008</t>
  </si>
  <si>
    <t>1146114151P1</t>
  </si>
  <si>
    <t>DESIGNACION COMO DIRECTIVO DE: OLGUIN CUZQUEN, VICTORIA SOLEDAD SEGUN RSG Nº 279-2016</t>
  </si>
  <si>
    <t>1146114151P3</t>
  </si>
  <si>
    <t>RG.RD.0120-02 DEST.CE.OFELIA M.1270NOM 09 05 88 RDZ 731 CONT</t>
  </si>
  <si>
    <t>FARRO</t>
  </si>
  <si>
    <t>MARCOS</t>
  </si>
  <si>
    <t>1001133232</t>
  </si>
  <si>
    <t>01133232</t>
  </si>
  <si>
    <t>1146114151P4</t>
  </si>
  <si>
    <t>VALDERA</t>
  </si>
  <si>
    <t>1001063502</t>
  </si>
  <si>
    <t>01063502</t>
  </si>
  <si>
    <t>1146114151P5</t>
  </si>
  <si>
    <t>JUD.350.CANC-8-2008 REAS.RD.0148-02RD.0280-97 REAS.VIG.01-02</t>
  </si>
  <si>
    <t>MUDARRA</t>
  </si>
  <si>
    <t>GLADYS FLOR</t>
  </si>
  <si>
    <t>1001157266</t>
  </si>
  <si>
    <t>01157266</t>
  </si>
  <si>
    <t>1146114151P6</t>
  </si>
  <si>
    <t>MONICA ELIZABETH</t>
  </si>
  <si>
    <t>1001122576</t>
  </si>
  <si>
    <t>01122576</t>
  </si>
  <si>
    <t>1146114151P8</t>
  </si>
  <si>
    <t>CASHU</t>
  </si>
  <si>
    <t>CELICET</t>
  </si>
  <si>
    <t>1005264397</t>
  </si>
  <si>
    <t>05264397</t>
  </si>
  <si>
    <t>1146114161P1</t>
  </si>
  <si>
    <t>1033578274</t>
  </si>
  <si>
    <t>33578274</t>
  </si>
  <si>
    <t>1146114161P4</t>
  </si>
  <si>
    <t>1146114161P8</t>
  </si>
  <si>
    <t>REASIGNACION POR INTERES PERSONAL INTER-REGION DE HUAMANI PAUCCARA LEONOR, SEGÚN RDL 0025-2009 - UGEL-J</t>
  </si>
  <si>
    <t>JULIANA</t>
  </si>
  <si>
    <t>1009955620</t>
  </si>
  <si>
    <t>09955620</t>
  </si>
  <si>
    <t>1146114161P9</t>
  </si>
  <si>
    <t>REUBICACION DE PLAZA OCUPADA : Resolución Nº 2533</t>
  </si>
  <si>
    <t>SEIJAS</t>
  </si>
  <si>
    <t>1001116955</t>
  </si>
  <si>
    <t>01116955</t>
  </si>
  <si>
    <t>1699594</t>
  </si>
  <si>
    <t>0299 - TUPAC AMARU - CHAZUTA</t>
  </si>
  <si>
    <t>1194114111P3</t>
  </si>
  <si>
    <t>JULIA EDITH</t>
  </si>
  <si>
    <t>1000869504</t>
  </si>
  <si>
    <t>00869504</t>
  </si>
  <si>
    <t>22EV01624135</t>
  </si>
  <si>
    <t>22EV01812272</t>
  </si>
  <si>
    <t>22EV01812293</t>
  </si>
  <si>
    <t>22EV01812314</t>
  </si>
  <si>
    <t>22EV01812335</t>
  </si>
  <si>
    <t>629471215211</t>
  </si>
  <si>
    <t>REUBICACION DE PLAZA OCUPADA: Resolución Nº RJ N° 00194-2018</t>
  </si>
  <si>
    <t>SEGUNDO ROBERTO</t>
  </si>
  <si>
    <t>1001144702</t>
  </si>
  <si>
    <t>01144702</t>
  </si>
  <si>
    <t>1718733</t>
  </si>
  <si>
    <t>0160 "SIMON BOLIVAR" - C.P. SHILCAYO - CHAZUTA</t>
  </si>
  <si>
    <t>1131814111P4</t>
  </si>
  <si>
    <t>REUBICACION DE PLAZA VACANTE: Resolución Nº RD N° 1049-2016</t>
  </si>
  <si>
    <t>1044850544</t>
  </si>
  <si>
    <t>44850544</t>
  </si>
  <si>
    <t>1185114111P6</t>
  </si>
  <si>
    <t>REUBICACION DE PLAZA VACANTE: Resolución Nº RD N° 1049-28/06/2016</t>
  </si>
  <si>
    <t>LUZ RILEY</t>
  </si>
  <si>
    <t>1041354948</t>
  </si>
  <si>
    <t>41354948</t>
  </si>
  <si>
    <t>1732692</t>
  </si>
  <si>
    <t>0762 - NUEVA REFORMA</t>
  </si>
  <si>
    <t>629461219218</t>
  </si>
  <si>
    <t>HILTER MANUEL</t>
  </si>
  <si>
    <t>1000954395</t>
  </si>
  <si>
    <t>00954395</t>
  </si>
  <si>
    <t>1738822</t>
  </si>
  <si>
    <t>0062 - TIPISHCA</t>
  </si>
  <si>
    <t>1131814111P6</t>
  </si>
  <si>
    <t>1191114131P4</t>
  </si>
  <si>
    <t>REUBICACION DE PLAZA VACANTE: Resolución Nº RD N° 1487-01/06/2017</t>
  </si>
  <si>
    <t>1738814</t>
  </si>
  <si>
    <t>0128 - SANTA ROSILLO</t>
  </si>
  <si>
    <t>1105114111P4</t>
  </si>
  <si>
    <t>REUBICACION DE PLAZA VACANTE: Resolución Nº RD N° 1050-28/06/2016</t>
  </si>
  <si>
    <t>1750421</t>
  </si>
  <si>
    <t>0032 - MORALES</t>
  </si>
  <si>
    <t>1166114161P5</t>
  </si>
  <si>
    <t>REUBICACION DE PLAZA OCUPADA: Resolución Nº RD N° 1525-28/06/2017</t>
  </si>
  <si>
    <t>1001130576</t>
  </si>
  <si>
    <t>01130576</t>
  </si>
  <si>
    <t>1166124111P4</t>
  </si>
  <si>
    <t>1197113131P9</t>
  </si>
  <si>
    <t>REUBICACION DE PLAZA OCUPADA: Resolución Nº RD N° 1487-01/06/2017</t>
  </si>
  <si>
    <t>1001149102</t>
  </si>
  <si>
    <t>01149102</t>
  </si>
  <si>
    <t>22EV01711101</t>
  </si>
  <si>
    <t>1734359</t>
  </si>
  <si>
    <t>VIRGEN DEL PILAR - MORALES</t>
  </si>
  <si>
    <t>1141118111P8</t>
  </si>
  <si>
    <t>BAUTISTA</t>
  </si>
  <si>
    <t>1008113988</t>
  </si>
  <si>
    <t>08113988</t>
  </si>
  <si>
    <t>1194314111P8</t>
  </si>
  <si>
    <t>REUBICACION DE PLAZA VACANTE: Resolución Nº RD N° 0194-2018</t>
  </si>
  <si>
    <t>1757699</t>
  </si>
  <si>
    <t>VIRGEN DEL FATIMA - C.P. SELVA ALEGRE</t>
  </si>
  <si>
    <t>1160113111P2</t>
  </si>
  <si>
    <t>REUBICACION DE PLAZA VACANTE: Resolución Nº RJ N° 0045-2018</t>
  </si>
  <si>
    <t>EDUCACION HUALLAGA CENTRAL</t>
  </si>
  <si>
    <t>UGEL HUALLAGA</t>
  </si>
  <si>
    <t>HUALLAGA</t>
  </si>
  <si>
    <t>SAPOSOA</t>
  </si>
  <si>
    <t>1360908</t>
  </si>
  <si>
    <t>CEBA - 0005 ANTONIO RAYMONDI</t>
  </si>
  <si>
    <t>1121118111J6</t>
  </si>
  <si>
    <t>CESE DE TUFINO SILVA ALIFIO RD Nø 900-04</t>
  </si>
  <si>
    <t>MOZA</t>
  </si>
  <si>
    <t>LUZ NATIVIDAD</t>
  </si>
  <si>
    <t>1027155885</t>
  </si>
  <si>
    <t>27155885</t>
  </si>
  <si>
    <t>1121118111J2</t>
  </si>
  <si>
    <t>NOMB.10.05.2001 RDSR.544-2001</t>
  </si>
  <si>
    <t>1000844567</t>
  </si>
  <si>
    <t>00844567</t>
  </si>
  <si>
    <t>1121118111J3</t>
  </si>
  <si>
    <t>MINGA</t>
  </si>
  <si>
    <t>YULISA LILIANA</t>
  </si>
  <si>
    <t>1043772790</t>
  </si>
  <si>
    <t>43772790</t>
  </si>
  <si>
    <t>1121118111J4</t>
  </si>
  <si>
    <t>1121118111J5</t>
  </si>
  <si>
    <t>NO DEFINIDO</t>
  </si>
  <si>
    <t>ODEC UGEL HUALLAGA</t>
  </si>
  <si>
    <t>1131313111J2</t>
  </si>
  <si>
    <t>DOCENTE COORDINADOR</t>
  </si>
  <si>
    <t>1406115</t>
  </si>
  <si>
    <t>0204 JOSELITO LOPEZ TIRADO</t>
  </si>
  <si>
    <t>1101114131J2</t>
  </si>
  <si>
    <t>REUBICACION DE PLAZA VACANTE: Resolución Nº 01480-2013-UGELMC</t>
  </si>
  <si>
    <t>1171114111J6</t>
  </si>
  <si>
    <t>REUBICACION Y/O ADECUACION DE PLAZA VACANTE : Resolución Nº 1661-09-UGELMC</t>
  </si>
  <si>
    <t>1171114121J0</t>
  </si>
  <si>
    <t>REUBICACION Y/O ADECUACION DE PLAZA VACANTE : Resolución Nº 0141-10-UGELMC</t>
  </si>
  <si>
    <t>22EV01512859</t>
  </si>
  <si>
    <t>621431215811</t>
  </si>
  <si>
    <t>NONAGESIMA SEGUNDA DISPOSICION COMPLEMENTARIA FINAL DE LA LEY Nº 29951</t>
  </si>
  <si>
    <t>621431215814</t>
  </si>
  <si>
    <t>621431215815</t>
  </si>
  <si>
    <t>PISCOYACU</t>
  </si>
  <si>
    <t>1593854</t>
  </si>
  <si>
    <t>0236 NUEVO SACANCHE</t>
  </si>
  <si>
    <t>1118114719V2</t>
  </si>
  <si>
    <t>PRESUPUESTO PAP - LEY 28701 - DS. Nº 061-2006-EF - DS. Nº 016-2006-ED - RD Nº 01161-06-UGELMC</t>
  </si>
  <si>
    <t>MUJICA</t>
  </si>
  <si>
    <t>1027981471</t>
  </si>
  <si>
    <t>27981471</t>
  </si>
  <si>
    <t>1118114719V3</t>
  </si>
  <si>
    <t>RONAL</t>
  </si>
  <si>
    <t>1000966967</t>
  </si>
  <si>
    <t>00966967</t>
  </si>
  <si>
    <t>1118114719V4</t>
  </si>
  <si>
    <t>PERMUTA DE: GARCIA DEL AGUILA, JENRRI, Resolución Nº 1072-2016</t>
  </si>
  <si>
    <t>COMETIVOS</t>
  </si>
  <si>
    <t>DARVIN</t>
  </si>
  <si>
    <t>1005847038</t>
  </si>
  <si>
    <t>05847038</t>
  </si>
  <si>
    <t>1118114719V5</t>
  </si>
  <si>
    <t>JOSE ORLANDO</t>
  </si>
  <si>
    <t>1027437699</t>
  </si>
  <si>
    <t>27437699</t>
  </si>
  <si>
    <t>1118114719V6</t>
  </si>
  <si>
    <t>1118114719V7</t>
  </si>
  <si>
    <t>1042323866</t>
  </si>
  <si>
    <t>42323866</t>
  </si>
  <si>
    <t>1118114719V8</t>
  </si>
  <si>
    <t>1040346489</t>
  </si>
  <si>
    <t>40346489</t>
  </si>
  <si>
    <t>1313592</t>
  </si>
  <si>
    <t>0003</t>
  </si>
  <si>
    <t>1128114719V2</t>
  </si>
  <si>
    <t>MORA</t>
  </si>
  <si>
    <t>JULY JANETH</t>
  </si>
  <si>
    <t>1040516142</t>
  </si>
  <si>
    <t>40516142</t>
  </si>
  <si>
    <t>1128114719V3</t>
  </si>
  <si>
    <t>REUBICACION Y/O ADECUACION DE PLAZA VACANTE : Resolución Nº 1220-08-UGELMC</t>
  </si>
  <si>
    <t>1027557501</t>
  </si>
  <si>
    <t>27557501</t>
  </si>
  <si>
    <t>1128114719V4</t>
  </si>
  <si>
    <t>REASIGNACION POR INTERES PERSONAL DE: LAZARO CARRANZA, CESAR ARTURO, Resolución Nº 3163-2015-RJ-UE.300</t>
  </si>
  <si>
    <t>1128114719V5</t>
  </si>
  <si>
    <t>REUBICACION Y/O ADECUACION DE PLAZA VACANTE : Resolución Nº 1256-08-UGELMC</t>
  </si>
  <si>
    <t>1128114719V6</t>
  </si>
  <si>
    <t>ZAMBRANO</t>
  </si>
  <si>
    <t>LOURDES LEIDY</t>
  </si>
  <si>
    <t>1046489321</t>
  </si>
  <si>
    <t>46489321</t>
  </si>
  <si>
    <t>1171114121J8</t>
  </si>
  <si>
    <t>REASIGNACION POR INTERES PERSONAL DE: CHUJUTALLI ROJAS, LENIN, Resolución Nº 00991-2015-RJ-U.E.305</t>
  </si>
  <si>
    <t>1171114121J9</t>
  </si>
  <si>
    <t>1080530818</t>
  </si>
  <si>
    <t>80530818</t>
  </si>
  <si>
    <t>621431215816</t>
  </si>
  <si>
    <t>1042992057</t>
  </si>
  <si>
    <t>42992057</t>
  </si>
  <si>
    <t>EL ESLABON</t>
  </si>
  <si>
    <t>1019132</t>
  </si>
  <si>
    <t>0365</t>
  </si>
  <si>
    <t>1151114111J0</t>
  </si>
  <si>
    <t>1151114111J2</t>
  </si>
  <si>
    <t>CESE DE PERSONAL NOMBRADO : ALAYA CUBAS, SAMUEL ALEJANDRO, Resolución Nº 0028-06-UGE-B</t>
  </si>
  <si>
    <t>ALLEN</t>
  </si>
  <si>
    <t>1042361658</t>
  </si>
  <si>
    <t>42361658</t>
  </si>
  <si>
    <t>1151114111J3</t>
  </si>
  <si>
    <t>NOMBRAR 01 DE ABRIL DE 2002 RDSR.0447-02 RD Nø 638-04 ASCENDER</t>
  </si>
  <si>
    <t>JACO</t>
  </si>
  <si>
    <t>YALICO</t>
  </si>
  <si>
    <t>SATURNINO</t>
  </si>
  <si>
    <t>1004066858</t>
  </si>
  <si>
    <t>04066858</t>
  </si>
  <si>
    <t>1151114111J4</t>
  </si>
  <si>
    <t>REASIGNACION POR INTERES PERSONAL DE:FONSECA CUEVA, WILER, Resolución N° 01301-2015-RD-UGELMC</t>
  </si>
  <si>
    <t>1151114111J5</t>
  </si>
  <si>
    <t>REASIGNACION POR INTERES PERSONAL DE:PEREZ SALDAÑA, EDWAR, Resolución N° 000066-2014-UGELMC</t>
  </si>
  <si>
    <t>1151114111J8</t>
  </si>
  <si>
    <t>REASIGNACION DE RAMOS SANCHEZ ADAN RD Nø 196-03</t>
  </si>
  <si>
    <t>JUSTO</t>
  </si>
  <si>
    <t>1030422623</t>
  </si>
  <si>
    <t>30422623</t>
  </si>
  <si>
    <t>1151114121J2</t>
  </si>
  <si>
    <t>ADAN</t>
  </si>
  <si>
    <t>1028106042</t>
  </si>
  <si>
    <t>28106042</t>
  </si>
  <si>
    <t>621451215811</t>
  </si>
  <si>
    <t>621451215819</t>
  </si>
  <si>
    <t>0535096</t>
  </si>
  <si>
    <t>0751 JAIME H. ROJAS CHAVEZ</t>
  </si>
  <si>
    <t>1161114111J0</t>
  </si>
  <si>
    <t>CESE POR SEPARACION DEFINITIVA DE: CUBAS GARCIA, ALADINO, Resolución Nº 404-2018</t>
  </si>
  <si>
    <t>MIRTHA RAQUEL</t>
  </si>
  <si>
    <t>1000971633</t>
  </si>
  <si>
    <t>00971633</t>
  </si>
  <si>
    <t>1161114111J3</t>
  </si>
  <si>
    <t>RETIRO DEL SERVICIO POR LA 2da. DISPOSICION COMPLEMENTARIA TRANSITORIA Y FINAL LEY Nº 29944 DE: ANGULO GONZALES, CESAR AUGUSTO</t>
  </si>
  <si>
    <t>YANINA</t>
  </si>
  <si>
    <t>1041310229</t>
  </si>
  <si>
    <t>41310229</t>
  </si>
  <si>
    <t>1161114111J4</t>
  </si>
  <si>
    <t>NOMB.16.04.90.RDU.078-90</t>
  </si>
  <si>
    <t>JOHNNY</t>
  </si>
  <si>
    <t>1000841378</t>
  </si>
  <si>
    <t>00841378</t>
  </si>
  <si>
    <t>1161114111J5</t>
  </si>
  <si>
    <t>NOMB. 25.04.85 RDZ. 0395-85/ASCENSO NIVEL RDR. 031-03-J</t>
  </si>
  <si>
    <t>1000840227</t>
  </si>
  <si>
    <t>00840227</t>
  </si>
  <si>
    <t>1161114111J6</t>
  </si>
  <si>
    <t>REASIGNACION INTER-REGION DE: RENGIFO INFANTES, JORGE, Resolución Nº 0895-07-UGELJU</t>
  </si>
  <si>
    <t>RONALD EDUARDO</t>
  </si>
  <si>
    <t>1000968977</t>
  </si>
  <si>
    <t>00968977</t>
  </si>
  <si>
    <t>1161114111J7</t>
  </si>
  <si>
    <t>NOMB.17.08.87 RDZ 1323-87, RD N› 522-02 ENC.DIR.</t>
  </si>
  <si>
    <t>OLIVER</t>
  </si>
  <si>
    <t>1000847471</t>
  </si>
  <si>
    <t>00847471</t>
  </si>
  <si>
    <t>1161114111J8</t>
  </si>
  <si>
    <t>NOMB 07.08.89 RDU.0065-89</t>
  </si>
  <si>
    <t>1001004890</t>
  </si>
  <si>
    <t>01004890</t>
  </si>
  <si>
    <t>SACANCHE</t>
  </si>
  <si>
    <t>0273862</t>
  </si>
  <si>
    <t>0752 JOSE HERACLIDES VELA VASQUEZ</t>
  </si>
  <si>
    <t>1171114121J4</t>
  </si>
  <si>
    <t>EDINSON RAUL</t>
  </si>
  <si>
    <t>1016682317</t>
  </si>
  <si>
    <t>16682317</t>
  </si>
  <si>
    <t>1171114111J2</t>
  </si>
  <si>
    <t>REASIGNACION POR RUPTURA DE RELACIONES HUMANAS DE:GRACIANO PONTE, VICTOR DAVID, 1801-2010-UGELMC</t>
  </si>
  <si>
    <t>1001172036</t>
  </si>
  <si>
    <t>01172036</t>
  </si>
  <si>
    <t>1171114111J3</t>
  </si>
  <si>
    <t>RETIRO DEL SERVICIO POR LA 2da. DISPOSICION COMPLEMENTARIA TRANSITORIA Y FINAL LEY Nº 29944 DE: GARCIA PANDURO, GALVANI LUIS</t>
  </si>
  <si>
    <t>1171114111J5</t>
  </si>
  <si>
    <t>RD Nø191-03 REASIGNA</t>
  </si>
  <si>
    <t>ARTIDORO</t>
  </si>
  <si>
    <t>1027434772</t>
  </si>
  <si>
    <t>27434772</t>
  </si>
  <si>
    <t>1171114111J7</t>
  </si>
  <si>
    <t>NOMB. 26.08.86 RDZ.1037-86</t>
  </si>
  <si>
    <t>1000851127</t>
  </si>
  <si>
    <t>00851127</t>
  </si>
  <si>
    <t>1171114111J9</t>
  </si>
  <si>
    <t>NOMBRAR 01 DE ABRIL DE 2002 RDSR.0437-02</t>
  </si>
  <si>
    <t>OYARCE</t>
  </si>
  <si>
    <t>1016748839</t>
  </si>
  <si>
    <t>16748839</t>
  </si>
  <si>
    <t>1171114121J3</t>
  </si>
  <si>
    <t>CESE DE : GRACIANO PONTE, VICTOR DAVID, Resolución Nº 0002-2008</t>
  </si>
  <si>
    <t>MARCOS ESTEBAN</t>
  </si>
  <si>
    <t>1028104449</t>
  </si>
  <si>
    <t>28104449</t>
  </si>
  <si>
    <t>22EV01710870</t>
  </si>
  <si>
    <t>0273540</t>
  </si>
  <si>
    <t>0005 ANTONIO RAYMONDI</t>
  </si>
  <si>
    <t>1181114141J1</t>
  </si>
  <si>
    <t>CESE A SOLICITUD DE: RUIZ CARDENAS, ALBERTO, Resolución Nº 2397-2011-UGEL MC</t>
  </si>
  <si>
    <t>1017975224</t>
  </si>
  <si>
    <t>17975224</t>
  </si>
  <si>
    <t>1181114141J2</t>
  </si>
  <si>
    <t>ALLPOC</t>
  </si>
  <si>
    <t>UBERTO PETER</t>
  </si>
  <si>
    <t>1021259744</t>
  </si>
  <si>
    <t>21259744</t>
  </si>
  <si>
    <t>1181114141J3</t>
  </si>
  <si>
    <t>CESE DE MANTILLA CASTILLO JOSE PEDRO RD 103-04-UGELMC</t>
  </si>
  <si>
    <t>CONDORI</t>
  </si>
  <si>
    <t>FREDDY PEDRO</t>
  </si>
  <si>
    <t>1029422373</t>
  </si>
  <si>
    <t>29422373</t>
  </si>
  <si>
    <t>1112114121J5</t>
  </si>
  <si>
    <t>SHEILA ANE</t>
  </si>
  <si>
    <t>1043953810</t>
  </si>
  <si>
    <t>43953810</t>
  </si>
  <si>
    <t>1181114111J2</t>
  </si>
  <si>
    <t>01 HOR.ADIC.780NOMB.03-04-95 RDSR 0225-95</t>
  </si>
  <si>
    <t>1181114111J5</t>
  </si>
  <si>
    <t>NOMB.01-04-2001 RDSR.0482-2001 RD Nø 638-04 ASCENDER</t>
  </si>
  <si>
    <t>1000968106</t>
  </si>
  <si>
    <t>00968106</t>
  </si>
  <si>
    <t>1181114111J6</t>
  </si>
  <si>
    <t>DESIGNACION COMO DIRECTIVO DE I.E. (R.S.G. 1551-2014) DE MONTOYA CABRERA, ENRIQUE</t>
  </si>
  <si>
    <t>1181114111J8</t>
  </si>
  <si>
    <t>REASIGNACION POR INTERES PERSONAL DE: GARAYAR RODRIGUEZ, JACQUELINE LAURA, Resolución Nº 7257-2015-UGEL-05-SJL-EA</t>
  </si>
  <si>
    <t>1181114121J0</t>
  </si>
  <si>
    <t>RETIRO DEL SERVICIO POR LA 2da. DISPOSICION COMPLEMENTARIA TRANSITORIA Y FINAL LEY Nº 29944 DE: SEIJAS RUIZ, RHODA</t>
  </si>
  <si>
    <t>ALAN</t>
  </si>
  <si>
    <t>1041858607</t>
  </si>
  <si>
    <t>41858607</t>
  </si>
  <si>
    <t>1181114121J1</t>
  </si>
  <si>
    <t>REASIGNACION DE : MOZA DIAZ, LUZ NATIVIDAD, Resolución Nº 0560-09-UGELMC</t>
  </si>
  <si>
    <t>TULUMBA</t>
  </si>
  <si>
    <t>1000890002</t>
  </si>
  <si>
    <t>00890002</t>
  </si>
  <si>
    <t>1181114121J2</t>
  </si>
  <si>
    <t>NOMB.01-04-87 RDZ 0473-87 DCTO.JUD.15%</t>
  </si>
  <si>
    <t>KELVIN</t>
  </si>
  <si>
    <t>1000865001</t>
  </si>
  <si>
    <t>00865001</t>
  </si>
  <si>
    <t>1181114121J3</t>
  </si>
  <si>
    <t>NOMBRAR 01 DE ABRIL DE 2002 RDSR.0470-02</t>
  </si>
  <si>
    <t>1181114121J4</t>
  </si>
  <si>
    <t>DESIGNACION COMO ESPECIALISTA EN EDUCACION DE RAMIREZ GUEVARA, FELIPE SANTIAGO RSG Nº 279-2016</t>
  </si>
  <si>
    <t>1181114121J5</t>
  </si>
  <si>
    <t>01 HOR.ADIC.780NOMB. 07.08.89 RDU.0079-89</t>
  </si>
  <si>
    <t>PEÑAHERRERA</t>
  </si>
  <si>
    <t>1000875150</t>
  </si>
  <si>
    <t>00875150</t>
  </si>
  <si>
    <t>1181114121J6</t>
  </si>
  <si>
    <t>NOMB. 31.03.86 RDZ.0847-1550-86 RD Nø 840-04 INCORPORAR</t>
  </si>
  <si>
    <t>1000844631</t>
  </si>
  <si>
    <t>00844631</t>
  </si>
  <si>
    <t>1181114121J7</t>
  </si>
  <si>
    <t>CESE POR SEPARACION DEFINITIVA DE: RUIZ GUZMAN, RAMON, Resolución Nº 406-2018</t>
  </si>
  <si>
    <t>1181114131J0</t>
  </si>
  <si>
    <t>ZULEMA YOLANDA</t>
  </si>
  <si>
    <t>1016691875</t>
  </si>
  <si>
    <t>16691875</t>
  </si>
  <si>
    <t>1181114131J1</t>
  </si>
  <si>
    <t>RETIRO DEL SERVICIO POR LA 2da. DISPOSICION COMPLEMENTARIA TRANSITORIA Y FINAL LEY Nº 29944 DE: SEIJAS VALLES, ANDREA</t>
  </si>
  <si>
    <t>CAPPILLO</t>
  </si>
  <si>
    <t>BONNY VIVIANA</t>
  </si>
  <si>
    <t>1043351736</t>
  </si>
  <si>
    <t>43351736</t>
  </si>
  <si>
    <t>1181114131J2</t>
  </si>
  <si>
    <t>NOMB.01-04-2001 RDSR.0403-2001</t>
  </si>
  <si>
    <t>CESAR AUGUSTO</t>
  </si>
  <si>
    <t>1027049121</t>
  </si>
  <si>
    <t>27049121</t>
  </si>
  <si>
    <t>1181114131J3</t>
  </si>
  <si>
    <t>NOMB.01-04-2001 RDSR.0303-2001</t>
  </si>
  <si>
    <t>1026704018</t>
  </si>
  <si>
    <t>26704018</t>
  </si>
  <si>
    <t>1181114131J5</t>
  </si>
  <si>
    <t>CESE DE PERSONAL NOMBRADO : VASQUEZ PEREZ, MARISOL, Resolución Nº 1744-07-DRECAJ</t>
  </si>
  <si>
    <t>42361670</t>
  </si>
  <si>
    <t>1181114131J9</t>
  </si>
  <si>
    <t>REASIGNACION DE VERA GOMEZ CARLOS</t>
  </si>
  <si>
    <t>1181114141J5</t>
  </si>
  <si>
    <t>REUBICACION DE PLAZA VACANTE : Resolución Nº 119-05-UGELMC</t>
  </si>
  <si>
    <t>ULFFE</t>
  </si>
  <si>
    <t>SEGUNDO VICENTE</t>
  </si>
  <si>
    <t>1019189194</t>
  </si>
  <si>
    <t>19189194</t>
  </si>
  <si>
    <t>1181114141J6</t>
  </si>
  <si>
    <t>1041726075</t>
  </si>
  <si>
    <t>41726075</t>
  </si>
  <si>
    <t>1181114141J7</t>
  </si>
  <si>
    <t>JOSEFA JESUS</t>
  </si>
  <si>
    <t>1080233012</t>
  </si>
  <si>
    <t>80233012</t>
  </si>
  <si>
    <t>ALTO SAPOSOA</t>
  </si>
  <si>
    <t>0847392</t>
  </si>
  <si>
    <t>0600 AUGUSTO SALAZAR BONDY</t>
  </si>
  <si>
    <t>1191114111J9</t>
  </si>
  <si>
    <t>CESE POR SEPARACION DEFINITIVA DE: NARVAEZ CASTILLO, FELIX WILLIAM, Resolución Nº 0310-2018</t>
  </si>
  <si>
    <t>1042503926</t>
  </si>
  <si>
    <t>42503926</t>
  </si>
  <si>
    <t>1112114121J4</t>
  </si>
  <si>
    <t>CESE A SOLICITUD DE: VASQUEZ VASQUEZ, NELLY ENITH, Resolución Nº 0917-2018</t>
  </si>
  <si>
    <t>1171114121J2</t>
  </si>
  <si>
    <t>JOB</t>
  </si>
  <si>
    <t>1042470350</t>
  </si>
  <si>
    <t>42470350</t>
  </si>
  <si>
    <t>1191114111J2</t>
  </si>
  <si>
    <t>REASIGNACION DE PERSONAL DOCENTE : CUBAS GARCIA, ALADINO, Resolución Nº 288-06-UGELMC</t>
  </si>
  <si>
    <t>1028106002</t>
  </si>
  <si>
    <t>28106002</t>
  </si>
  <si>
    <t>1191114111J3</t>
  </si>
  <si>
    <t>REASIGNACION POR INTERES PERSONAL DE: ALARCON ZORILLA, NORBIL, Resolución Nº 3974-2015/GRA/UGEL-U.</t>
  </si>
  <si>
    <t>HENRY OMAR</t>
  </si>
  <si>
    <t>1042570003</t>
  </si>
  <si>
    <t>42570003</t>
  </si>
  <si>
    <t>1191114111J4</t>
  </si>
  <si>
    <t>RETIRO DEL SERVICIO POR LA 2da. DISPOSICION COMPLEMENTARIA TRANSITORIA Y FINAL LEY Nº 29944 DE: RENGIFO PEREZ, ZULIMA</t>
  </si>
  <si>
    <t>1191114111J5</t>
  </si>
  <si>
    <t>RETIRO DEL SERVICIO POR LA 2da. DISPOSICION COMPLEMENTARIA TRANSITORIA Y FINAL LEY Nº 29944 DE: SOLSOL RENGIFO, LEANDRO</t>
  </si>
  <si>
    <t>ZORILLA</t>
  </si>
  <si>
    <t>NORBIL</t>
  </si>
  <si>
    <t>1019098525</t>
  </si>
  <si>
    <t>19098525</t>
  </si>
  <si>
    <t>1191114111J7</t>
  </si>
  <si>
    <t>REASIGNACION POR UNIDAD FAMILIAR DE:GARCIA MEZA, ALAN, Resolución N° 01303-2015-RD-UGELMC</t>
  </si>
  <si>
    <t>1191114111J8</t>
  </si>
  <si>
    <t>REASIGNACION DE VILCHEZ BARGAS NILVER</t>
  </si>
  <si>
    <t>CHRISTIAN ANDERSON</t>
  </si>
  <si>
    <t>1040731690</t>
  </si>
  <si>
    <t>40731690</t>
  </si>
  <si>
    <t>1191114121J1</t>
  </si>
  <si>
    <t>22EV01710880</t>
  </si>
  <si>
    <t>0639971</t>
  </si>
  <si>
    <t>0020 ERNESTO CHAVEZ TAMARIZ</t>
  </si>
  <si>
    <t>1101114121J0</t>
  </si>
  <si>
    <t>CESE POR LIMITE DE EDAD DE: NARVAEZ CASTILLO, FELIX WILLIAM, Resolución Nº 0310-2018</t>
  </si>
  <si>
    <t>1101114161J2</t>
  </si>
  <si>
    <t>REASIGNACION POR UNIDAD FAMILIAR DE: RAMOS TORRES, CESAR HORACIO, Resolución Nº 0788-2013-UGEL01-SJM</t>
  </si>
  <si>
    <t>JULIA YSABEL</t>
  </si>
  <si>
    <t>1018159722</t>
  </si>
  <si>
    <t>18159722</t>
  </si>
  <si>
    <t>1101114131J0</t>
  </si>
  <si>
    <t>JEFE DE CAMPO</t>
  </si>
  <si>
    <t>ASCENSO A CARGOS DIRECTIVOS : RUIZ CARDENAS, ALBERTO, Resolución Nº 1820-06-UGELMC</t>
  </si>
  <si>
    <t>1000885225</t>
  </si>
  <si>
    <t>00885225</t>
  </si>
  <si>
    <t>1101114131J8</t>
  </si>
  <si>
    <t>CESE DE PERSONAL NOMBRADO : REYNOSO PANDURO, RODOLFO, Resolución Nº 906-04-UGELMC</t>
  </si>
  <si>
    <t>RULLER</t>
  </si>
  <si>
    <t>1000841022</t>
  </si>
  <si>
    <t>00841022</t>
  </si>
  <si>
    <t>1101114111J0</t>
  </si>
  <si>
    <t>NOMB.01-04-2001 RDSR.0174-2001, RD N› 814-02 ENC.TALL.CAMPO</t>
  </si>
  <si>
    <t>1101114111J2</t>
  </si>
  <si>
    <t>NOMBRAR 01 DE ABRIL DE 2002 RDSR.0411-02</t>
  </si>
  <si>
    <t>AQUINO</t>
  </si>
  <si>
    <t>HUAMANJULCA</t>
  </si>
  <si>
    <t>LUCIA</t>
  </si>
  <si>
    <t>1033588019</t>
  </si>
  <si>
    <t>33588019</t>
  </si>
  <si>
    <t>1101114111J3</t>
  </si>
  <si>
    <t>CESE DE PERSONAL NOMBRADO : BRICENO OBANDO, ELVER ADEMAR, Resolución Nº 0110-07-DRECAJ</t>
  </si>
  <si>
    <t>HUBER</t>
  </si>
  <si>
    <t>1040699099</t>
  </si>
  <si>
    <t>40699099</t>
  </si>
  <si>
    <t>1101114111J5</t>
  </si>
  <si>
    <t>REASIGNACION POR UNIDAD FAMILIAR DE: CAMPOS MIRANDA, CARMEN EMILIA, Resolución Nº 2327-2015-GRLL UGEL04 TSE</t>
  </si>
  <si>
    <t>CINTHIA LIZETH</t>
  </si>
  <si>
    <t>1046108470</t>
  </si>
  <si>
    <t>46108470</t>
  </si>
  <si>
    <t>1101114111J6</t>
  </si>
  <si>
    <t>CESE DE PERSONAL NOMBRADO : CARDENAS CHAVEZ, MARIBEL, Resolución Nº 1567-03-LIMA</t>
  </si>
  <si>
    <t>ALVERT KENNEDY</t>
  </si>
  <si>
    <t>1045228933</t>
  </si>
  <si>
    <t>45228933</t>
  </si>
  <si>
    <t>1101114111J7</t>
  </si>
  <si>
    <t>RETIRO DEL SERVICIO POR LA 2da. DISPOSICION COMPLEMENTARIA TRANSITORIA Y FINAL LEY Nº 29944 DE: CARDENAS GUEVARA, ELEUTERIO</t>
  </si>
  <si>
    <t>1101114111J9</t>
  </si>
  <si>
    <t>CESE A SOLICITUD DE: GARCIA CUEVA, RAUL, Resolución Nº 01805</t>
  </si>
  <si>
    <t>1101114121J1</t>
  </si>
  <si>
    <t>DESIGNACION COMO DIRECTIVO DE I.E. (R.S.G. 1551-2014) DE DIAZ SOLANO, JULIA YSABEL</t>
  </si>
  <si>
    <t>1101114121J2</t>
  </si>
  <si>
    <t>CESE DE : FERNANDEZ ARAUJO, BRAULIO LUDGERIO, Resolución Nº 0240-2010-UGELMC</t>
  </si>
  <si>
    <t>1001085187</t>
  </si>
  <si>
    <t>01085187</t>
  </si>
  <si>
    <t>1101114121J3</t>
  </si>
  <si>
    <t>CESE A SOLICITUD DE: GONZALEZ ABANTO, ADRIANO, Resolución Nº 01839-2013-UGELMC</t>
  </si>
  <si>
    <t>NAVAS</t>
  </si>
  <si>
    <t>OMERO</t>
  </si>
  <si>
    <t>1040468199</t>
  </si>
  <si>
    <t>40468199</t>
  </si>
  <si>
    <t>1101114121J4</t>
  </si>
  <si>
    <t>REASIGNACION DE : GRACIANO PONTE, VICTOR DAVID, Resolución Nº 1647-07-UGELMC</t>
  </si>
  <si>
    <t>1101114121J6</t>
  </si>
  <si>
    <t>DCTO. JUD. 35%NOMB 15.04.81 RDZ.0412-81/ASCENSO NIVEL RDR. 031-03-J</t>
  </si>
  <si>
    <t>1000841978</t>
  </si>
  <si>
    <t>00841978</t>
  </si>
  <si>
    <t>1101114121J7</t>
  </si>
  <si>
    <t>RETIRO DEL SERVICIO POR LA 2da. DISPOSICION COMPLEMENTARIA TRANSITORIA Y FINAL LEY Nº 29944 DE: MORALES ARANDA, JUAN ANDRES</t>
  </si>
  <si>
    <t>STALIN ZHUKOV</t>
  </si>
  <si>
    <t>1042735069</t>
  </si>
  <si>
    <t>42735069</t>
  </si>
  <si>
    <t>1101114121J8</t>
  </si>
  <si>
    <t>DESIGNACION COMO DIRECTIVO DE: SILVA ZAFRA, ENRIQUE SEGUN RSG Nº 279-2016</t>
  </si>
  <si>
    <t>1101114121J9</t>
  </si>
  <si>
    <t>NOMBRAR 01 DE ABRIL DE 2001 RDSR.0481-02 RDNø596-04 ASCENDER</t>
  </si>
  <si>
    <t>1016707342</t>
  </si>
  <si>
    <t>16707342</t>
  </si>
  <si>
    <t>1101114131J1</t>
  </si>
  <si>
    <t>RETIRO DEL SERVICIO POR LA 2da. DISPOSICION COMPLEMENTARIA TRANSITORIA Y FINAL LEY Nº 29944 DE: NARVAEZ GIL, HERMES JESUS</t>
  </si>
  <si>
    <t>RODOLFO IVAN</t>
  </si>
  <si>
    <t>1041368016</t>
  </si>
  <si>
    <t>41368016</t>
  </si>
  <si>
    <t>1101114131J3</t>
  </si>
  <si>
    <t>NOMB.11.09.84 RDZ.0945-84/INCORPORAR AL III NIVEL RDR 693-03-J</t>
  </si>
  <si>
    <t>1101114131J4</t>
  </si>
  <si>
    <t>NOMB.01-04-2001 RDSR.0325-2001</t>
  </si>
  <si>
    <t>PLASENCIA</t>
  </si>
  <si>
    <t>1027155808</t>
  </si>
  <si>
    <t>27155808</t>
  </si>
  <si>
    <t>1101114131J5</t>
  </si>
  <si>
    <t>CESE A SOLICITUD DE: RAMIREZ PEREZ, JENARO, Resolución Nº 00095-2011-UGELMC</t>
  </si>
  <si>
    <t>ROLY ROGER</t>
  </si>
  <si>
    <t>1043985041</t>
  </si>
  <si>
    <t>43985041</t>
  </si>
  <si>
    <t>1101114131J9</t>
  </si>
  <si>
    <t>CESE POR LIMITE DE EDAD DE: RIOS ORDONEZ, JUAN BAUTISTA, Resolución Nº 1737</t>
  </si>
  <si>
    <t>1101114141J1</t>
  </si>
  <si>
    <t>CESE POR SEPARACION DEFINITIVA DE: RUIZ CERON, MILCIADES SEGUNDO, Resolución Nº 405-2018</t>
  </si>
  <si>
    <t>1101114141J4</t>
  </si>
  <si>
    <t>RETIRO DEL SERVICIO POR LA 2da. DISPOSICION COMPLEMENTARIA TRANSITORIA Y FINAL LEY Nº 29944 DE: SHUPINGAHUA RENGIFO, JOSE HIMMER</t>
  </si>
  <si>
    <t>NINA</t>
  </si>
  <si>
    <t>RONCALLA</t>
  </si>
  <si>
    <t>VIVIANA CLAUDIA</t>
  </si>
  <si>
    <t>1040752874</t>
  </si>
  <si>
    <t>40752874</t>
  </si>
  <si>
    <t>1101114141J6</t>
  </si>
  <si>
    <t>NOMB.07-04-94 RDSR 0630-94</t>
  </si>
  <si>
    <t>DOMINGUEZ</t>
  </si>
  <si>
    <t>1006824963</t>
  </si>
  <si>
    <t>06824963</t>
  </si>
  <si>
    <t>1101114141J7</t>
  </si>
  <si>
    <t>RETIRO DEL SERVICIO POR LA 2da. DISPOSICION COMPLEMENTARIA TRANSITORIA Y FINAL LEY Nº 29944 DE: VASQUEZ RODRIGUEZ, VICTOR ALONSO</t>
  </si>
  <si>
    <t>ROSA VIOLETA</t>
  </si>
  <si>
    <t>1042520599</t>
  </si>
  <si>
    <t>42520599</t>
  </si>
  <si>
    <t>1101114141J8</t>
  </si>
  <si>
    <t>REASIGNACION DE PERSONAL DOCENTE : VASQUEZ VALQUI, DEYSER, Resolución Nº 1835-06-UGELMC</t>
  </si>
  <si>
    <t>LUIS ERNESTO</t>
  </si>
  <si>
    <t>1000864800</t>
  </si>
  <si>
    <t>00864800</t>
  </si>
  <si>
    <t>1101114141J9</t>
  </si>
  <si>
    <t>REASIGNACION INTER-REGION DE: ZUMARAN ROSADO, TEOFILA, Resolución Nº 16301-09-RGR-LL</t>
  </si>
  <si>
    <t>SAMAME</t>
  </si>
  <si>
    <t>MERY BEATRIZ</t>
  </si>
  <si>
    <t>1041062187</t>
  </si>
  <si>
    <t>41062187</t>
  </si>
  <si>
    <t>1101114151J2</t>
  </si>
  <si>
    <t>REASIGNACION DE LERMA QUISPE GRACIELA RD Nø189-03</t>
  </si>
  <si>
    <t>1042051477</t>
  </si>
  <si>
    <t>42051477</t>
  </si>
  <si>
    <t>1101114151J3</t>
  </si>
  <si>
    <t>1101114151J4</t>
  </si>
  <si>
    <t>1101114151J9</t>
  </si>
  <si>
    <t>APROBACION DEL PAP 2005, SEGUN RD. 201-06-UGELMC</t>
  </si>
  <si>
    <t>1000844919</t>
  </si>
  <si>
    <t>00844919</t>
  </si>
  <si>
    <t>1101114161J1</t>
  </si>
  <si>
    <t>VICTOR JUAN</t>
  </si>
  <si>
    <t>1019223255</t>
  </si>
  <si>
    <t>19223255</t>
  </si>
  <si>
    <t>0502583</t>
  </si>
  <si>
    <t>0025 MIGUEL ANTONIO PINEDO VASQUEZ</t>
  </si>
  <si>
    <t>1112114121J1</t>
  </si>
  <si>
    <t>ZAFRA</t>
  </si>
  <si>
    <t>1010111547</t>
  </si>
  <si>
    <t>10111547</t>
  </si>
  <si>
    <t>1112114111J0</t>
  </si>
  <si>
    <t>CESE DE LOPEZ MOGOLLON ANTERO RD Nø 897-04</t>
  </si>
  <si>
    <t>CESAR EDGARDO</t>
  </si>
  <si>
    <t>1041860572</t>
  </si>
  <si>
    <t>41860572</t>
  </si>
  <si>
    <t>1112114111J2</t>
  </si>
  <si>
    <t>CESE POR SEPARACION DEFINITIVA DE: RANTES QUINTO, KARKLA ALEJANDRINA, Resolución Nº 002184-2013-RD-UGELMC</t>
  </si>
  <si>
    <t>1112114111J4</t>
  </si>
  <si>
    <t>NOMB 14 04 89 RDU 0046-89/ASCENSO NIVEL RDR. 031-03-J</t>
  </si>
  <si>
    <t>FILIBERTO</t>
  </si>
  <si>
    <t>1000840073</t>
  </si>
  <si>
    <t>00840073</t>
  </si>
  <si>
    <t>1112114111J5</t>
  </si>
  <si>
    <t>RETIRO DEL SERVICIO POR LA 2da. DISPOSICION COMPLEMENTARIA TRANSITORIA Y FINAL LEY Nº 29944 DE: RUIZ RAMIREZ, ELVIS</t>
  </si>
  <si>
    <t>1112114111J7</t>
  </si>
  <si>
    <t>NOMB. 18 04 88 RDZ 898/070/ASCENSO NIVEL RDR. 031-03-J</t>
  </si>
  <si>
    <t>1000864810</t>
  </si>
  <si>
    <t>00864810</t>
  </si>
  <si>
    <t>1112114111J8</t>
  </si>
  <si>
    <t>RDR Nø 1271-03 NOMBRA</t>
  </si>
  <si>
    <t>ALDER</t>
  </si>
  <si>
    <t>1000822989</t>
  </si>
  <si>
    <t>00822989</t>
  </si>
  <si>
    <t>1112114121J3</t>
  </si>
  <si>
    <t>REUBICACION DE PLAZA VACANTE: Resolución Nº 15</t>
  </si>
  <si>
    <t>1534940</t>
  </si>
  <si>
    <t>CRFA FRANCISCO IZQUIERDO RIOS</t>
  </si>
  <si>
    <t>22EV01508042</t>
  </si>
  <si>
    <t>22EV01508054</t>
  </si>
  <si>
    <t>22EV01508066</t>
  </si>
  <si>
    <t>22EV01508078</t>
  </si>
  <si>
    <t>22EV01508090</t>
  </si>
  <si>
    <t>22EV01512867</t>
  </si>
  <si>
    <t>22EV01512868</t>
  </si>
  <si>
    <t>22EV01512869</t>
  </si>
  <si>
    <t>22EV01512870</t>
  </si>
  <si>
    <t>22EV01512871</t>
  </si>
  <si>
    <t>22EV01512872</t>
  </si>
  <si>
    <t>22EV01512873</t>
  </si>
  <si>
    <t>1627009</t>
  </si>
  <si>
    <t>0719</t>
  </si>
  <si>
    <t>22EV01512874</t>
  </si>
  <si>
    <t>22EV01512875</t>
  </si>
  <si>
    <t>22EV01512876</t>
  </si>
  <si>
    <t>22EV01512877</t>
  </si>
  <si>
    <t>22EV01512878</t>
  </si>
  <si>
    <t>22EV01512879</t>
  </si>
  <si>
    <t>1466192</t>
  </si>
  <si>
    <t>0167 CARLOS MIGUEL RAMIREZ SALDAÑA</t>
  </si>
  <si>
    <t>22EV01512860</t>
  </si>
  <si>
    <t>22EV01512861</t>
  </si>
  <si>
    <t>22EV01512862</t>
  </si>
  <si>
    <t>22EV01512863</t>
  </si>
  <si>
    <t>22EV01512864</t>
  </si>
  <si>
    <t>22EV01512865</t>
  </si>
  <si>
    <t>22EV01512866</t>
  </si>
  <si>
    <t>1544949</t>
  </si>
  <si>
    <t>0240</t>
  </si>
  <si>
    <t>22EV01512831</t>
  </si>
  <si>
    <t>22EV01512832</t>
  </si>
  <si>
    <t>22EV01512833</t>
  </si>
  <si>
    <t>22EV01512834</t>
  </si>
  <si>
    <t>22EV01512835</t>
  </si>
  <si>
    <t>22EV01512836</t>
  </si>
  <si>
    <t>22EV01710881</t>
  </si>
  <si>
    <t>1664069</t>
  </si>
  <si>
    <t>0720</t>
  </si>
  <si>
    <t>22EV01512841</t>
  </si>
  <si>
    <t>22EV01512842</t>
  </si>
  <si>
    <t>22EV01512843</t>
  </si>
  <si>
    <t>1459668</t>
  </si>
  <si>
    <t>0625</t>
  </si>
  <si>
    <t>22EV01512844</t>
  </si>
  <si>
    <t>22EV01512845</t>
  </si>
  <si>
    <t>22EV01512846</t>
  </si>
  <si>
    <t>22EV01512847</t>
  </si>
  <si>
    <t>22EV01512848</t>
  </si>
  <si>
    <t>22EV01512849</t>
  </si>
  <si>
    <t>22EV01512850</t>
  </si>
  <si>
    <t>1459676</t>
  </si>
  <si>
    <t>0721</t>
  </si>
  <si>
    <t>22EV01623134</t>
  </si>
  <si>
    <t>22EV01623135</t>
  </si>
  <si>
    <t>22EV01623136</t>
  </si>
  <si>
    <t>22EV01623137</t>
  </si>
  <si>
    <t>22EV01623138</t>
  </si>
  <si>
    <t>22EV01623139</t>
  </si>
  <si>
    <t>UGEL MARISCAL CACERES</t>
  </si>
  <si>
    <t>MARISCAL CACERES</t>
  </si>
  <si>
    <t>JUANJUI</t>
  </si>
  <si>
    <t>0273805</t>
  </si>
  <si>
    <t>CEBA - CARLOS WIESSE</t>
  </si>
  <si>
    <t>1171213111J8</t>
  </si>
  <si>
    <t>REUBICACION Y/O ADECUACION DE PLAZA VACANTE : Resolución Nº 1245-10-UGELMC</t>
  </si>
  <si>
    <t>AVALOS</t>
  </si>
  <si>
    <t>ANDRES</t>
  </si>
  <si>
    <t>1017832292</t>
  </si>
  <si>
    <t>17832292</t>
  </si>
  <si>
    <t>1151118111J0</t>
  </si>
  <si>
    <t>RD Nø 180-03 REASIGNACION</t>
  </si>
  <si>
    <t>MALDONADO</t>
  </si>
  <si>
    <t>MOSQUERA</t>
  </si>
  <si>
    <t>1000964413</t>
  </si>
  <si>
    <t>00964413</t>
  </si>
  <si>
    <t>1151118111J3</t>
  </si>
  <si>
    <t>NOMB. 22-04-93 RDU.0181-93</t>
  </si>
  <si>
    <t>1151118111J4</t>
  </si>
  <si>
    <t>CESE POR SEPARACION DEFINITIVA DE: BARRERA VALLES, LINDEMAN, Resolución Nº 1622-2018</t>
  </si>
  <si>
    <t>26</t>
  </si>
  <si>
    <t>1151118111J5</t>
  </si>
  <si>
    <t>NOMB.01.06.89 RDU.0117-89</t>
  </si>
  <si>
    <t>ISIDORA</t>
  </si>
  <si>
    <t>1001004033</t>
  </si>
  <si>
    <t>01004033</t>
  </si>
  <si>
    <t>1151118111J6</t>
  </si>
  <si>
    <t>CESE POR LIMITE DE EDAD DE: CHAVEZ MALAVER, SALOME, Resolución Nº 0043-2018-R.D.</t>
  </si>
  <si>
    <t>1151118111J8</t>
  </si>
  <si>
    <t>REASIGNACION POR RACIONALIZACION DE:CARRERO LOZADA, JOSE FELIX, Resolución N° 0938</t>
  </si>
  <si>
    <t>1151118121J3</t>
  </si>
  <si>
    <t>NOMB.01.04.81 RDZ.0238-81</t>
  </si>
  <si>
    <t>EYSSER</t>
  </si>
  <si>
    <t>1000980594</t>
  </si>
  <si>
    <t>00980594</t>
  </si>
  <si>
    <t>1151118121J4</t>
  </si>
  <si>
    <t>NOMB.01-04-2001 RDSR.0410-2001</t>
  </si>
  <si>
    <t>RICHARD</t>
  </si>
  <si>
    <t>1000974282</t>
  </si>
  <si>
    <t>00974282</t>
  </si>
  <si>
    <t>1151118121J5</t>
  </si>
  <si>
    <t>CESE POR LIMITE DE EDAD DE: RUIZ RUIZ, MARLIO, Resolución Nº 001437-2014-UGELMC</t>
  </si>
  <si>
    <t>1151118121J6</t>
  </si>
  <si>
    <t>SAJAMI</t>
  </si>
  <si>
    <t>HOMER</t>
  </si>
  <si>
    <t>1000872915</t>
  </si>
  <si>
    <t>00872915</t>
  </si>
  <si>
    <t>1151118121J8</t>
  </si>
  <si>
    <t>RD 815-03 ASC. NIV, NOMB.01-04-2001 RDSR.0440-2001</t>
  </si>
  <si>
    <t>1000972130</t>
  </si>
  <si>
    <t>00972130</t>
  </si>
  <si>
    <t>1151118121J9</t>
  </si>
  <si>
    <t>NOMB.01-04-91 RDU.0302-91</t>
  </si>
  <si>
    <t>LENER</t>
  </si>
  <si>
    <t>1000964710</t>
  </si>
  <si>
    <t>00964710</t>
  </si>
  <si>
    <t>PARROQUIAL - ESTATAL</t>
  </si>
  <si>
    <t>1531482</t>
  </si>
  <si>
    <t>ODEC UGEL MARISCAL CACERES</t>
  </si>
  <si>
    <t>1101213121J3</t>
  </si>
  <si>
    <t>REUBICACION DE PLAZA OCUPADA : Resolución Nº 1905-09-UGELMC</t>
  </si>
  <si>
    <t>ROSA MARLENI</t>
  </si>
  <si>
    <t>1000975395</t>
  </si>
  <si>
    <t>00975395</t>
  </si>
  <si>
    <t>1141312111J2</t>
  </si>
  <si>
    <t>REUBICACION DE PLAZA VACANTE : Resolución Nº 0416-04-UGELMC</t>
  </si>
  <si>
    <t>1141313111J2</t>
  </si>
  <si>
    <t>CESE DE MORENO SANTAMARIA FELIX RDR. 356-04-J</t>
  </si>
  <si>
    <t>PATRICIA ISABEL</t>
  </si>
  <si>
    <t>1040272733</t>
  </si>
  <si>
    <t>40272733</t>
  </si>
  <si>
    <t>1182113111J2</t>
  </si>
  <si>
    <t>CESE A SOLICITUD DE: COLLAZOS TUESTA, MARINA, Resolución Nº 00280</t>
  </si>
  <si>
    <t>CAMPANILLA</t>
  </si>
  <si>
    <t>1592443</t>
  </si>
  <si>
    <t>0214 VICTOR RAUL HAYA DE LA TORRE</t>
  </si>
  <si>
    <t>621411216313</t>
  </si>
  <si>
    <t>621411216316</t>
  </si>
  <si>
    <t>ERESVITA ESTHER</t>
  </si>
  <si>
    <t>1028066835</t>
  </si>
  <si>
    <t>28066835</t>
  </si>
  <si>
    <t>621481219310</t>
  </si>
  <si>
    <t>621481219313</t>
  </si>
  <si>
    <t>SUCZO</t>
  </si>
  <si>
    <t>1000975600</t>
  </si>
  <si>
    <t>00975600</t>
  </si>
  <si>
    <t>621481219316</t>
  </si>
  <si>
    <t>621481219317</t>
  </si>
  <si>
    <t>621481219319</t>
  </si>
  <si>
    <t>ALTO BIAVO</t>
  </si>
  <si>
    <t>1375302</t>
  </si>
  <si>
    <t>0473 JOSE GALVEZ EGUSQUIZA</t>
  </si>
  <si>
    <t>22EV01512894</t>
  </si>
  <si>
    <t>22EV01512895</t>
  </si>
  <si>
    <t>621411216310</t>
  </si>
  <si>
    <t>621411216319</t>
  </si>
  <si>
    <t>621441219312</t>
  </si>
  <si>
    <t>621441219314</t>
  </si>
  <si>
    <t>JOAQUINA</t>
  </si>
  <si>
    <t>1000975229</t>
  </si>
  <si>
    <t>00975229</t>
  </si>
  <si>
    <t>621441219318</t>
  </si>
  <si>
    <t>1397496</t>
  </si>
  <si>
    <t>0398 EDUARDO PEÑA MEZA</t>
  </si>
  <si>
    <t>1104214218J2</t>
  </si>
  <si>
    <t>REUBICACION Y/O ADECUACION DE PLAZA VACANTE : Resolución Nº 0153-09-UGELMC</t>
  </si>
  <si>
    <t>NORMA</t>
  </si>
  <si>
    <t>1040325511</t>
  </si>
  <si>
    <t>40325511</t>
  </si>
  <si>
    <t>1113114111J3</t>
  </si>
  <si>
    <t>REUBICACION DE PLAZA OCUPADA: Resolución Nº 01264-2015-RD-UGELMC</t>
  </si>
  <si>
    <t>DÍAZ</t>
  </si>
  <si>
    <t>CÁRDENAS</t>
  </si>
  <si>
    <t>GENNY</t>
  </si>
  <si>
    <t>1008923812</t>
  </si>
  <si>
    <t>08923812</t>
  </si>
  <si>
    <t>1131814111J4</t>
  </si>
  <si>
    <t>REUBICACION DE PLAZA OCUPADA: Resolución Nº 0434-2011-UGELMC</t>
  </si>
  <si>
    <t>TULA</t>
  </si>
  <si>
    <t>1000954735</t>
  </si>
  <si>
    <t>00954735</t>
  </si>
  <si>
    <t>1131814111J5</t>
  </si>
  <si>
    <t>DESIGNACION COMO DIRECTIVO DE: CUBAS GARCIA, ALADINO SEGUN RSG Nº 279-2016</t>
  </si>
  <si>
    <t>1131814111J6</t>
  </si>
  <si>
    <t>REUBICACION Y/O ADECUACION DE PLAZA VACANTE : Resolución Nº 1291-10-UGELMC</t>
  </si>
  <si>
    <t>MAQUEN</t>
  </si>
  <si>
    <t>ESTHER PAOLA</t>
  </si>
  <si>
    <t>1017640936</t>
  </si>
  <si>
    <t>17640936</t>
  </si>
  <si>
    <t>1144114111J0</t>
  </si>
  <si>
    <t>REUBICACION DE PLAZA OCUPADA: Resolución Nº 001499-2013-UGELMC</t>
  </si>
  <si>
    <t>EMIGDIO</t>
  </si>
  <si>
    <t>1000965326</t>
  </si>
  <si>
    <t>00965326</t>
  </si>
  <si>
    <t>1181114131J6</t>
  </si>
  <si>
    <t>DESIGNACION COMO DIRECTIVO DE: GRACIANO PONTE, VICTOR DAVID SEGUN RSG Nº 279-2016</t>
  </si>
  <si>
    <t>621471219312</t>
  </si>
  <si>
    <t>HANOVER</t>
  </si>
  <si>
    <t>1043299339</t>
  </si>
  <si>
    <t>43299339</t>
  </si>
  <si>
    <t>1592534</t>
  </si>
  <si>
    <t>CRFA SANTA MARTHA</t>
  </si>
  <si>
    <t>22EV01507958</t>
  </si>
  <si>
    <t>22EV01507990</t>
  </si>
  <si>
    <t>22EV01512926</t>
  </si>
  <si>
    <t>22EV01512927</t>
  </si>
  <si>
    <t>22V0006N0224</t>
  </si>
  <si>
    <t>22V0006N0226</t>
  </si>
  <si>
    <t>22V0006N0227</t>
  </si>
  <si>
    <t>22V0006N0228</t>
  </si>
  <si>
    <t>22V0006N0248</t>
  </si>
  <si>
    <t>22V0006N0294</t>
  </si>
  <si>
    <t>1592518</t>
  </si>
  <si>
    <t>CRFA CAYENA</t>
  </si>
  <si>
    <t>22EV01507957</t>
  </si>
  <si>
    <t>22EV01507973</t>
  </si>
  <si>
    <t>22EV01507974</t>
  </si>
  <si>
    <t>22EV01507989</t>
  </si>
  <si>
    <t>22V0006N0229</t>
  </si>
  <si>
    <t>22V0006N0230</t>
  </si>
  <si>
    <t>22V0006N0231</t>
  </si>
  <si>
    <t>22V0006N0232</t>
  </si>
  <si>
    <t>22V0006N0233</t>
  </si>
  <si>
    <t>22V0006N0234</t>
  </si>
  <si>
    <t>HUICUNGO</t>
  </si>
  <si>
    <t>1351873</t>
  </si>
  <si>
    <t>0421 PABLO FASANANDO DE DIOS</t>
  </si>
  <si>
    <t>1122114111J2</t>
  </si>
  <si>
    <t>REUBICACION DE PLAZA VACANTE: Resolución Nº 02076-2013-UGELMC</t>
  </si>
  <si>
    <t>22EV01512905</t>
  </si>
  <si>
    <t>22EV01512906</t>
  </si>
  <si>
    <t>22EV01512907</t>
  </si>
  <si>
    <t>TOCACHE</t>
  </si>
  <si>
    <t>POLVORA</t>
  </si>
  <si>
    <t>1375294</t>
  </si>
  <si>
    <t>0729</t>
  </si>
  <si>
    <t>1151118121J2</t>
  </si>
  <si>
    <t>REUBICACION Y/O ADECUACION DE PLAZA VACANTE : Resolución Nº 0132-10-UGELMC</t>
  </si>
  <si>
    <t>CHUÑE</t>
  </si>
  <si>
    <t>ANGELICA JANETH</t>
  </si>
  <si>
    <t>1041881596</t>
  </si>
  <si>
    <t>41881596</t>
  </si>
  <si>
    <t>1196214618J2</t>
  </si>
  <si>
    <t>REASIGNACION POR INTERES PERSONAL DE:GUERRA LA TORRE, MOISES, Resolución N° 0043-2014-UGELMC</t>
  </si>
  <si>
    <t>1196214618J3</t>
  </si>
  <si>
    <t>SILVIA LELLIS</t>
  </si>
  <si>
    <t>1027081897</t>
  </si>
  <si>
    <t>27081897</t>
  </si>
  <si>
    <t>621441219316</t>
  </si>
  <si>
    <t>621441219317</t>
  </si>
  <si>
    <t>621481219312</t>
  </si>
  <si>
    <t>621481219318</t>
  </si>
  <si>
    <t>1592435</t>
  </si>
  <si>
    <t>0436</t>
  </si>
  <si>
    <t>1191214818J2</t>
  </si>
  <si>
    <t>REUBICACION Y/O ADECUACION DE PLAZA VACANTE : Resolución Nº 0294-06-UGELMC</t>
  </si>
  <si>
    <t>PISCOYA</t>
  </si>
  <si>
    <t>HIPOLITO</t>
  </si>
  <si>
    <t>1017615528</t>
  </si>
  <si>
    <t>17615528</t>
  </si>
  <si>
    <t>1191214818J3</t>
  </si>
  <si>
    <t>SUSANA</t>
  </si>
  <si>
    <t>1042128789</t>
  </si>
  <si>
    <t>42128789</t>
  </si>
  <si>
    <t>1191214818J4</t>
  </si>
  <si>
    <t>DELMER</t>
  </si>
  <si>
    <t>1017441159</t>
  </si>
  <si>
    <t>17441159</t>
  </si>
  <si>
    <t>1191214818J5</t>
  </si>
  <si>
    <t>MARIÑAS</t>
  </si>
  <si>
    <t>MARS ANTONIO</t>
  </si>
  <si>
    <t>1027075255</t>
  </si>
  <si>
    <t>27075255</t>
  </si>
  <si>
    <t>1191214818J6</t>
  </si>
  <si>
    <t>1191214818J7</t>
  </si>
  <si>
    <t>1042284030</t>
  </si>
  <si>
    <t>42284030</t>
  </si>
  <si>
    <t>1191214818J8</t>
  </si>
  <si>
    <t>1041414215</t>
  </si>
  <si>
    <t>41414215</t>
  </si>
  <si>
    <t>1592427</t>
  </si>
  <si>
    <t>0560 ISABEL FLORES DE OLIVA</t>
  </si>
  <si>
    <t>22EV01634326</t>
  </si>
  <si>
    <t>ACELA</t>
  </si>
  <si>
    <t>1018154144</t>
  </si>
  <si>
    <t>18154144</t>
  </si>
  <si>
    <t>1163214818J2</t>
  </si>
  <si>
    <t>REASIGNACION POR UNIDAD FAMILIAR DE:PINEDO FASABI, LIZ MABY, Resolución N° 0086-2013-UGELMC</t>
  </si>
  <si>
    <t>1163214818J3</t>
  </si>
  <si>
    <t>REASIGNACION POR INTERES PERSONAL DE:REINOSO RUIZ, JORGE ROD MAX, Resolución N° 0043-2014-UGELMC</t>
  </si>
  <si>
    <t>HERMES</t>
  </si>
  <si>
    <t>1041366126</t>
  </si>
  <si>
    <t>41366126</t>
  </si>
  <si>
    <t>1163214818J4</t>
  </si>
  <si>
    <t>ESPERANZA</t>
  </si>
  <si>
    <t>1040987759</t>
  </si>
  <si>
    <t>40987759</t>
  </si>
  <si>
    <t>1163214818J5</t>
  </si>
  <si>
    <t>REASIGNACION POR UNIDAD FAMILIAR DE:GONZALES VASQUEZ, JOVITA ELENA, Resolución N° 0086-2013-UGELMC</t>
  </si>
  <si>
    <t>1043682362</t>
  </si>
  <si>
    <t>43682362</t>
  </si>
  <si>
    <t>1163214818J6</t>
  </si>
  <si>
    <t>1163214818J7</t>
  </si>
  <si>
    <t>1001122461</t>
  </si>
  <si>
    <t>01122461</t>
  </si>
  <si>
    <t>1163214818J8</t>
  </si>
  <si>
    <t>REASIGNACION POR UNIDAD FAMILIAR DE: TRAUCO FERNANDEZ, NANCY, Resolución Nº 2543-2015-RJ-UE-301</t>
  </si>
  <si>
    <t>1163214818J9</t>
  </si>
  <si>
    <t>JARA</t>
  </si>
  <si>
    <t>1000974246</t>
  </si>
  <si>
    <t>00974246</t>
  </si>
  <si>
    <t>22EV01710957</t>
  </si>
  <si>
    <t>621411216311</t>
  </si>
  <si>
    <t>621411219313</t>
  </si>
  <si>
    <t>0548719</t>
  </si>
  <si>
    <t>0755 HORACIO ZEVALLOS GAMEZ</t>
  </si>
  <si>
    <t>1121114121J8</t>
  </si>
  <si>
    <t>MARAVI</t>
  </si>
  <si>
    <t>1001003930</t>
  </si>
  <si>
    <t>01003930</t>
  </si>
  <si>
    <t>1121114111J2</t>
  </si>
  <si>
    <t>REASIGNACION POR SALUD DE: YNFANTE SALAZAR, YDELSO, Resolución Nº 1141-2014-GRCAJ/UGEL-CUTERVO</t>
  </si>
  <si>
    <t>SAUCEDO</t>
  </si>
  <si>
    <t>DILMA GLORIA</t>
  </si>
  <si>
    <t>1041235809</t>
  </si>
  <si>
    <t>41235809</t>
  </si>
  <si>
    <t>1121114111J3</t>
  </si>
  <si>
    <t>CESE POR LIMITE DE EDAD DE: SALCEDO SHUPINGAHUA, FERNANDO, Resolución Nº 706</t>
  </si>
  <si>
    <t>1121114111J4</t>
  </si>
  <si>
    <t>REASIGNACION INTER-UGEL DE: DIAZ URETRA, JHONNY LEON, Resolución Nº 0504-2010-UGELTOCAC</t>
  </si>
  <si>
    <t>1043469932</t>
  </si>
  <si>
    <t>43469932</t>
  </si>
  <si>
    <t>1121114111J5</t>
  </si>
  <si>
    <t>RETIRO DEL SERVICIO POR LA 2da. DISPOSICION COMPLEMENTARIA TRANSITORIA Y FINAL LEY Nº 29944 DE: GUERRA RENGIFO, CESAR AUGUSTO</t>
  </si>
  <si>
    <t>1121114111J6</t>
  </si>
  <si>
    <t>CESE DE PERSONAL NOMBRADO : NUNONCCA CHAVEZ, EULOGIO VICENTE, Resolución Nº 0167-06-UGELC</t>
  </si>
  <si>
    <t>1000975116</t>
  </si>
  <si>
    <t>00975116</t>
  </si>
  <si>
    <t>1121114111J7</t>
  </si>
  <si>
    <t>NOMB. 01.04.89 RDU.0128-89</t>
  </si>
  <si>
    <t>MOSOLINE</t>
  </si>
  <si>
    <t>1000970903</t>
  </si>
  <si>
    <t>00970903</t>
  </si>
  <si>
    <t>1121114111J8</t>
  </si>
  <si>
    <t>REASIGNACION DE PERSONAL DOCENTE : SAAVEDRA SANDOVAL, VICTOR HUGO, Resolución Nº 790-05-UG</t>
  </si>
  <si>
    <t>LUZ YSABEL</t>
  </si>
  <si>
    <t>1009278884</t>
  </si>
  <si>
    <t>09278884</t>
  </si>
  <si>
    <t>1121114111J9</t>
  </si>
  <si>
    <t>REASIGNACION INTER-REGION DE: SALAZAR NUNEZ, JOSE FELIX, Resolución Nº 1677-09-GR-LAMB</t>
  </si>
  <si>
    <t>1041878787</t>
  </si>
  <si>
    <t>41878787</t>
  </si>
  <si>
    <t>1121114121J1</t>
  </si>
  <si>
    <t>NOMB.01 DE ABRIL 2001 RDSR.0172-2001</t>
  </si>
  <si>
    <t>1001137763</t>
  </si>
  <si>
    <t>01137763</t>
  </si>
  <si>
    <t>1121114121J5</t>
  </si>
  <si>
    <t>REASIGNACION DE SOLARES BRAVO FORTUNATA</t>
  </si>
  <si>
    <t>JOSE JOHAN</t>
  </si>
  <si>
    <t>1016751203</t>
  </si>
  <si>
    <t>16751203</t>
  </si>
  <si>
    <t>1121114121J7</t>
  </si>
  <si>
    <t>REASIGNACION DE : CUBAS GARCIA, ALADINO, Resolución Nº 0253-09-UGELMC</t>
  </si>
  <si>
    <t>MACK HARVERTT</t>
  </si>
  <si>
    <t>1045648364</t>
  </si>
  <si>
    <t>45648364</t>
  </si>
  <si>
    <t>1166214418J5</t>
  </si>
  <si>
    <t>REUBICACION DE PLAZA OCUPADA: Resolución Nº 01129-2013-UGELMC</t>
  </si>
  <si>
    <t>ROOSVEL</t>
  </si>
  <si>
    <t>1001121830</t>
  </si>
  <si>
    <t>01121830</t>
  </si>
  <si>
    <t>22EV01512891</t>
  </si>
  <si>
    <t>22EV01512892</t>
  </si>
  <si>
    <t>22EV01512893</t>
  </si>
  <si>
    <t>22EV01710938</t>
  </si>
  <si>
    <t>1018753</t>
  </si>
  <si>
    <t>0006</t>
  </si>
  <si>
    <t>1141114121J4</t>
  </si>
  <si>
    <t>UBICACION DE PROFESORES (de Directivo a Profesor) DE:GARCIA REATEGUI, JACOB</t>
  </si>
  <si>
    <t>MERVYN</t>
  </si>
  <si>
    <t>1000974558</t>
  </si>
  <si>
    <t>00974558</t>
  </si>
  <si>
    <t>1153114121J5</t>
  </si>
  <si>
    <t>REASIGNACION POR INTERES PERSONAL DE: ZEGARRA DOMINGUEZ, NEYSER, Resolución Nº 0801-2013/ED-CAJ</t>
  </si>
  <si>
    <t>ZEGARRA</t>
  </si>
  <si>
    <t>1027060638</t>
  </si>
  <si>
    <t>27060638</t>
  </si>
  <si>
    <t>1141114111J2</t>
  </si>
  <si>
    <t>NOMB.01.10.94 RDSR 0681-94/REUBICA Y REASIGNA RDR. 416-04 Y 572-04-J</t>
  </si>
  <si>
    <t>1000968699</t>
  </si>
  <si>
    <t>00968699</t>
  </si>
  <si>
    <t>1141114111J3</t>
  </si>
  <si>
    <t>DESIGNACION COMO DIRECTIVO DE I.E. (R.S.G. 1551-2014) DE LOPEZ DEL AGUILA, ARMANDO</t>
  </si>
  <si>
    <t>1141114111J4</t>
  </si>
  <si>
    <t>NOMB.01-04-2001 RDSR.0204-2001</t>
  </si>
  <si>
    <t>ELMER</t>
  </si>
  <si>
    <t>1027048215</t>
  </si>
  <si>
    <t>27048215</t>
  </si>
  <si>
    <t>1141114111J5</t>
  </si>
  <si>
    <t>NOMB.01-04-2001 RDSR.0306-2001/ASC. NIVEL RDR 664-03-J</t>
  </si>
  <si>
    <t>CHÁVEZ</t>
  </si>
  <si>
    <t>ALBERT SCOTT</t>
  </si>
  <si>
    <t>1027058679</t>
  </si>
  <si>
    <t>27058679</t>
  </si>
  <si>
    <t>1141114111J6</t>
  </si>
  <si>
    <t>NOMB. 01.03.2000 RDSR. 0154-2000</t>
  </si>
  <si>
    <t>YOVANI</t>
  </si>
  <si>
    <t>1022509717</t>
  </si>
  <si>
    <t>22509717</t>
  </si>
  <si>
    <t>1141114111J7</t>
  </si>
  <si>
    <t>NOMB.01-04-2001 RDSR.0337-2001</t>
  </si>
  <si>
    <t>1000973399</t>
  </si>
  <si>
    <t>00973399</t>
  </si>
  <si>
    <t>1141114111J8</t>
  </si>
  <si>
    <t>CESE POR SEPARACION DEFINITIVA DE: VENTURA GAMARRA, SANTOS MANUEL, Resolución Nº 1136-2018</t>
  </si>
  <si>
    <t>1141114111J9</t>
  </si>
  <si>
    <t>CESE A SOLICITUD DE: VILCHEZ VARGAS, NILBER, Resolución Nº 0727</t>
  </si>
  <si>
    <t>1141114121J0</t>
  </si>
  <si>
    <t>1000974297</t>
  </si>
  <si>
    <t>00974297</t>
  </si>
  <si>
    <t>1141114121J2</t>
  </si>
  <si>
    <t>REUBICA Y CONVIERTE 416-04-J</t>
  </si>
  <si>
    <t>LERMA</t>
  </si>
  <si>
    <t>1029627430</t>
  </si>
  <si>
    <t>29627430</t>
  </si>
  <si>
    <t>1141114121J3</t>
  </si>
  <si>
    <t>REUBICACION DE PLZ RD 243-04-J</t>
  </si>
  <si>
    <t>1141114121J8</t>
  </si>
  <si>
    <t>APROBACION DEL PAP 2005, RD. 201-06-UGELMC</t>
  </si>
  <si>
    <t>JOVITA ELENA</t>
  </si>
  <si>
    <t>1018122746</t>
  </si>
  <si>
    <t>18122746</t>
  </si>
  <si>
    <t>1141114121J9</t>
  </si>
  <si>
    <t>DESIGNACION COMO ESPECIALISTA EN EDUCACION DE PINCHI TAFUR, JUAN MARCOS RSG Nº 279-2016</t>
  </si>
  <si>
    <t>1141114131J1</t>
  </si>
  <si>
    <t>DESIGNACION COMO DIRECTIVO DE I.E. (R.S.G. 1551-2014) DE MACHUCA CHAVARRY, ERLI SINTY</t>
  </si>
  <si>
    <t>22EV01512923</t>
  </si>
  <si>
    <t>0273607</t>
  </si>
  <si>
    <t>CARLOS WIESSE</t>
  </si>
  <si>
    <t>1122114131J6</t>
  </si>
  <si>
    <t>UBICACION DE PROFESORES (de Directivo a Profesor) DE:MEJIA CERCADO, ARISTIDES</t>
  </si>
  <si>
    <t>1000970252</t>
  </si>
  <si>
    <t>00970252</t>
  </si>
  <si>
    <t>1122114161J6</t>
  </si>
  <si>
    <t>UBICACION DE PROFESORES (de Directivo a Profesor) DE:SALCEDO SHUPINGAHUA, FERNANDO</t>
  </si>
  <si>
    <t>1001004388</t>
  </si>
  <si>
    <t>01004388</t>
  </si>
  <si>
    <t>1122114191J6</t>
  </si>
  <si>
    <t>CESE A SOLICITUD DE: PINEDO VALDERRAMA, RICARDO, Resolución Nº 01704</t>
  </si>
  <si>
    <t>JORGE GUILLERMO</t>
  </si>
  <si>
    <t>1018103724</t>
  </si>
  <si>
    <t>18103724</t>
  </si>
  <si>
    <t>1122114151J2</t>
  </si>
  <si>
    <t>CESE DE PERSONAL NOMBRADO : QUINONES LAFITTE, LILY, Resolución Nº 147-06-UGELMC</t>
  </si>
  <si>
    <t>MARIA GUILLERMINA</t>
  </si>
  <si>
    <t>1000981238</t>
  </si>
  <si>
    <t>00981238</t>
  </si>
  <si>
    <t>1122114191J5</t>
  </si>
  <si>
    <t>1080217251</t>
  </si>
  <si>
    <t>80217251</t>
  </si>
  <si>
    <t>1122114111J0</t>
  </si>
  <si>
    <t>CESE POR LIMITE DE EDAD DE: CASTILLO DELGADO, VICTOR MANUEL, Resolución Nº 0537</t>
  </si>
  <si>
    <t>1122114111J3</t>
  </si>
  <si>
    <t>PERMUTA DE: ANASTACIO QUEREVALU, BENITO BIENVENIDO, Resolución Nº 0838-2017.R.D.</t>
  </si>
  <si>
    <t>AGUIRRE</t>
  </si>
  <si>
    <t>KENY</t>
  </si>
  <si>
    <t>1000967744</t>
  </si>
  <si>
    <t>00967744</t>
  </si>
  <si>
    <t>1122114111J4</t>
  </si>
  <si>
    <t>NOMB.24.08.88 RDZ 1032-88</t>
  </si>
  <si>
    <t>CELESTINA</t>
  </si>
  <si>
    <t>1001004048</t>
  </si>
  <si>
    <t>01004048</t>
  </si>
  <si>
    <t>1122114111J5</t>
  </si>
  <si>
    <t>CESE A SOLICITUD DE: BARDALES REATEGUI, LUIS TEODORO, Resolución Nº 001449-UGELMC-2012</t>
  </si>
  <si>
    <t>FANY PATRICIA</t>
  </si>
  <si>
    <t>1018222585</t>
  </si>
  <si>
    <t>18222585</t>
  </si>
  <si>
    <t>1122114111J7</t>
  </si>
  <si>
    <t>DESIGNACION COMO DIRECTIVO DE I.E. (R.S.G. 1551-2014) DE CAPPILLO RUIZ, ARMANDO</t>
  </si>
  <si>
    <t>1122114111J8</t>
  </si>
  <si>
    <t>CESE POR FALLECIMIENTO DE: CARDENAS AREVALO, LUIS ROLANDO, Resolución Nº 001445-UGELMC-12</t>
  </si>
  <si>
    <t>FLOR MARGARITA</t>
  </si>
  <si>
    <t>1008436157</t>
  </si>
  <si>
    <t>08436157</t>
  </si>
  <si>
    <t>1122114111J9</t>
  </si>
  <si>
    <t>CESE DE PERSONAL NOMBRADO : CASANOVA VARGAS, ROYER, Resolución Nº 652-05-UGELMC</t>
  </si>
  <si>
    <t>1000982731</t>
  </si>
  <si>
    <t>00982731</t>
  </si>
  <si>
    <t>1122114121J1</t>
  </si>
  <si>
    <t>HOR.AD.RD.646NOMB.01-04-2001 RDSR.0213-2001/ASC. NIV. RD 214-04-J</t>
  </si>
  <si>
    <t>CERON</t>
  </si>
  <si>
    <t>1000972422</t>
  </si>
  <si>
    <t>00972422</t>
  </si>
  <si>
    <t>1122114121J2</t>
  </si>
  <si>
    <t>NOMB. 01.03.2000 RDSR.0126-2000/ASC. NIVEL RDR 614-03-J</t>
  </si>
  <si>
    <t>CORCUERA</t>
  </si>
  <si>
    <t>ROMMEL MARTIN</t>
  </si>
  <si>
    <t>1000974540</t>
  </si>
  <si>
    <t>00974540</t>
  </si>
  <si>
    <t>1122114121J3</t>
  </si>
  <si>
    <t>NOMB.15-04-94 RDSR 320-94</t>
  </si>
  <si>
    <t>1018094222</t>
  </si>
  <si>
    <t>18094222</t>
  </si>
  <si>
    <t>1122114121J6</t>
  </si>
  <si>
    <t>DESIGNACION COMO DIRECTIVO DE I.E. (R.S.G. 1551-2014) DE DIAZ VARGAS, JORGE GUILLERMO</t>
  </si>
  <si>
    <t>1122114121J7</t>
  </si>
  <si>
    <t>NOMB. 08.09.88 RDZ. 1034-88</t>
  </si>
  <si>
    <t>DIONICIO</t>
  </si>
  <si>
    <t>GILDA</t>
  </si>
  <si>
    <t>1001004986</t>
  </si>
  <si>
    <t>01004986</t>
  </si>
  <si>
    <t>1122114121J8</t>
  </si>
  <si>
    <t>NOMB.01-09-94 RDSR 0643-94</t>
  </si>
  <si>
    <t>FASAVI</t>
  </si>
  <si>
    <t>1001005012</t>
  </si>
  <si>
    <t>01005012</t>
  </si>
  <si>
    <t>1122114121J9</t>
  </si>
  <si>
    <t>NOMB.01-04-2001 RDSR.0413-2001</t>
  </si>
  <si>
    <t>MARREROS</t>
  </si>
  <si>
    <t>ROSA EMILIA</t>
  </si>
  <si>
    <t>1018077085</t>
  </si>
  <si>
    <t>18077085</t>
  </si>
  <si>
    <t>1122114131J0</t>
  </si>
  <si>
    <t>RETIRO DEL SERVICIO POR LA 2da. DISPOSICION COMPLEMENTARIA TRANSITORIA Y FINAL LEY Nº 29944 DE: MORI SHAPIAMA, PABLO</t>
  </si>
  <si>
    <t>DIANA LIZ</t>
  </si>
  <si>
    <t>1045473282</t>
  </si>
  <si>
    <t>45473282</t>
  </si>
  <si>
    <t>1122114131J2</t>
  </si>
  <si>
    <t>REASIGNACION DE : GUTIERREZ HUARIPATA, MANUEL, Resolución Nº 1390-07-UGELMC</t>
  </si>
  <si>
    <t>1122114131J3</t>
  </si>
  <si>
    <t>DESIGNACION COMO DIRECTIVO DE: MORI MIDEIROS, RUTH KARINA SEGUN RSG Nº 279-2016</t>
  </si>
  <si>
    <t>1122114131J4</t>
  </si>
  <si>
    <t>REASIGNACION POR RACIONALIZACION DE:DEL AGUILA PANDURO, MAX, Resolución N° 1245-2018</t>
  </si>
  <si>
    <t>1122114131J5</t>
  </si>
  <si>
    <t>DESIGNACION COMO DIRECTIVO DE I.E. (R.S.G. 1551-2014) DE MARAVI TELLO, JORGE</t>
  </si>
  <si>
    <t>1122114131J8</t>
  </si>
  <si>
    <t>CESE POR LIMITE DE EDAD DE: MOGOLLON VASQUEZ, SEGUNDO ALBERTO, Resolución Nº 1405-2016-UGELMC</t>
  </si>
  <si>
    <t>1122114131J9</t>
  </si>
  <si>
    <t>NOMB.01-04-2001 RDSR.0278-2001</t>
  </si>
  <si>
    <t>MONJE</t>
  </si>
  <si>
    <t>FELICITA</t>
  </si>
  <si>
    <t>1033589012</t>
  </si>
  <si>
    <t>33589012</t>
  </si>
  <si>
    <t>1122114141J0</t>
  </si>
  <si>
    <t>NOMB.01-04-2001 RDSR.0205-2001</t>
  </si>
  <si>
    <t>LLOBANY</t>
  </si>
  <si>
    <t>1000975367</t>
  </si>
  <si>
    <t>00975367</t>
  </si>
  <si>
    <t>1122114141J1</t>
  </si>
  <si>
    <t>NOMB.15-04-94 RDSR 0358-94</t>
  </si>
  <si>
    <t>VILLALTA</t>
  </si>
  <si>
    <t>1016617376</t>
  </si>
  <si>
    <t>16617376</t>
  </si>
  <si>
    <t>1122114141J3</t>
  </si>
  <si>
    <t>REASIGNACION POR INTERES PERSONAL DE: PEREZ BUSTAMANTE, ONESIMO, Resolución Nº 0622-2012/ED-CAJ.</t>
  </si>
  <si>
    <t>MENA</t>
  </si>
  <si>
    <t>1021864666</t>
  </si>
  <si>
    <t>21864666</t>
  </si>
  <si>
    <t>1122114141J4</t>
  </si>
  <si>
    <t>CESE DE PERSONAL NOMBRADO : PEREZ DEL AGUILA, VICTORIA, Resolución Nº 724-05-UGELMC</t>
  </si>
  <si>
    <t>NAVARRETE</t>
  </si>
  <si>
    <t>ONORVE</t>
  </si>
  <si>
    <t>RAUL RICARDO</t>
  </si>
  <si>
    <t>1042567751</t>
  </si>
  <si>
    <t>42567751</t>
  </si>
  <si>
    <t>1122114141J5</t>
  </si>
  <si>
    <t>HOR.AD.RD.646NOMB.26.04.83 RDZ.0146-83</t>
  </si>
  <si>
    <t>PESQUEIRA</t>
  </si>
  <si>
    <t>GAMBOA</t>
  </si>
  <si>
    <t>YSABEL MARINA</t>
  </si>
  <si>
    <t>1001003066</t>
  </si>
  <si>
    <t>01003066</t>
  </si>
  <si>
    <t>1122114141J8</t>
  </si>
  <si>
    <t>ASCENSO A CARGOS DIRECTIVOS : PINEDO VALDERRAMA, RICARDO, Resolución Nº 1684-06-UGELMC</t>
  </si>
  <si>
    <t>DEYSER</t>
  </si>
  <si>
    <t>1000980530</t>
  </si>
  <si>
    <t>00980530</t>
  </si>
  <si>
    <t>1122114141J9</t>
  </si>
  <si>
    <t>CESE POR LIMITE DE EDAD DE: PORTOCARRERO MERINO, LIDY MAYER, Resolución Nº 1561-2018</t>
  </si>
  <si>
    <t>1122114151J0</t>
  </si>
  <si>
    <t>DESIGNACION COMO DIRECTIVO DE: RUIZ TUESTA, ACELA SEGUN RSG Nº 279-2016</t>
  </si>
  <si>
    <t>1122114151J1</t>
  </si>
  <si>
    <t>REASIGNACION POR RUPTURA DE RELACIONES HUMANAS DE:PUYO ROMERO, VICTOR MANUEL, 0044-2011-UGELMC</t>
  </si>
  <si>
    <t>ROOSEVELT</t>
  </si>
  <si>
    <t>1080459975</t>
  </si>
  <si>
    <t>80459975</t>
  </si>
  <si>
    <t>1122114151J3</t>
  </si>
  <si>
    <t>NOMB. 07.05.84 RDZ. 0332-84</t>
  </si>
  <si>
    <t>FRAU</t>
  </si>
  <si>
    <t>1000981099</t>
  </si>
  <si>
    <t>00981099</t>
  </si>
  <si>
    <t>1122114151J4</t>
  </si>
  <si>
    <t>CESE A SOLICITUD DE: RENGIFO ALIAGA, LUIS ALBERTO, Resolución Nº 01781-2017-R.D</t>
  </si>
  <si>
    <t>1122114151J5</t>
  </si>
  <si>
    <t>NOMB.29.04.81 RDZ.0687-81/ASCENSO NIVEL RDR. 030-03-J</t>
  </si>
  <si>
    <t>1122114151J7</t>
  </si>
  <si>
    <t>DESIGNACION COMO DIRECTIVO DE I.E. (R.S.G. 1551-2014) DE RUIZ PINEDO, CARLOS ENRIQUE</t>
  </si>
  <si>
    <t>MOISES</t>
  </si>
  <si>
    <t>1043878311</t>
  </si>
  <si>
    <t>43878311</t>
  </si>
  <si>
    <t>1122114151J8</t>
  </si>
  <si>
    <t>RETIRO DEL SERVICIO POR LA 2da. DISPOSICION COMPLEMENTARIA TRANSITORIA Y FINAL LEY Nº 29944 DE: RODRIGUEZ PANDURO, ARNOLFO</t>
  </si>
  <si>
    <t>ELBER</t>
  </si>
  <si>
    <t>1045575048</t>
  </si>
  <si>
    <t>45575048</t>
  </si>
  <si>
    <t>1122114151J9</t>
  </si>
  <si>
    <t>HOR.AD.RD.646NOMB.01-04-92 RDU.175-92</t>
  </si>
  <si>
    <t>MIDEIROS</t>
  </si>
  <si>
    <t>1000972255</t>
  </si>
  <si>
    <t>00972255</t>
  </si>
  <si>
    <t>1122114161J0</t>
  </si>
  <si>
    <t>CESE DE : TAPULLIMA VEINTEMILLA, JOSE FERNANDO, Resolución Nº 1562-07-UGELMC</t>
  </si>
  <si>
    <t>PALOMINO</t>
  </si>
  <si>
    <t>HUGO RAMIRO</t>
  </si>
  <si>
    <t>1021128425</t>
  </si>
  <si>
    <t>21128425</t>
  </si>
  <si>
    <t>1122114161J1</t>
  </si>
  <si>
    <t>RD 369-03 ASC. NIV, NOMB.01 DE MARZO DE 1998 RDSR 0077-98</t>
  </si>
  <si>
    <t>ERASMO</t>
  </si>
  <si>
    <t>1000975334</t>
  </si>
  <si>
    <t>00975334</t>
  </si>
  <si>
    <t>1122114161J2</t>
  </si>
  <si>
    <t>NOMB.01-08-93 RDSR 0291-93</t>
  </si>
  <si>
    <t>MIS LIRIA</t>
  </si>
  <si>
    <t>1000974528</t>
  </si>
  <si>
    <t>00974528</t>
  </si>
  <si>
    <t>1122114161J3</t>
  </si>
  <si>
    <t>CESE POR LIMITE DE EDAD DE: SAENZ AVILA, CARMEN RUTH, Resolución Nº 0707-2017-R.D.</t>
  </si>
  <si>
    <t>1122114161J4</t>
  </si>
  <si>
    <t>PERMUTAR RDSR.00247-2002NOMB.01.03.2000 RDSR.0118-2000/ASC. NIVEL RDR 614-03-J</t>
  </si>
  <si>
    <t>NAMAY</t>
  </si>
  <si>
    <t>SALUSTIANO VALDEMAR</t>
  </si>
  <si>
    <t>1019669881</t>
  </si>
  <si>
    <t>19669881</t>
  </si>
  <si>
    <t>1122114161J5</t>
  </si>
  <si>
    <t>DESIGNACION COMO DIRECTIVO DE I.E. (R.S.G. 1551-2014) DE SALAS VASQUEZ, ALBERTO</t>
  </si>
  <si>
    <t>1122114161J7</t>
  </si>
  <si>
    <t>NOMB.01-04-2001 RDSR.0287-2001</t>
  </si>
  <si>
    <t>1016693895</t>
  </si>
  <si>
    <t>16693895</t>
  </si>
  <si>
    <t>1122114161J8</t>
  </si>
  <si>
    <t>NOMB.01.04.89 RDU.0076-89</t>
  </si>
  <si>
    <t>SEMINARIO</t>
  </si>
  <si>
    <t>SOCORRO ISABEL</t>
  </si>
  <si>
    <t>1000968586</t>
  </si>
  <si>
    <t>00968586</t>
  </si>
  <si>
    <t>1122114171J0</t>
  </si>
  <si>
    <t>REASIGNACION POR UNIDAD FAMILIAR DE: ZAVALETA FLORES, FLOR MARINA, Resolución Nº 003771-2017-GRLL-GGR/GRSE/UG</t>
  </si>
  <si>
    <t>MAX</t>
  </si>
  <si>
    <t>1000968658</t>
  </si>
  <si>
    <t>00968658</t>
  </si>
  <si>
    <t>1122114171J1</t>
  </si>
  <si>
    <t>NOMB. 06.04.87 RDZ.0540-87/ASCENSO NIVEL RDR. 030-03-J</t>
  </si>
  <si>
    <t>MERIDA GLADIS</t>
  </si>
  <si>
    <t>1000965734</t>
  </si>
  <si>
    <t>00965734</t>
  </si>
  <si>
    <t>1122114171J2</t>
  </si>
  <si>
    <t>HOR.AD.RD.646NOMB.01-04-2001 RDSR.0354-2001</t>
  </si>
  <si>
    <t>VALDIVIEZO</t>
  </si>
  <si>
    <t>ANSELMO</t>
  </si>
  <si>
    <t>1018105513</t>
  </si>
  <si>
    <t>18105513</t>
  </si>
  <si>
    <t>1122114171J3</t>
  </si>
  <si>
    <t>NOMB.01.04.91 RDU 0122-91 DCTO JUD. 15%/ASCENSO NIVEL RDR. 030-03-J</t>
  </si>
  <si>
    <t>FUCHS</t>
  </si>
  <si>
    <t>RIGOBERTO</t>
  </si>
  <si>
    <t>1001004052</t>
  </si>
  <si>
    <t>01004052</t>
  </si>
  <si>
    <t>1122114171J5</t>
  </si>
  <si>
    <t>NOMB.01.04.85 RDZ.0183-85</t>
  </si>
  <si>
    <t>PEDRO LUIS</t>
  </si>
  <si>
    <t>1000970210</t>
  </si>
  <si>
    <t>00970210</t>
  </si>
  <si>
    <t>1122114171J6</t>
  </si>
  <si>
    <t>REASIGNACION POR INTERES PERSONAL DE: MALCA BOLAÑOS, EDWARD, Resolución Nº 2542-2015-RJ-UE-301</t>
  </si>
  <si>
    <t>1122114171J7</t>
  </si>
  <si>
    <t>CESE A SOLICITUD DE: VELA CARDENAS, LIA FLORA, Resolución Nº 1582-2018</t>
  </si>
  <si>
    <t>1122114171J8</t>
  </si>
  <si>
    <t>NOMB 01.04.91 RDU 0122-91</t>
  </si>
  <si>
    <t>ISLA</t>
  </si>
  <si>
    <t>1000974549</t>
  </si>
  <si>
    <t>00974549</t>
  </si>
  <si>
    <t>1122114181J0</t>
  </si>
  <si>
    <t>VICTOR HUMBERTO</t>
  </si>
  <si>
    <t>1019320715</t>
  </si>
  <si>
    <t>19320715</t>
  </si>
  <si>
    <t>1122114181J7</t>
  </si>
  <si>
    <t>1122114181J8</t>
  </si>
  <si>
    <t>REASIGNACION POR INTERES PERSONAL DE: OBLITAS GONZALES, WALTER, Resolución Nº 2542-2015-RJ-UE-301</t>
  </si>
  <si>
    <t>1122114191J2</t>
  </si>
  <si>
    <t>IRENE MARITA</t>
  </si>
  <si>
    <t>1043506356</t>
  </si>
  <si>
    <t>43506356</t>
  </si>
  <si>
    <t>1174114111J3</t>
  </si>
  <si>
    <t>REUBICACION DE PLAZA OCUPADA: Resolución Nº 01017-2011-UGELMC</t>
  </si>
  <si>
    <t>HUARIPATA</t>
  </si>
  <si>
    <t>1026711242</t>
  </si>
  <si>
    <t>26711242</t>
  </si>
  <si>
    <t>1192114121J3</t>
  </si>
  <si>
    <t>REUBICACION DE PLAZA VACANTE: Resolución Nº R.D. N°00467-2015-UGELMC</t>
  </si>
  <si>
    <t>MARIA ESTHER</t>
  </si>
  <si>
    <t>1043771236</t>
  </si>
  <si>
    <t>43771236</t>
  </si>
  <si>
    <t>1194114111J4</t>
  </si>
  <si>
    <t>BEDER</t>
  </si>
  <si>
    <t>1001004144</t>
  </si>
  <si>
    <t>01004144</t>
  </si>
  <si>
    <t>0639948</t>
  </si>
  <si>
    <t>DOS DE MAYO</t>
  </si>
  <si>
    <t>1142114111J0</t>
  </si>
  <si>
    <t>OBANDO</t>
  </si>
  <si>
    <t>ELVER ADEMAR</t>
  </si>
  <si>
    <t>1027144737</t>
  </si>
  <si>
    <t>27144737</t>
  </si>
  <si>
    <t>1142114111J2</t>
  </si>
  <si>
    <t>REASIGNACION POR INTERES PERSONAL DE:VALLES SUCZO, LUIS, Resolución N° 01199-2015-RD-UGELMC</t>
  </si>
  <si>
    <t>1142114111J3</t>
  </si>
  <si>
    <t>RETIRO DEL SERVICIO POR LA 2da. DISPOSICION COMPLEMENTARIA TRANSITORIA Y FINAL LEY Nº 29944 DE: PINEDO LOPEZ, AIBAR TEMISTOCLES</t>
  </si>
  <si>
    <t>1142114111J4</t>
  </si>
  <si>
    <t>REASIGNACION POR INTERES PERSONAL DE:TENAZOA SOLSOL, LUIS CARLOS, Resolución N° 01199-2015-RD-UGELMC</t>
  </si>
  <si>
    <t>1142114121J3</t>
  </si>
  <si>
    <t>SITUACIONES DE EMERGENCIA DE:OCHANTES FLORES, JULER, Resolución N° 2599-2017-R.D.</t>
  </si>
  <si>
    <t>OCHANTES</t>
  </si>
  <si>
    <t>JULER</t>
  </si>
  <si>
    <t>1001146420</t>
  </si>
  <si>
    <t>01146420</t>
  </si>
  <si>
    <t>1142114121J4</t>
  </si>
  <si>
    <t>REASIGNACION POR INTERES PERSONAL DE:MORALES AMASIFUEN, HERMES, Resolución N° 01199-2015-RD-UGELMC</t>
  </si>
  <si>
    <t>1142114121J5</t>
  </si>
  <si>
    <t>1142114121J6</t>
  </si>
  <si>
    <t>REASIGNACION POR UNIDAD FAMILIAR DE: LOAIZA BARBOZA, OSCAR, Resolución Nº 2543-2015-RJ-UE-301</t>
  </si>
  <si>
    <t>0273623</t>
  </si>
  <si>
    <t>CAHUIDE</t>
  </si>
  <si>
    <t>1152114111J3</t>
  </si>
  <si>
    <t>MEDIDA CAUTELAR DE: CHOMBA MEDINA TEODORO FEDERICO, SEGUN RD Nº 0764-2016</t>
  </si>
  <si>
    <t>TEODORO FEDERICO</t>
  </si>
  <si>
    <t>1017825941</t>
  </si>
  <si>
    <t>17825941</t>
  </si>
  <si>
    <t>1152114111J2</t>
  </si>
  <si>
    <t>REASIGNACION INTER-REGION DE: BARZOLA BOBBIO, CARLOS ALBERTO, Resolución Nº 01687-08-UGELTARMA</t>
  </si>
  <si>
    <t>ACHACA</t>
  </si>
  <si>
    <t>AMERICO JESUS</t>
  </si>
  <si>
    <t>1041094688</t>
  </si>
  <si>
    <t>41094688</t>
  </si>
  <si>
    <t>1152114111J5</t>
  </si>
  <si>
    <t>DESIGNACION COMO DIRECTIVO DE I.E. (R.S.G. 1551-2014) DE RAMIREZ GUEVARA, JUAN ROLANDO</t>
  </si>
  <si>
    <t>1152114111J6</t>
  </si>
  <si>
    <t>DESIGNACION COMO DIRECTIVO DE I.E. (R.S.G. 1551-2014) DE DIAZ VARGAS, REBECA NOEMI</t>
  </si>
  <si>
    <t>REBECA NOEMI</t>
  </si>
  <si>
    <t>1018147482</t>
  </si>
  <si>
    <t>18147482</t>
  </si>
  <si>
    <t>1152114111J7</t>
  </si>
  <si>
    <t>CESE POR SEPARACION DEFINITIVA DE: MEZA PINEDO, CARLOS, Resolución Nº 590-2014-RJ-UE302-HC</t>
  </si>
  <si>
    <t>ERICK JHON</t>
  </si>
  <si>
    <t>1043072831</t>
  </si>
  <si>
    <t>43072831</t>
  </si>
  <si>
    <t>1152114111J8</t>
  </si>
  <si>
    <t>REASIGNACION DE : MACHUCA CHAVARRI, ERLI SINTI, Resolución Nº 0243-09-UGELMC</t>
  </si>
  <si>
    <t>1000964266</t>
  </si>
  <si>
    <t>00964266</t>
  </si>
  <si>
    <t>1152114111J9</t>
  </si>
  <si>
    <t>NOMB.01.04.86 RDZ.0870-86</t>
  </si>
  <si>
    <t>OCHOA</t>
  </si>
  <si>
    <t>GENRRI</t>
  </si>
  <si>
    <t>1000980166</t>
  </si>
  <si>
    <t>00980166</t>
  </si>
  <si>
    <t>1152114121J1</t>
  </si>
  <si>
    <t>REASIGNACION DE : CALDERON VENTURA, ROGER ALBERTO, Resolución Nº 0243-09-UGELMC</t>
  </si>
  <si>
    <t>BLANCA MARGARITA</t>
  </si>
  <si>
    <t>1018179404</t>
  </si>
  <si>
    <t>18179404</t>
  </si>
  <si>
    <t>1152114121J4</t>
  </si>
  <si>
    <t>DESIGNACION COMO DIRECTIVO DE: VELASQUEZ MOSTACERO, HILDER AVILIO SEGUN RSG Nº 279-2016</t>
  </si>
  <si>
    <t>1152114121J5</t>
  </si>
  <si>
    <t>REASIGNACION INTER-REGION DE: ZAMORA ALIAGA, MARCIA LUZ, Resolución Nº 744-08-DRE-CAJ</t>
  </si>
  <si>
    <t>CHILON</t>
  </si>
  <si>
    <t>CONSUELO SOLEDAD</t>
  </si>
  <si>
    <t>1040782417</t>
  </si>
  <si>
    <t>40782417</t>
  </si>
  <si>
    <t>1152114121J6</t>
  </si>
  <si>
    <t>NOMB.01-04-2001 RDSR. 0356-2001 RD Nø 638-04 ASCENDER</t>
  </si>
  <si>
    <t>VICTOR RENE</t>
  </si>
  <si>
    <t>1027060418</t>
  </si>
  <si>
    <t>27060418</t>
  </si>
  <si>
    <t>1152114121J9</t>
  </si>
  <si>
    <t>REASIG DE ACOSTA GARCIA JORGE RAUL RD 192-04-J</t>
  </si>
  <si>
    <t>1000968659</t>
  </si>
  <si>
    <t>00968659</t>
  </si>
  <si>
    <t>1152114131J1</t>
  </si>
  <si>
    <t>REASIGNACION POR UNIDAD FAMILIAR DE:MORI MIDEIROS, RUTH KARINA, Resolución N° 1776-2016-RD-UGELMC</t>
  </si>
  <si>
    <t>JOSE SAMUEL</t>
  </si>
  <si>
    <t>1027427426</t>
  </si>
  <si>
    <t>27427426</t>
  </si>
  <si>
    <t>1152114131J3</t>
  </si>
  <si>
    <t>REUBICACION DE PLAZA OCUPADA : Resolución Nº 443-05-UGELMC</t>
  </si>
  <si>
    <t>EMMA CLARIZA</t>
  </si>
  <si>
    <t>1027075618</t>
  </si>
  <si>
    <t>27075618</t>
  </si>
  <si>
    <t>1152114131J4</t>
  </si>
  <si>
    <t>LESCANO</t>
  </si>
  <si>
    <t>LUPITA DEL PILAR</t>
  </si>
  <si>
    <t>1027168445</t>
  </si>
  <si>
    <t>27168445</t>
  </si>
  <si>
    <t>1152114131J5</t>
  </si>
  <si>
    <t>TESI</t>
  </si>
  <si>
    <t>1000847624</t>
  </si>
  <si>
    <t>00847624</t>
  </si>
  <si>
    <t>1152114131J6</t>
  </si>
  <si>
    <t>REASIGNACION POR INTERES PERSONAL DE:MENA VASQUEZ, MARIA ESTHER, Resolución N° 01199-2015-RD-UGELMC</t>
  </si>
  <si>
    <t>HUANCA</t>
  </si>
  <si>
    <t>ELVER</t>
  </si>
  <si>
    <t>1042131269</t>
  </si>
  <si>
    <t>42131269</t>
  </si>
  <si>
    <t>22EV01512903</t>
  </si>
  <si>
    <t>0273615</t>
  </si>
  <si>
    <t>LA INMACULADA</t>
  </si>
  <si>
    <t>1182114111J9</t>
  </si>
  <si>
    <t>CESE DE PERSONAL NOMBRADO : CASTRO TORRES, TELMA DE JESUS, Resolución Nº 0387-07-UGELMC</t>
  </si>
  <si>
    <t>1033592225</t>
  </si>
  <si>
    <t>33592225</t>
  </si>
  <si>
    <t>1182114151J9</t>
  </si>
  <si>
    <t>LANARES</t>
  </si>
  <si>
    <t>1000964179</t>
  </si>
  <si>
    <t>00964179</t>
  </si>
  <si>
    <t>1182114121J7</t>
  </si>
  <si>
    <t>CESE A SOLICITUD DE: PENA TORRES, ALCIDES, Resolución Nº 0206-2011-UGELMC</t>
  </si>
  <si>
    <t>1040130720</t>
  </si>
  <si>
    <t>40130720</t>
  </si>
  <si>
    <t>1182114151J0</t>
  </si>
  <si>
    <t>MARIA EUGENIA</t>
  </si>
  <si>
    <t>1019193108</t>
  </si>
  <si>
    <t>19193108</t>
  </si>
  <si>
    <t>1182114161J2</t>
  </si>
  <si>
    <t>GAVEDIA</t>
  </si>
  <si>
    <t>ELIAS NOE</t>
  </si>
  <si>
    <t>1018146959</t>
  </si>
  <si>
    <t>18146959</t>
  </si>
  <si>
    <t>1159113141J8</t>
  </si>
  <si>
    <t>REASIGNACION POR INTERES PERSONAL DE: LOZANO ARIAS, ERICSON, Resolución Nº 01697-2016</t>
  </si>
  <si>
    <t>1182114111J0</t>
  </si>
  <si>
    <t>CESE DE PERSONAL NOMBRADO : CUADROS SALAZAR, LOLA FELICITA, Resolución Nº 1791-06-UGEL06</t>
  </si>
  <si>
    <t>MANYARI</t>
  </si>
  <si>
    <t>KELLY CRISS</t>
  </si>
  <si>
    <t>1041959964</t>
  </si>
  <si>
    <t>41959964</t>
  </si>
  <si>
    <t>1182114111J2</t>
  </si>
  <si>
    <t>CESE POR FALLECIMIENTO DE: ACOSTA VELA, MERCEDES, Resolución Nº 1521-2017</t>
  </si>
  <si>
    <t>1182114111J3</t>
  </si>
  <si>
    <t>NOMB.01-04-2001 RDSR.0350-2001/ASC. NIVEL RDR 614-03-J</t>
  </si>
  <si>
    <t>BERNAL</t>
  </si>
  <si>
    <t>VIVIANA MADELEINE</t>
  </si>
  <si>
    <t>1030426322</t>
  </si>
  <si>
    <t>30426322</t>
  </si>
  <si>
    <t>1182114111J4</t>
  </si>
  <si>
    <t>CESE DE PERSONAL NOMBRADO : CAMPOS CUYCAPUSA, RAQUEL, Resolución Nº 1062-05-U.LIMA</t>
  </si>
  <si>
    <t>1182114111J5</t>
  </si>
  <si>
    <t>NOMB.01-04-2001 RDSR.0347-2001</t>
  </si>
  <si>
    <t>1000974526</t>
  </si>
  <si>
    <t>00974526</t>
  </si>
  <si>
    <t>1182114111J6</t>
  </si>
  <si>
    <t>DESIGNACION COMO DIRECTIVO DE I.E. (R.S.G. 1551-2014) DE CARAZAS GAMARRA, IRIS YESENIA</t>
  </si>
  <si>
    <t>1182114111J7</t>
  </si>
  <si>
    <t>CESE DE PERSONAL NOMBRADO : CARHUATANTA SERRANO, WILI, Resolución Nº 1316-05-J</t>
  </si>
  <si>
    <t>1182114121J0</t>
  </si>
  <si>
    <t>NOMBRAR RDR. 363-04-J</t>
  </si>
  <si>
    <t>CHARLES BRON</t>
  </si>
  <si>
    <t>ABANDONO POR HUELGA</t>
  </si>
  <si>
    <t>1027727779</t>
  </si>
  <si>
    <t>27727779</t>
  </si>
  <si>
    <t>1182114121J1</t>
  </si>
  <si>
    <t>DESIGNACION COMO JEFE DE GESTION PEDAGOGICA: RUIZ BARRERA, MERCEDES</t>
  </si>
  <si>
    <t>1182114121J2</t>
  </si>
  <si>
    <t>NOMBRAR 01 DE ABRIL DE 2002 RDSR.0434-02</t>
  </si>
  <si>
    <t>ESPEJO</t>
  </si>
  <si>
    <t>ROSALIA MARIBEL</t>
  </si>
  <si>
    <t>1019098532</t>
  </si>
  <si>
    <t>19098532</t>
  </si>
  <si>
    <t>1182114121J3</t>
  </si>
  <si>
    <t>CESE DE PERSONAL NOMBRADO : HUAMANI PACO, YOLANDA VILMA, Resolución Nº 1276-05</t>
  </si>
  <si>
    <t>VILLENA</t>
  </si>
  <si>
    <t>HENRY ANTONIO</t>
  </si>
  <si>
    <t>1042075435</t>
  </si>
  <si>
    <t>42075435</t>
  </si>
  <si>
    <t>1182114121J4</t>
  </si>
  <si>
    <t>NOMB.01-09-92 RDU.0276-92</t>
  </si>
  <si>
    <t>1182114121J5</t>
  </si>
  <si>
    <t>CESE POR LIMITE DE EDAD DE: MORI DEL AGUILA, ORLANDO, Resolución Nº 001690-2014-UGELMC</t>
  </si>
  <si>
    <t>CHRISTIAN</t>
  </si>
  <si>
    <t>1044497642</t>
  </si>
  <si>
    <t>44497642</t>
  </si>
  <si>
    <t>1182114121J6</t>
  </si>
  <si>
    <t>NOMBRAR 01 DE MARZO DE 1999 RDSR.0081-99/ASC. NIVEL RDR 714-03-J</t>
  </si>
  <si>
    <t>1000967224</t>
  </si>
  <si>
    <t>00967224</t>
  </si>
  <si>
    <t>1182114121J8</t>
  </si>
  <si>
    <t>REASIGNACION DE : PINCHI TAFUR, JUAN MARCOS, Resolución Nº 0249-09-UGELMC</t>
  </si>
  <si>
    <t>JABNEL</t>
  </si>
  <si>
    <t>1016787688</t>
  </si>
  <si>
    <t>16787688</t>
  </si>
  <si>
    <t>1182114121J9</t>
  </si>
  <si>
    <t>DESIGNACION COMO DIRECTIVO DE: QUEVEDO GRONERTH, MERVYN SEGUN RSG Nº 279-2016</t>
  </si>
  <si>
    <t>1182114131J1</t>
  </si>
  <si>
    <t>NOMBRAR 01 DE ABRIL DE 2002 RDSR.0436-02</t>
  </si>
  <si>
    <t>1182114131J2</t>
  </si>
  <si>
    <t>ASCENSO A CARGOS DIRECTIVOS : RUIZ BARRERA, MERCEDES, Resolución Nº 1693-06-UGELMC</t>
  </si>
  <si>
    <t>1182114131J4</t>
  </si>
  <si>
    <t>DESIGNACION COMO DIRECTIVO DE: RUIZ OLORTEGUI, SEGUNDO RAFAEL SEGUN RSG Nº 279-2016</t>
  </si>
  <si>
    <t>1027416814</t>
  </si>
  <si>
    <t>27416814</t>
  </si>
  <si>
    <t>1182114131J6</t>
  </si>
  <si>
    <t>REASIGNACION DE : SILVA ZAFRA, ENRIQUE, Resolución Nº 0458-2010-UGELMC</t>
  </si>
  <si>
    <t>ALEJANDRIA</t>
  </si>
  <si>
    <t>MANUEL JESUS</t>
  </si>
  <si>
    <t>1027730217</t>
  </si>
  <si>
    <t>27730217</t>
  </si>
  <si>
    <t>1182114131J7</t>
  </si>
  <si>
    <t>RETIRO DEL SERVICIO POR LA 2da. DISPOSICION COMPLEMENTARIA TRANSITORIA Y FINAL LEY Nº 29944 DE: TORRES VALDIVIESO, WALTER YONY</t>
  </si>
  <si>
    <t>1182114131J8</t>
  </si>
  <si>
    <t>NOMB.01-04-2001 RDSR.0223-2001</t>
  </si>
  <si>
    <t>1182114131J9</t>
  </si>
  <si>
    <t>NOMB.11-04-94 RDSR 0234-94</t>
  </si>
  <si>
    <t>LIZABETH</t>
  </si>
  <si>
    <t>1001003559</t>
  </si>
  <si>
    <t>01003559</t>
  </si>
  <si>
    <t>1182114151J1</t>
  </si>
  <si>
    <t>REASIG DE RAMIREZ PERDOMO ANELIZA RD 274-04-J</t>
  </si>
  <si>
    <t>ISMINIO</t>
  </si>
  <si>
    <t>1045047762</t>
  </si>
  <si>
    <t>45047762</t>
  </si>
  <si>
    <t>1182114151J2</t>
  </si>
  <si>
    <t>REASIGNACION POR INTERES PERSONAL DE: BUSTAMANTE RODRIGUEZ, NORA OLINDA, Resolución Nº 11082-2016-RD-UGEL03</t>
  </si>
  <si>
    <t>1182114151J3</t>
  </si>
  <si>
    <t>GUTIÉRREZ</t>
  </si>
  <si>
    <t>ZILA MAKAVIT</t>
  </si>
  <si>
    <t>1018198112</t>
  </si>
  <si>
    <t>18198112</t>
  </si>
  <si>
    <t>1182114151J4</t>
  </si>
  <si>
    <t>REASIGNACION DE SAAVEDRA PAREDES LILER</t>
  </si>
  <si>
    <t>MARQUILLO</t>
  </si>
  <si>
    <t>1010023295</t>
  </si>
  <si>
    <t>10023295</t>
  </si>
  <si>
    <t>1182114151J5</t>
  </si>
  <si>
    <t>1182114151J6</t>
  </si>
  <si>
    <t>REUBICACION DE PLAZA DE ASESORIA DEL CSA ANTONIO RAYMONDI</t>
  </si>
  <si>
    <t>MILLAN</t>
  </si>
  <si>
    <t>ENITH SUSAN</t>
  </si>
  <si>
    <t>1044023105</t>
  </si>
  <si>
    <t>44023105</t>
  </si>
  <si>
    <t>1182114151J7</t>
  </si>
  <si>
    <t>DANIEL ALEJANDRO</t>
  </si>
  <si>
    <t>1040228680</t>
  </si>
  <si>
    <t>40228680</t>
  </si>
  <si>
    <t>1182114151J8</t>
  </si>
  <si>
    <t>REBICACION DE PLAZA RD Nø 416-04 (REASIGNACION DE LEON TAFUR HUGO FRANCISCO RD Nø 195-03)</t>
  </si>
  <si>
    <t>1182114161J9</t>
  </si>
  <si>
    <t>REUBICACION DE PLAZA OCUPADA : Resolución Nº 167-05-UGELMC</t>
  </si>
  <si>
    <t>JOSE BACILIDES</t>
  </si>
  <si>
    <t>1019660545</t>
  </si>
  <si>
    <t>19660545</t>
  </si>
  <si>
    <t>PACHIZA</t>
  </si>
  <si>
    <t>0548925</t>
  </si>
  <si>
    <t>MICAELA BASTIDAS</t>
  </si>
  <si>
    <t>1192114111J9</t>
  </si>
  <si>
    <t>CESE DE PERSONAL NOMBRADO : MOZOMBITE ROJAS, RANULFO, Resolución Nº 0671-06-UGELMC</t>
  </si>
  <si>
    <t>MOSTACERO</t>
  </si>
  <si>
    <t>HILDER AVILIO</t>
  </si>
  <si>
    <t>1027152935</t>
  </si>
  <si>
    <t>27152935</t>
  </si>
  <si>
    <t>1192114111J4</t>
  </si>
  <si>
    <t>REASIGNACION POR UNIDAD FAMILIAR DE: CASTILLO VASQUEZ, JESUS ARMANDO, Resolución Nº 02562-2016</t>
  </si>
  <si>
    <t>1192114111J7</t>
  </si>
  <si>
    <t>DESIGNACION COMO DIRECTIVO DE I.E. (R.S.G. 1551-2014) DE LOPEZ CULQUI, JOSE LUIS</t>
  </si>
  <si>
    <t>1192114111J8</t>
  </si>
  <si>
    <t>NOMBRAR 01 DE ABRIL DE 2002 RDSR.0467-02</t>
  </si>
  <si>
    <t>FLORENCIO</t>
  </si>
  <si>
    <t>1026641242</t>
  </si>
  <si>
    <t>26641242</t>
  </si>
  <si>
    <t>1192114121J1</t>
  </si>
  <si>
    <t>REASIGNACION DE PERSONAL DOCENTE : RUIZ PINEDO, CARLOS ENRIQUE, Resolución Nº 1771-06-UGELMC</t>
  </si>
  <si>
    <t>ARANIBAR</t>
  </si>
  <si>
    <t>MUÑOA</t>
  </si>
  <si>
    <t>CHRISTIAN ARISTO</t>
  </si>
  <si>
    <t>1006673193</t>
  </si>
  <si>
    <t>06673193</t>
  </si>
  <si>
    <t>1192114121J2</t>
  </si>
  <si>
    <t>NOMB.28.04.92 RDU.0133-92</t>
  </si>
  <si>
    <t>1000969950</t>
  </si>
  <si>
    <t>00969950</t>
  </si>
  <si>
    <t>1192114121J7</t>
  </si>
  <si>
    <t>ROY ROGER</t>
  </si>
  <si>
    <t>1040894266</t>
  </si>
  <si>
    <t>40894266</t>
  </si>
  <si>
    <t>1192114131J1</t>
  </si>
  <si>
    <t>REASIGNACION POR RACIONALIZACION DE:OCHANTES FLORES, JULER, Resolución N° 0938</t>
  </si>
  <si>
    <t>1027286245</t>
  </si>
  <si>
    <t>27286245</t>
  </si>
  <si>
    <t>0576546</t>
  </si>
  <si>
    <t>FRANCISCO BOLOGNESI</t>
  </si>
  <si>
    <t>1113114111J9</t>
  </si>
  <si>
    <t>GRACIANO</t>
  </si>
  <si>
    <t>PONTE</t>
  </si>
  <si>
    <t>VICTOR DAVID</t>
  </si>
  <si>
    <t>1018128081</t>
  </si>
  <si>
    <t>18128081</t>
  </si>
  <si>
    <t>1113114111J4</t>
  </si>
  <si>
    <t>NOMB.02.05.89 RDU.0117-89 DCTO.JUD.45%</t>
  </si>
  <si>
    <t>HUMNER</t>
  </si>
  <si>
    <t>1000964149</t>
  </si>
  <si>
    <t>00964149</t>
  </si>
  <si>
    <t>1113114111J5</t>
  </si>
  <si>
    <t>RETIRO DEL SERVICIO POR LA 2da. DISPOSICION COMPLEMENTARIA TRANSITORIA Y FINAL LEY Nº 29944 DE: PANDURO GRANDEZ, GUMBERTO</t>
  </si>
  <si>
    <t>1113114111J6</t>
  </si>
  <si>
    <t>REASIGNACION DE : PAREDES AREVALO, NUBITH, Resolución Nº 0257-09-UGELMC</t>
  </si>
  <si>
    <t>1001003748</t>
  </si>
  <si>
    <t>01003748</t>
  </si>
  <si>
    <t>1113114111J7</t>
  </si>
  <si>
    <t>RD 808-03 ASC. NIV, NOMB. 01 DE MARZO DE 1998 RDSR.0078-98</t>
  </si>
  <si>
    <t>YALLE</t>
  </si>
  <si>
    <t>HILARIO</t>
  </si>
  <si>
    <t>LUCIA NATALIA</t>
  </si>
  <si>
    <t>1021817967</t>
  </si>
  <si>
    <t>21817967</t>
  </si>
  <si>
    <t>1113114121J1</t>
  </si>
  <si>
    <t>REASIGNACION POR UNIDAD FAMILIAR DE: CHACON CUEVA, JUAN JOSE, Resolución Nº 062-2013-UGEL-PACASMAYO</t>
  </si>
  <si>
    <t>EVIS CAROL</t>
  </si>
  <si>
    <t>1043529905</t>
  </si>
  <si>
    <t>43529905</t>
  </si>
  <si>
    <t>621431219316</t>
  </si>
  <si>
    <t>1019256</t>
  </si>
  <si>
    <t>0407 HEROES DEL CENEPA</t>
  </si>
  <si>
    <t>1153114111J7</t>
  </si>
  <si>
    <t>UBICACION DE PROFESORES (de Directivo a Profesor) DE:PEREZ SALDANA, RUBER</t>
  </si>
  <si>
    <t>1001003924</t>
  </si>
  <si>
    <t>01003924</t>
  </si>
  <si>
    <t>1172212111J2</t>
  </si>
  <si>
    <t>REUBICACION DE PLAZA VACANTE: Resolución Nº 1407-2016</t>
  </si>
  <si>
    <t>1001002213</t>
  </si>
  <si>
    <t>01002213</t>
  </si>
  <si>
    <t>1131116121J1</t>
  </si>
  <si>
    <t>REUBICACION DE PLAZA VACANTE: Resolución Nº 01384-2015-RD-UGELMC</t>
  </si>
  <si>
    <t>CASTREJON</t>
  </si>
  <si>
    <t>ROSA ESTHERLINDA</t>
  </si>
  <si>
    <t>1028065884</t>
  </si>
  <si>
    <t>28065884</t>
  </si>
  <si>
    <t>1131814111J2</t>
  </si>
  <si>
    <t>REUBICACION DE PLAZA OCUPADA: Resolución Nº 001292-2012-UGELMC</t>
  </si>
  <si>
    <t>1000965706</t>
  </si>
  <si>
    <t>00965706</t>
  </si>
  <si>
    <t>1131814111J3</t>
  </si>
  <si>
    <t>1028105605</t>
  </si>
  <si>
    <t>28105605</t>
  </si>
  <si>
    <t>1153114111J0</t>
  </si>
  <si>
    <t>01 HOR.ADIC.0670NOMB.01-04-2001 RDSR.0231-2001</t>
  </si>
  <si>
    <t>NESIOSUP</t>
  </si>
  <si>
    <t>EDINSON</t>
  </si>
  <si>
    <t>1000970211</t>
  </si>
  <si>
    <t>00970211</t>
  </si>
  <si>
    <t>1153114111J2</t>
  </si>
  <si>
    <t>NOMB.01-04-2001 RDSR.0342-2001/ASC. NIVEL RDR 714-03-J</t>
  </si>
  <si>
    <t>1153114111J3</t>
  </si>
  <si>
    <t>ASCENSO A CARGOS DIRECTIVOS : CERRON DEL CASTILLO, BEDER, Resolución Nº 1680-06-UGELMC</t>
  </si>
  <si>
    <t>DEIDY</t>
  </si>
  <si>
    <t>1001131541</t>
  </si>
  <si>
    <t>01131541</t>
  </si>
  <si>
    <t>1153114111J4</t>
  </si>
  <si>
    <t>NOMB.01-04-2001 RDSR.0371-2001</t>
  </si>
  <si>
    <t>CERVERA</t>
  </si>
  <si>
    <t>1016664937</t>
  </si>
  <si>
    <t>16664937</t>
  </si>
  <si>
    <t>1153114111J5</t>
  </si>
  <si>
    <t>DESIGNACION COMO DIRECTIVO DE: LANARES PAREDES, ZENIT SEGUN RSG Nº 279-2016</t>
  </si>
  <si>
    <t>ONORBE</t>
  </si>
  <si>
    <t>PAOLA</t>
  </si>
  <si>
    <t>1040274004</t>
  </si>
  <si>
    <t>40274004</t>
  </si>
  <si>
    <t>1153114111J6</t>
  </si>
  <si>
    <t>02 HOR.ADIC.0670NOMB.08-07-93 RDSR 0164-93</t>
  </si>
  <si>
    <t>MIDEYROS</t>
  </si>
  <si>
    <t>1001004620</t>
  </si>
  <si>
    <t>01004620</t>
  </si>
  <si>
    <t>1153114111J8</t>
  </si>
  <si>
    <t>NOMB.01-04-2001 RDSR.0369-2001</t>
  </si>
  <si>
    <t>PRETEL</t>
  </si>
  <si>
    <t>EVER AUGUSTO</t>
  </si>
  <si>
    <t>1017975022</t>
  </si>
  <si>
    <t>17975022</t>
  </si>
  <si>
    <t>1153114111J9</t>
  </si>
  <si>
    <t>ADECUACION DE PLAZA: Resolución Nº 0539-2010-UGELMC</t>
  </si>
  <si>
    <t>ASLER OLSON</t>
  </si>
  <si>
    <t>1042072415</t>
  </si>
  <si>
    <t>42072415</t>
  </si>
  <si>
    <t>1153114121J0</t>
  </si>
  <si>
    <t>JOHN JAIRO</t>
  </si>
  <si>
    <t>1041226927</t>
  </si>
  <si>
    <t>41226927</t>
  </si>
  <si>
    <t>1153114121J1</t>
  </si>
  <si>
    <t>NOMB.01-04-2001 RDSR.0277-2001</t>
  </si>
  <si>
    <t>HILDA TERESA</t>
  </si>
  <si>
    <t>1018074308</t>
  </si>
  <si>
    <t>18074308</t>
  </si>
  <si>
    <t>1153114121J3</t>
  </si>
  <si>
    <t>JOSE MARTIN</t>
  </si>
  <si>
    <t>1040313359</t>
  </si>
  <si>
    <t>40313359</t>
  </si>
  <si>
    <t>1153114121J6</t>
  </si>
  <si>
    <t>CARLOS MARIANO</t>
  </si>
  <si>
    <t>1027060887</t>
  </si>
  <si>
    <t>27060887</t>
  </si>
  <si>
    <t>1153114121J8</t>
  </si>
  <si>
    <t>REASIGNACION POR INTERES PERSONAL DE: CHAVEZ HORNA, GRACIELA ELIZABETH, Resolución Nº 0793-2013/ED-CAJ</t>
  </si>
  <si>
    <t>LIBORIO</t>
  </si>
  <si>
    <t>1041849295</t>
  </si>
  <si>
    <t>41849295</t>
  </si>
  <si>
    <t>1153114121J9</t>
  </si>
  <si>
    <t>22EV01512924</t>
  </si>
  <si>
    <t>PAJARILLO</t>
  </si>
  <si>
    <t>0789016</t>
  </si>
  <si>
    <t>ARTURO BARTRA GARCIA</t>
  </si>
  <si>
    <t>1134114121J3</t>
  </si>
  <si>
    <t>1040448607</t>
  </si>
  <si>
    <t>40448607</t>
  </si>
  <si>
    <t>1134114111J2</t>
  </si>
  <si>
    <t>RD Nø 1261-03 NOMBRA</t>
  </si>
  <si>
    <t>1033586843</t>
  </si>
  <si>
    <t>33586843</t>
  </si>
  <si>
    <t>1134114111J3</t>
  </si>
  <si>
    <t>CESE POR LIMITE DE EDAD DE: FONSECA GOMEZ, CARLOS, Resolución Nº R.J.N°0193-2014-GRSM-DRE-DO</t>
  </si>
  <si>
    <t>BEKER</t>
  </si>
  <si>
    <t>1043137146</t>
  </si>
  <si>
    <t>43137146</t>
  </si>
  <si>
    <t>1134114111J5</t>
  </si>
  <si>
    <t>REUBICAN RDSR.0115-2002NOMB.02.04.90 RDU.0043-90</t>
  </si>
  <si>
    <t>IGLESIAS</t>
  </si>
  <si>
    <t>CURTO</t>
  </si>
  <si>
    <t>MILENA</t>
  </si>
  <si>
    <t>1005238200</t>
  </si>
  <si>
    <t>05238200</t>
  </si>
  <si>
    <t>1134114111J6</t>
  </si>
  <si>
    <t>REASIGNACION DE PERSONAL DOCENTE : PINEDO MEZA, EMIGDIO, Resolución Nº 1195-06-UGELMC</t>
  </si>
  <si>
    <t>1134114111J7</t>
  </si>
  <si>
    <t>NOMB.01-04-2001 RDSR.198-2001</t>
  </si>
  <si>
    <t>1027060173</t>
  </si>
  <si>
    <t>27060173</t>
  </si>
  <si>
    <t>1134114111J8</t>
  </si>
  <si>
    <t>REASIGNACION DE : TORRES PEÑA, ALFONSO, Resolución Nº 0254-09-UGELMC</t>
  </si>
  <si>
    <t>PACHAMORA</t>
  </si>
  <si>
    <t>1027731017</t>
  </si>
  <si>
    <t>27731017</t>
  </si>
  <si>
    <t>1134114121J1</t>
  </si>
  <si>
    <t>REASIGNACION POR UNIDAD FAMILIAR DE:DIAZ TORRES, MENA, Resolución N° 001432-2012</t>
  </si>
  <si>
    <t>LIZ MABY</t>
  </si>
  <si>
    <t>1040153664</t>
  </si>
  <si>
    <t>40153664</t>
  </si>
  <si>
    <t>1134114121J2</t>
  </si>
  <si>
    <t>REASIGNACION DE : SANDOVAL CESPEDES, HUGO ENRIQUE, Resolución Nº 0254-09-UGELMC</t>
  </si>
  <si>
    <t>NUBITH</t>
  </si>
  <si>
    <t>1000967442</t>
  </si>
  <si>
    <t>00967442</t>
  </si>
  <si>
    <t>1134114121J7</t>
  </si>
  <si>
    <t>CAPITAN</t>
  </si>
  <si>
    <t>LUCIA DEL PILAR</t>
  </si>
  <si>
    <t>1017452168</t>
  </si>
  <si>
    <t>17452168</t>
  </si>
  <si>
    <t>1134114121J8</t>
  </si>
  <si>
    <t>621431219317</t>
  </si>
  <si>
    <t>0789040</t>
  </si>
  <si>
    <t>0013 MAXIMINO CEREZO BARREDO</t>
  </si>
  <si>
    <t>1141213111J0</t>
  </si>
  <si>
    <t>REUBICACION Y/O ADECUACION DE PLAZA VACANTE : Resolución Nº 1677-09-UGELMC</t>
  </si>
  <si>
    <t>1001004495</t>
  </si>
  <si>
    <t>01004495</t>
  </si>
  <si>
    <t>1144114131J4</t>
  </si>
  <si>
    <t>UBICACION DE PROFESORES (de Directivo a Profesor) DE:CERRON DEL CASTILLO, BEDER</t>
  </si>
  <si>
    <t>JUAN ROLANDO</t>
  </si>
  <si>
    <t>1000968375</t>
  </si>
  <si>
    <t>00968375</t>
  </si>
  <si>
    <t>1144114111J2</t>
  </si>
  <si>
    <t>NOMB.01-04-2001 RDSR.0458-2001 RDNø596-04 ASCENDER</t>
  </si>
  <si>
    <t>GONZALO PERCY</t>
  </si>
  <si>
    <t>1018019641</t>
  </si>
  <si>
    <t>18019641</t>
  </si>
  <si>
    <t>1144114111J3</t>
  </si>
  <si>
    <t>NOMB.10.05 RDSR.0541-2001 RDSR.0489-02</t>
  </si>
  <si>
    <t>ESPINO</t>
  </si>
  <si>
    <t>MENDEZ</t>
  </si>
  <si>
    <t>ISAAC</t>
  </si>
  <si>
    <t>1017981645</t>
  </si>
  <si>
    <t>17981645</t>
  </si>
  <si>
    <t>1144114111J5</t>
  </si>
  <si>
    <t>REASIGNACION POR RUPTURA DE RELACIONES HUMANAS DE:MEZA PINEDO, CARLOS, Resolución N° 001873-2012-UGELMC</t>
  </si>
  <si>
    <t>WILI</t>
  </si>
  <si>
    <t>1033575325</t>
  </si>
  <si>
    <t>33575325</t>
  </si>
  <si>
    <t>1144114111J6</t>
  </si>
  <si>
    <t>NOMB.01.10.94 RDSR 0675</t>
  </si>
  <si>
    <t>MAGDALENA</t>
  </si>
  <si>
    <t>1000865318</t>
  </si>
  <si>
    <t>00865318</t>
  </si>
  <si>
    <t>1144114111J7</t>
  </si>
  <si>
    <t>ROSA YSABEL</t>
  </si>
  <si>
    <t>1000967074</t>
  </si>
  <si>
    <t>00967074</t>
  </si>
  <si>
    <t>1144114111J8</t>
  </si>
  <si>
    <t>1000974272</t>
  </si>
  <si>
    <t>00974272</t>
  </si>
  <si>
    <t>1144114111J9</t>
  </si>
  <si>
    <t>01 HOR.ADIC.RDSR.888NOMBRAR 01 DE MARZO DE 1999 RDSR 0101-99 RD Nø 596-04 ASCENDER</t>
  </si>
  <si>
    <t>GABINO NICOLAS</t>
  </si>
  <si>
    <t>1021867663</t>
  </si>
  <si>
    <t>21867663</t>
  </si>
  <si>
    <t>1144114121J0</t>
  </si>
  <si>
    <t>TONIO</t>
  </si>
  <si>
    <t>1000966366</t>
  </si>
  <si>
    <t>00966366</t>
  </si>
  <si>
    <t>1144114121J1</t>
  </si>
  <si>
    <t>NOMB.15-04-94 RDSR 0234-94</t>
  </si>
  <si>
    <t>ELVA ZOCORRO</t>
  </si>
  <si>
    <t>1000966527</t>
  </si>
  <si>
    <t>00966527</t>
  </si>
  <si>
    <t>1144114121J7</t>
  </si>
  <si>
    <t>1044430899</t>
  </si>
  <si>
    <t>44430899</t>
  </si>
  <si>
    <t>1144114121J9</t>
  </si>
  <si>
    <t>1144114131J0</t>
  </si>
  <si>
    <t>1144114131J2</t>
  </si>
  <si>
    <t>CESE DE NAVARRO PUERTA LUIS ALBERTO RDSR N› 388-02</t>
  </si>
  <si>
    <t>1144114131J3</t>
  </si>
  <si>
    <t>1144114131J5</t>
  </si>
  <si>
    <t>REUBICACION DE PLAZA VACANTE: Resolución Nº 2066-2017</t>
  </si>
  <si>
    <t>JUBER</t>
  </si>
  <si>
    <t>1000865446</t>
  </si>
  <si>
    <t>00865446</t>
  </si>
  <si>
    <t>1144114141J1</t>
  </si>
  <si>
    <t>ROGER ALBERTO</t>
  </si>
  <si>
    <t>1019188126</t>
  </si>
  <si>
    <t>19188126</t>
  </si>
  <si>
    <t>1144114141J2</t>
  </si>
  <si>
    <t>HUGO ENRIQUE</t>
  </si>
  <si>
    <t>1017433978</t>
  </si>
  <si>
    <t>17433978</t>
  </si>
  <si>
    <t>1144114141J3</t>
  </si>
  <si>
    <t>YAMILETH</t>
  </si>
  <si>
    <t>1000964966</t>
  </si>
  <si>
    <t>00964966</t>
  </si>
  <si>
    <t>1166214418J6</t>
  </si>
  <si>
    <t>JANELLE LLANINA</t>
  </si>
  <si>
    <t>1040029303</t>
  </si>
  <si>
    <t>40029303</t>
  </si>
  <si>
    <t>1239417</t>
  </si>
  <si>
    <t>0243 JOSE ALEXANDER RENGIFO GONZALES</t>
  </si>
  <si>
    <t>1164114111J2</t>
  </si>
  <si>
    <t>REASIGNACION POR UNIDAD FAMILIAR DE:SAUCEDO PEREZ, DILMA GLORIA, Resolución N° 1777-2016-RD-UGELMC</t>
  </si>
  <si>
    <t>1164114111J3</t>
  </si>
  <si>
    <t>REASIGNACION DE : RUIZ MARIN, JOAQUINA, Resolución Nº 0437-2010-UGELMC</t>
  </si>
  <si>
    <t>1164114111J4</t>
  </si>
  <si>
    <t>REASIGNACION POR UNIDAD FAMILIAR DE:CARHUATANTA SERRANO, WILI, Resolución N° 0086-2013-UGELMC</t>
  </si>
  <si>
    <t>BARZOLA</t>
  </si>
  <si>
    <t>BOBBIO</t>
  </si>
  <si>
    <t>1021123606</t>
  </si>
  <si>
    <t>21123606</t>
  </si>
  <si>
    <t>1164114111J5</t>
  </si>
  <si>
    <t>REASIGNACION POR UNIDAD FAMILIAR DE:ALIAGA ROJAS, CARLOS MARIANO, Resolución N° 02493-2017-R.D</t>
  </si>
  <si>
    <t>1164114111J7</t>
  </si>
  <si>
    <t>REASIGNACION POR UNIDAD FAMILIAR DE: QUIÑE ROJAS, NOYOLITH, Resolución Nº 00987-2015-RJ-UE.305</t>
  </si>
  <si>
    <t>1166214418J4</t>
  </si>
  <si>
    <t>WILLIAN JAVIER</t>
  </si>
  <si>
    <t>1010707574</t>
  </si>
  <si>
    <t>10707574</t>
  </si>
  <si>
    <t>1192114121J8</t>
  </si>
  <si>
    <t>REUBICACION Y/O ADECUACION DE PLAZA VACANTE : Resolución Nº 1599-10-UGELMC</t>
  </si>
  <si>
    <t>22EV01710954</t>
  </si>
  <si>
    <t>1239375</t>
  </si>
  <si>
    <t>0410</t>
  </si>
  <si>
    <t>1174114111J6</t>
  </si>
  <si>
    <t>REASIGNACION POR UNIDAD FAMILIAR DE:TIRADO SALDAÑA, JOSE SAMUEL, Resolución N° 02493-2017-R.D.</t>
  </si>
  <si>
    <t>621401215314</t>
  </si>
  <si>
    <t>REUBICACION DE PLAZA VACANTE: Resolución Nº 01129-2013-UGELMC</t>
  </si>
  <si>
    <t>621411216312</t>
  </si>
  <si>
    <t>JOHN</t>
  </si>
  <si>
    <t>1040631389</t>
  </si>
  <si>
    <t>40631389</t>
  </si>
  <si>
    <t>621411216318</t>
  </si>
  <si>
    <t>CESE POR LIMITE DE EDAD DE: MEJIA CERCADO, ARISTIDES, Resolución Nº 0875</t>
  </si>
  <si>
    <t>621421219314</t>
  </si>
  <si>
    <t>621421219318</t>
  </si>
  <si>
    <t>1042806734</t>
  </si>
  <si>
    <t>42806734</t>
  </si>
  <si>
    <t>621491219313</t>
  </si>
  <si>
    <t>1238450</t>
  </si>
  <si>
    <t>0434 DESIDERIO RUIZ SOTO</t>
  </si>
  <si>
    <t>1184114111J6</t>
  </si>
  <si>
    <t>SEGUNDO RAFAEL</t>
  </si>
  <si>
    <t>1000964521</t>
  </si>
  <si>
    <t>00964521</t>
  </si>
  <si>
    <t>1184114111J0</t>
  </si>
  <si>
    <t>REASIGNACION POR INTERES PERSONAL DE:SALAS REYES, SANDINO, Resolución N° 01199-2015-RD-UGELMC</t>
  </si>
  <si>
    <t>1184114111J2</t>
  </si>
  <si>
    <t>REASIGNACION POR UNIDAD FAMILIAR DE: SALAS FASANANDO, FERNANDO, Resolución Nº 001696</t>
  </si>
  <si>
    <t>1184114111J3</t>
  </si>
  <si>
    <t>REASIGNACION DE RUIZ GARCIA VERONICA RDNø 196-03</t>
  </si>
  <si>
    <t>1042431848</t>
  </si>
  <si>
    <t>42431848</t>
  </si>
  <si>
    <t>1184114111J4</t>
  </si>
  <si>
    <t>REASIGNACION POR INTERES PERSONAL DE:RENGIFO MOZOMBITE, JOHN, Resolución N° 0043-2014</t>
  </si>
  <si>
    <t>1184114111J9</t>
  </si>
  <si>
    <t>1080207716</t>
  </si>
  <si>
    <t>80207716</t>
  </si>
  <si>
    <t>1184114121J1</t>
  </si>
  <si>
    <t>REASIGNACION POR INTERES PERSONAL DE:TENAZOA VASQUEZ, ENRIQUE, Resolución N° 0043-2014-UGELMC</t>
  </si>
  <si>
    <t>1184114121J2</t>
  </si>
  <si>
    <t>1238773</t>
  </si>
  <si>
    <t>0444 JUAN PABLO II</t>
  </si>
  <si>
    <t>22EV01623871</t>
  </si>
  <si>
    <t>RUTH KARINA</t>
  </si>
  <si>
    <t>1000967946</t>
  </si>
  <si>
    <t>00967946</t>
  </si>
  <si>
    <t>1166214418J3</t>
  </si>
  <si>
    <t>1041980001</t>
  </si>
  <si>
    <t>41980001</t>
  </si>
  <si>
    <t>1192114111J5</t>
  </si>
  <si>
    <t>REUBICACION DE PLAZA VACANTE: Resolución Nº 01264-2015-RD-UGELMC</t>
  </si>
  <si>
    <t>1194114111J0</t>
  </si>
  <si>
    <t>1080313474</t>
  </si>
  <si>
    <t>80313474</t>
  </si>
  <si>
    <t>1194114111J2</t>
  </si>
  <si>
    <t>DESIGNACION COMO DIRECTIVO DE I.E. (R.S.G. 1551-2014) DE MALAVER QUEVEDO, LENIN</t>
  </si>
  <si>
    <t>1194114111J3</t>
  </si>
  <si>
    <t>CESE POR SEPARACION DEFINITIVA DE: MIRANDA TENAZOA, PEPITO, Resolución Nº 02172-2013-UGELMC</t>
  </si>
  <si>
    <t>REINOSO</t>
  </si>
  <si>
    <t>JORGE ROD MAX</t>
  </si>
  <si>
    <t>1040699093</t>
  </si>
  <si>
    <t>40699093</t>
  </si>
  <si>
    <t>1194114111J8</t>
  </si>
  <si>
    <t>1194114111J9</t>
  </si>
  <si>
    <t>SALCEDO</t>
  </si>
  <si>
    <t>HELMER</t>
  </si>
  <si>
    <t>1027577315</t>
  </si>
  <si>
    <t>27577315</t>
  </si>
  <si>
    <t>1194114121J1</t>
  </si>
  <si>
    <t>EUDES</t>
  </si>
  <si>
    <t>1027298058</t>
  </si>
  <si>
    <t>27298058</t>
  </si>
  <si>
    <t>22EV01512948</t>
  </si>
  <si>
    <t>22EV01710952</t>
  </si>
  <si>
    <t>1239334</t>
  </si>
  <si>
    <t>0445 FRANCISCO JAVIER PASTOR RAMOS</t>
  </si>
  <si>
    <t>1104114111J2</t>
  </si>
  <si>
    <t>REASIGNACION DE PERSONAL DOCENTE : DIAZ TORRES, MENA, Resolución Nº 340-05-UGELMC</t>
  </si>
  <si>
    <t>DEYCI</t>
  </si>
  <si>
    <t>1000869949</t>
  </si>
  <si>
    <t>00869949</t>
  </si>
  <si>
    <t>1104114111J4</t>
  </si>
  <si>
    <t>JULY</t>
  </si>
  <si>
    <t>1041656619</t>
  </si>
  <si>
    <t>41656619</t>
  </si>
  <si>
    <t>1104114111J5</t>
  </si>
  <si>
    <t>REASIGNACION POR UNIDAD FAMILIAR DE:ARCHENTI GUERRA, LIBORIO, Resolución N° 00091-2014-UGELMC</t>
  </si>
  <si>
    <t>1000974516</t>
  </si>
  <si>
    <t>00974516</t>
  </si>
  <si>
    <t>22EV01512904</t>
  </si>
  <si>
    <t>621491219312</t>
  </si>
  <si>
    <t>621491219314</t>
  </si>
  <si>
    <t>SANDINO</t>
  </si>
  <si>
    <t>1040240266</t>
  </si>
  <si>
    <t>40240266</t>
  </si>
  <si>
    <t>621491219318</t>
  </si>
  <si>
    <t>JULIO EMILIANO</t>
  </si>
  <si>
    <t>1001148408</t>
  </si>
  <si>
    <t>01148408</t>
  </si>
  <si>
    <t>1238690</t>
  </si>
  <si>
    <t>0435 JOSE BERNARDO ALCEDO</t>
  </si>
  <si>
    <t>1115114121J7</t>
  </si>
  <si>
    <t>ZENIT</t>
  </si>
  <si>
    <t>1000972055</t>
  </si>
  <si>
    <t>00972055</t>
  </si>
  <si>
    <t>1115114111J4</t>
  </si>
  <si>
    <t>REASIGNACION POR RUPTURA DE RELACIONES HUMANAS DE:RUIZ MARIN, JOAQUINA, Resolución N° 01577-2013-UGELMC</t>
  </si>
  <si>
    <t>1115114121J2</t>
  </si>
  <si>
    <t>REASIGNACION POR INTERES PERSONAL DE: MONTOYA MORI, JUAN PABLO, Resolución Nº 0794-2013/ED-CAJ</t>
  </si>
  <si>
    <t>ANASTACIO</t>
  </si>
  <si>
    <t>JONNATAN EXEQUIEL</t>
  </si>
  <si>
    <t>1044132668</t>
  </si>
  <si>
    <t>44132668</t>
  </si>
  <si>
    <t>1115114121J3</t>
  </si>
  <si>
    <t>REASIGNACION POR INTERES PERSONAL DE: ALIAGA VELASQUEZ, GLORIA ISABEL, Resolución Nº 0760-2013/ED-CAJ</t>
  </si>
  <si>
    <t>LUIS CARLOS</t>
  </si>
  <si>
    <t>1042465469</t>
  </si>
  <si>
    <t>42465469</t>
  </si>
  <si>
    <t>1131116111J9</t>
  </si>
  <si>
    <t>621411216314</t>
  </si>
  <si>
    <t>621411216315</t>
  </si>
  <si>
    <t>1239292</t>
  </si>
  <si>
    <t>0319</t>
  </si>
  <si>
    <t>1121814111J4</t>
  </si>
  <si>
    <t>REUBICACION DE PLAZA VACANTE : Resolución Nº 221-05-UGELMC</t>
  </si>
  <si>
    <t>1018074125</t>
  </si>
  <si>
    <t>18074125</t>
  </si>
  <si>
    <t>1121814111J2</t>
  </si>
  <si>
    <t>CESE DE PERSONAL NOMBRADO : TARRILLO GONZALES, ELISEO, Resolución Nº 1329-06-UGELCU</t>
  </si>
  <si>
    <t>ABANTO</t>
  </si>
  <si>
    <t>ANTENOR</t>
  </si>
  <si>
    <t>1027075482</t>
  </si>
  <si>
    <t>27075482</t>
  </si>
  <si>
    <t>1121814111J3</t>
  </si>
  <si>
    <t>REUBICA Y CONVIERTE RDR. 416-04-J</t>
  </si>
  <si>
    <t>GAD CELENE</t>
  </si>
  <si>
    <t>1040919381</t>
  </si>
  <si>
    <t>40919381</t>
  </si>
  <si>
    <t>1121814111J5</t>
  </si>
  <si>
    <t>HUBER PAUL</t>
  </si>
  <si>
    <t>1040275481</t>
  </si>
  <si>
    <t>40275481</t>
  </si>
  <si>
    <t>1121814111J6</t>
  </si>
  <si>
    <t>REASIGNACION POR INTERES PERSONAL DE: VELA TORRES, GEORGINA, Resolución Nº 00986-2015-U.E.305-LAMAS</t>
  </si>
  <si>
    <t>1043864131</t>
  </si>
  <si>
    <t>43864131</t>
  </si>
  <si>
    <t>1121814111J7</t>
  </si>
  <si>
    <t>1121814111J8</t>
  </si>
  <si>
    <t>REASIGNACION POR UNIDAD FAMILIAR DE:TENAZOA VASQUEZ, HANOVER, Resolución N° 0043-2014-UGELMC</t>
  </si>
  <si>
    <t>1121814111J9</t>
  </si>
  <si>
    <t>REASIGNACION POR INTERES PERSONAL DE:PINEDO FASABI, EVIS CAROL, Resolución N° 0043-2014-UGELMC</t>
  </si>
  <si>
    <t>1166214418J2</t>
  </si>
  <si>
    <t>CESE POR SEPARACION DEFINITIVA DE: RUIZ TORREJON, WILSON, Resolución Nº 0675-2017-R.D</t>
  </si>
  <si>
    <t>22EV01710953</t>
  </si>
  <si>
    <t>621481215314</t>
  </si>
  <si>
    <t>JINA MARGOTH</t>
  </si>
  <si>
    <t>1042598641</t>
  </si>
  <si>
    <t>42598641</t>
  </si>
  <si>
    <t>1459767</t>
  </si>
  <si>
    <t>0002 NICOLAS GUILLERMO VELASQUEZ LINARES</t>
  </si>
  <si>
    <t>1131116111J2</t>
  </si>
  <si>
    <t>RETIRO DEL SERVICIO POR LA 2da. DISPOSICION COMPLEMENTARIA TRANSITORIA Y FINAL LEY Nº 29944 DE: AGUIRRE QUINTANA, MARCELINO OSWALDO</t>
  </si>
  <si>
    <t>22EV01512908</t>
  </si>
  <si>
    <t>22EV01512909</t>
  </si>
  <si>
    <t>22EV01512910</t>
  </si>
  <si>
    <t>22EV01512911</t>
  </si>
  <si>
    <t>22EV01512912</t>
  </si>
  <si>
    <t>22EV01512913</t>
  </si>
  <si>
    <t>1531474</t>
  </si>
  <si>
    <t>0697 JOSE CARLOS MARIATEGUI</t>
  </si>
  <si>
    <t>22EV01512939</t>
  </si>
  <si>
    <t>22EV01512940</t>
  </si>
  <si>
    <t>22EV01512941</t>
  </si>
  <si>
    <t>22EV01512942</t>
  </si>
  <si>
    <t>22EV01512943</t>
  </si>
  <si>
    <t>22EV01512944</t>
  </si>
  <si>
    <t>22EV01512945</t>
  </si>
  <si>
    <t>1529544</t>
  </si>
  <si>
    <t>0448 HECTOR SAAVEDRA DEL CASTILLO</t>
  </si>
  <si>
    <t>22EV01512932</t>
  </si>
  <si>
    <t>22EV01512933</t>
  </si>
  <si>
    <t>22EV01512934</t>
  </si>
  <si>
    <t>22EV01512935</t>
  </si>
  <si>
    <t>22EV01512937</t>
  </si>
  <si>
    <t>22EV01512938</t>
  </si>
  <si>
    <t>1656461</t>
  </si>
  <si>
    <t>0639 JORGE BASADRE GROHMANN</t>
  </si>
  <si>
    <t>22EV01512914</t>
  </si>
  <si>
    <t>22EV01512915</t>
  </si>
  <si>
    <t>22EV01512916</t>
  </si>
  <si>
    <t>1578723</t>
  </si>
  <si>
    <t>0007 MANUEL GONZALES PRADA</t>
  </si>
  <si>
    <t>1104114111J3</t>
  </si>
  <si>
    <t>REUBICACION DE PLAZA VACANTE: Resolución Nº 1898-2016-GRSM-DRE/UGEL-MC-J</t>
  </si>
  <si>
    <t>1192114111J3</t>
  </si>
  <si>
    <t>REUBICACION DE PLAZA VACANTE: Resolución Nº 1202</t>
  </si>
  <si>
    <t>22EV01512949</t>
  </si>
  <si>
    <t>22EV01512950</t>
  </si>
  <si>
    <t>22EV01512951</t>
  </si>
  <si>
    <t>22EV01512952</t>
  </si>
  <si>
    <t>22EV01512953</t>
  </si>
  <si>
    <t>1727643</t>
  </si>
  <si>
    <t>0433 LUISA ALIAGA GONZALES</t>
  </si>
  <si>
    <t>1122114191J3</t>
  </si>
  <si>
    <t>REUBICACION DE PLAZA VACANTE: Resolución Nº 0329-2018</t>
  </si>
  <si>
    <t>22EV01512925</t>
  </si>
  <si>
    <t>1753094</t>
  </si>
  <si>
    <t>0247 CONRADO CABALLERO DEL CASTILLO</t>
  </si>
  <si>
    <t>22V0006N0225</t>
  </si>
  <si>
    <t>EDUCACION ALTO HUALLAGA</t>
  </si>
  <si>
    <t>UGEL TOCACHE</t>
  </si>
  <si>
    <t>1080951</t>
  </si>
  <si>
    <t>CEBA, JAVIER HERAUD, TOCACHE</t>
  </si>
  <si>
    <t>1121118121C2</t>
  </si>
  <si>
    <t>UBICACION DE PROFESORES (de Directivo a Profesor) DE:JAVIER ALIAGA, MANUEL</t>
  </si>
  <si>
    <t>WILMER FREDY</t>
  </si>
  <si>
    <t>1019033286</t>
  </si>
  <si>
    <t>19033286</t>
  </si>
  <si>
    <t>1109113111C3</t>
  </si>
  <si>
    <t>REUBICACION DE PLAZA VACANTE: Resolución Nº 000443-2013</t>
  </si>
  <si>
    <t>1000961893</t>
  </si>
  <si>
    <t>00961893</t>
  </si>
  <si>
    <t>1121118111C0</t>
  </si>
  <si>
    <t>REUBICACION RD Nº 1267-02</t>
  </si>
  <si>
    <t>1041375152</t>
  </si>
  <si>
    <t>41375152</t>
  </si>
  <si>
    <t>1121118111C2</t>
  </si>
  <si>
    <t>NOMBRADO AP.01-04-01 RDSR.0234-01/ASCENSO NIVEL RDR. 682-03-T</t>
  </si>
  <si>
    <t>ALCEDO</t>
  </si>
  <si>
    <t>POLINO</t>
  </si>
  <si>
    <t>GALINDO RAUL</t>
  </si>
  <si>
    <t>1022487570</t>
  </si>
  <si>
    <t>22487570</t>
  </si>
  <si>
    <t>1121118111C3</t>
  </si>
  <si>
    <t>NOMBRADO AP.01-04-01 RDSR.0232-01</t>
  </si>
  <si>
    <t>1000985737</t>
  </si>
  <si>
    <t>00985737</t>
  </si>
  <si>
    <t>1121118111C5</t>
  </si>
  <si>
    <t>DESIGNACION COMO DIRECTOR DE I.E. DE : JAVIER ALIAGA, MANUEL, Resolución Nº 0112-2006</t>
  </si>
  <si>
    <t>WILSON EDILBERTO</t>
  </si>
  <si>
    <t>1001188050</t>
  </si>
  <si>
    <t>01188050</t>
  </si>
  <si>
    <t>1121118111C6</t>
  </si>
  <si>
    <t>NOM AP 01-04-93-RD 067-93 (0249/95)</t>
  </si>
  <si>
    <t>MIRCO</t>
  </si>
  <si>
    <t>1022498291</t>
  </si>
  <si>
    <t>22498291</t>
  </si>
  <si>
    <t>1121118111C7</t>
  </si>
  <si>
    <t>REUBICACION Y/O ADECUACION DE PLAZA VACANTE : Resolución Nº 0505-2010</t>
  </si>
  <si>
    <t>VDA DE ESPINOZA</t>
  </si>
  <si>
    <t>MELANIA</t>
  </si>
  <si>
    <t>1001009497</t>
  </si>
  <si>
    <t>01009497</t>
  </si>
  <si>
    <t>1121118121C1</t>
  </si>
  <si>
    <t>REASIGNACION DE SORIA RUIZ JUAN</t>
  </si>
  <si>
    <t>1121118121C5</t>
  </si>
  <si>
    <t>RETIRO DEL SERVICIO POR LA 2da. DISPOSICION COMPLEMENTARIA TRANSITORIA Y FINAL LEY Nº 29944 DE: BARDALES CARDENAS, OMAR ROBERTO</t>
  </si>
  <si>
    <t>UCHIZA</t>
  </si>
  <si>
    <t>1080993</t>
  </si>
  <si>
    <t>CEBA, JOSÉ GÁLVEZ BARRENECHEA, UCHIZA</t>
  </si>
  <si>
    <t>1131118111C8</t>
  </si>
  <si>
    <t>REASIGNACION DE RODRIGUEZ PAREDES LUIS ALBERTO</t>
  </si>
  <si>
    <t>DORALIZA</t>
  </si>
  <si>
    <t>1028073728</t>
  </si>
  <si>
    <t>28073728</t>
  </si>
  <si>
    <t>1131118111C3</t>
  </si>
  <si>
    <t>DESIGNACION COMO DIRECTIVO DE I.E. (R.S.G. 1551-2014) DE VASQUEZ REVILLA, DORALIZA</t>
  </si>
  <si>
    <t>1131118111C4</t>
  </si>
  <si>
    <t>DESIGNACION COMO DIRECTIVO DE I.E. (R.S.G. 1551-2014) DE ZAVALETA CASTAÑEDA, WILMER FREDY</t>
  </si>
  <si>
    <t>1131118111C6</t>
  </si>
  <si>
    <t>REASIGNACION DE JARAMILLO PAULINO NOLA ELVIRA</t>
  </si>
  <si>
    <t>NAPOLEON MAXIMO</t>
  </si>
  <si>
    <t>1001188972</t>
  </si>
  <si>
    <t>01188972</t>
  </si>
  <si>
    <t>1131118111C7</t>
  </si>
  <si>
    <t>REASIGNACION POR RUPTURA DE RELACIONES HUMANAS DE:ACUÑA SOTO, MELANIA, Resolución N° 1418-2011</t>
  </si>
  <si>
    <t>1131118111C9</t>
  </si>
  <si>
    <t>REASIGNACION DE : SOTO SEVILLANO, DEMETRIO C., Resolución Nº 0183-2009</t>
  </si>
  <si>
    <t>SEVILLANO</t>
  </si>
  <si>
    <t>DEMETRIO CECINIO</t>
  </si>
  <si>
    <t>1032489621</t>
  </si>
  <si>
    <t>32489621</t>
  </si>
  <si>
    <t>1080878</t>
  </si>
  <si>
    <t>0412, TOCACHE</t>
  </si>
  <si>
    <t>1121114141C7</t>
  </si>
  <si>
    <t>UBICACION DE PROFESORES (de Directivo a Profesor) DE:SALDAÑA VELA, ARTURO</t>
  </si>
  <si>
    <t>ALPACA</t>
  </si>
  <si>
    <t>JANETH GUADALUPE</t>
  </si>
  <si>
    <t>1029608570</t>
  </si>
  <si>
    <t>29608570</t>
  </si>
  <si>
    <t>1121114111C0</t>
  </si>
  <si>
    <t>NOMB. 25-03-02 RDSR 0419-02</t>
  </si>
  <si>
    <t>FABIAN</t>
  </si>
  <si>
    <t>1022463022</t>
  </si>
  <si>
    <t>22463022</t>
  </si>
  <si>
    <t>1121114111C2</t>
  </si>
  <si>
    <t>REASIGNACION INTER-REGION DE: ALMERCO SIFUENTES, ABRAHAM ANIBAL, Resolución Nº 0106-2007</t>
  </si>
  <si>
    <t>HARO</t>
  </si>
  <si>
    <t>GALINDOS</t>
  </si>
  <si>
    <t>HITLER</t>
  </si>
  <si>
    <t>1040786194</t>
  </si>
  <si>
    <t>40786194</t>
  </si>
  <si>
    <t>1121114111C3</t>
  </si>
  <si>
    <t>REASIGNACION POR INTERES PERSONAL DE: DIAZ CORONEL, CLEMENTE, Resolución Nº 2255-2015</t>
  </si>
  <si>
    <t>1121114111C4</t>
  </si>
  <si>
    <t>CESE DE PERSONAL NOMBRADO : CALIXTRO FASHE, IRMA, Resolución Nº 05567-04</t>
  </si>
  <si>
    <t>ESQUIVEL</t>
  </si>
  <si>
    <t>NOEMI NINFA</t>
  </si>
  <si>
    <t>1020089247</t>
  </si>
  <si>
    <t>20089247</t>
  </si>
  <si>
    <t>1121114111C5</t>
  </si>
  <si>
    <t>CESE DE PERSONAL NOMBRADO : CASTANEDA GUTIERREZ, JOSE IVAN, Resolución Nº 02054-06</t>
  </si>
  <si>
    <t>MALLQUI</t>
  </si>
  <si>
    <t>1022498342</t>
  </si>
  <si>
    <t>22498342</t>
  </si>
  <si>
    <t>1121114111C6</t>
  </si>
  <si>
    <t>RD 173-03 REAS. DE JUNIN</t>
  </si>
  <si>
    <t>DIONISIO</t>
  </si>
  <si>
    <t>ELEUTERIA DONATA</t>
  </si>
  <si>
    <t>1019844709</t>
  </si>
  <si>
    <t>19844709</t>
  </si>
  <si>
    <t>1121114111C7</t>
  </si>
  <si>
    <t>NOMBRAR RDR. 907-03-T</t>
  </si>
  <si>
    <t>CHILQUILLO</t>
  </si>
  <si>
    <t>GRIMALDO</t>
  </si>
  <si>
    <t>1021881366</t>
  </si>
  <si>
    <t>21881366</t>
  </si>
  <si>
    <t>1121114111C8</t>
  </si>
  <si>
    <t>REUBICADO 01-03-02 RDSR.0134-02</t>
  </si>
  <si>
    <t>PELAEZ</t>
  </si>
  <si>
    <t>TADEO</t>
  </si>
  <si>
    <t>1001015092</t>
  </si>
  <si>
    <t>01015092</t>
  </si>
  <si>
    <t>1121114111C9</t>
  </si>
  <si>
    <t>RD 424-03 ASC. NIV, NOMBRADA AP.01-03-99 RDSR.0073-99</t>
  </si>
  <si>
    <t>ROCIO MARLENE</t>
  </si>
  <si>
    <t>1021261089</t>
  </si>
  <si>
    <t>21261089</t>
  </si>
  <si>
    <t>1121114121C0</t>
  </si>
  <si>
    <t>REASIGNACION POR INTERES PERSONAL DE: MIRANDA COLUNCHE, SEGUNDO VICTOR, Resolución Nº RD N° 5028-2016-GR-CAJ-UGEL/</t>
  </si>
  <si>
    <t>MIQUEAS</t>
  </si>
  <si>
    <t>1040552320</t>
  </si>
  <si>
    <t>40552320</t>
  </si>
  <si>
    <t>1121114121C1</t>
  </si>
  <si>
    <t>NOMBRADA 01-03-98 RDSR.0072-98</t>
  </si>
  <si>
    <t>FIGUEROA</t>
  </si>
  <si>
    <t>ROSAS</t>
  </si>
  <si>
    <t>LUCY</t>
  </si>
  <si>
    <t>1001010825</t>
  </si>
  <si>
    <t>01010825</t>
  </si>
  <si>
    <t>1121114121C3</t>
  </si>
  <si>
    <t>REASIGNACION POR UNIDAD FAMILIAR DE: GUEVARA ZORRILLA, SILVIA GLADYS, Resolución Nº RDUGEL.0234-2011</t>
  </si>
  <si>
    <t>HUAROTE</t>
  </si>
  <si>
    <t>ALDAY</t>
  </si>
  <si>
    <t>FRANCISCO AGUSTIN</t>
  </si>
  <si>
    <t>1021866079</t>
  </si>
  <si>
    <t>21866079</t>
  </si>
  <si>
    <t>1121114121C4</t>
  </si>
  <si>
    <t>CESE DE PERSONAL NOMBRADO : GUILLERMO YUPARI, WASHINGTON DANIEL, Resolución Nº 0224-06</t>
  </si>
  <si>
    <t>GAGO</t>
  </si>
  <si>
    <t>GLADYS OLINDA</t>
  </si>
  <si>
    <t>1000998174</t>
  </si>
  <si>
    <t>00998174</t>
  </si>
  <si>
    <t>1121114121C5</t>
  </si>
  <si>
    <t>NOMB. 25-03-02 RDSR 0387-02</t>
  </si>
  <si>
    <t>VALENZUELA</t>
  </si>
  <si>
    <t>EVERS WALTER</t>
  </si>
  <si>
    <t>1004205038</t>
  </si>
  <si>
    <t>04205038</t>
  </si>
  <si>
    <t>1121114121C6</t>
  </si>
  <si>
    <t>NOMBRADO DEL 01-03-98 RDSR.0073-98</t>
  </si>
  <si>
    <t>HUASASQUICHE</t>
  </si>
  <si>
    <t>ENRIQUE SELENO</t>
  </si>
  <si>
    <t>1021465183</t>
  </si>
  <si>
    <t>21465183</t>
  </si>
  <si>
    <t>1121114121C7</t>
  </si>
  <si>
    <t>NOMB. 15-04-02 RDSR 0457-02</t>
  </si>
  <si>
    <t>HUERTO</t>
  </si>
  <si>
    <t>CARRILLO</t>
  </si>
  <si>
    <t>SUSANA SANDRA</t>
  </si>
  <si>
    <t>1022486787</t>
  </si>
  <si>
    <t>22486787</t>
  </si>
  <si>
    <t>1121114121C8</t>
  </si>
  <si>
    <t>NOMB. 25-03-02 RDSR 0406-02</t>
  </si>
  <si>
    <t>ORBEZO</t>
  </si>
  <si>
    <t>PABLO CESAR</t>
  </si>
  <si>
    <t>1022517618</t>
  </si>
  <si>
    <t>22517618</t>
  </si>
  <si>
    <t>1121114121C9</t>
  </si>
  <si>
    <t>RD 216-03 ASC. NIV, RDSR.0216-01 NOMBRA</t>
  </si>
  <si>
    <t>PACHECO</t>
  </si>
  <si>
    <t>CHUMPITAZ</t>
  </si>
  <si>
    <t>ALFREDO MARTIN</t>
  </si>
  <si>
    <t>1021860814</t>
  </si>
  <si>
    <t>21860814</t>
  </si>
  <si>
    <t>1121114131C1</t>
  </si>
  <si>
    <t>DESIGNACION COMO DIRECTIVO DE I.E. (R.S.G. 1551-2014) DE RAMIREZ VENTURA, JOSE LUIS</t>
  </si>
  <si>
    <t>1121114131C2</t>
  </si>
  <si>
    <t>NOMB. 25-03-02 RDSR 0402-02</t>
  </si>
  <si>
    <t>1006876339</t>
  </si>
  <si>
    <t>06876339</t>
  </si>
  <si>
    <t>1121114131C3</t>
  </si>
  <si>
    <t>DESIGNACION COMO DIRECTIVO DE I.E. (R.S.G. 1551-2014) DE ALPACA QUISPE, JANETH GUADALUPE</t>
  </si>
  <si>
    <t>1121114131C4</t>
  </si>
  <si>
    <t>REASIGNADO AP.15-04-02 RDSR.0438-02</t>
  </si>
  <si>
    <t>VILLAR</t>
  </si>
  <si>
    <t>1023008869</t>
  </si>
  <si>
    <t>23008869</t>
  </si>
  <si>
    <t>1121114131C5</t>
  </si>
  <si>
    <t>NOMB. 25-03-02 RDSR 0390-02</t>
  </si>
  <si>
    <t>SANTIAGO</t>
  </si>
  <si>
    <t>MANTARI</t>
  </si>
  <si>
    <t>1022503381</t>
  </si>
  <si>
    <t>22503381</t>
  </si>
  <si>
    <t>1121114141C2</t>
  </si>
  <si>
    <t>REAS. PAPUICO LIMAYMANTA DANTE IVAN</t>
  </si>
  <si>
    <t>BACA</t>
  </si>
  <si>
    <t>MARIO RAUL</t>
  </si>
  <si>
    <t>1020031725</t>
  </si>
  <si>
    <t>20031725</t>
  </si>
  <si>
    <t>1121114141C4</t>
  </si>
  <si>
    <t>CESE POR SEPARACION DEFINITIVA DE: ORIZANO RIOS, EDWARS, Resolución Nº 001865-2010</t>
  </si>
  <si>
    <t>MILBER</t>
  </si>
  <si>
    <t>1041866894</t>
  </si>
  <si>
    <t>41866894</t>
  </si>
  <si>
    <t>1121114141C5</t>
  </si>
  <si>
    <t>REASIGNACION POR INTERES PERSONAL DE:SAAVEDRA GONZALES, JUAN JOSE, Resolución N° 00755-2012</t>
  </si>
  <si>
    <t>1121114141C6</t>
  </si>
  <si>
    <t>CREADA SEGEN LEY 27491</t>
  </si>
  <si>
    <t>1121114151C1</t>
  </si>
  <si>
    <t>DESIGNACION COMO DIRECTIVO DE I.E. (R.S.G. 1551-2014) DE SALVA HUAMAN, JOSE LUIS</t>
  </si>
  <si>
    <t>1121114151C2</t>
  </si>
  <si>
    <t>1121114151C3</t>
  </si>
  <si>
    <t>1043136086</t>
  </si>
  <si>
    <t>43136086</t>
  </si>
  <si>
    <t>1121114151C4</t>
  </si>
  <si>
    <t>DEISY</t>
  </si>
  <si>
    <t>8000078812</t>
  </si>
  <si>
    <t>40060563</t>
  </si>
  <si>
    <t>1161114151C4</t>
  </si>
  <si>
    <t>SERVELEON</t>
  </si>
  <si>
    <t>SARMIENTO</t>
  </si>
  <si>
    <t>SARA GIOVANNA</t>
  </si>
  <si>
    <t>1021536376</t>
  </si>
  <si>
    <t>21536376</t>
  </si>
  <si>
    <t>22EV01512981</t>
  </si>
  <si>
    <t>621434215512</t>
  </si>
  <si>
    <t>MARLON</t>
  </si>
  <si>
    <t>1041398224</t>
  </si>
  <si>
    <t>41398224</t>
  </si>
  <si>
    <t>621434215518</t>
  </si>
  <si>
    <t>PABLO EUGENIO</t>
  </si>
  <si>
    <t>1001186445</t>
  </si>
  <si>
    <t>01186445</t>
  </si>
  <si>
    <t>0848085</t>
  </si>
  <si>
    <t>0425 CÉSAR VALLEJO, UCHIZA</t>
  </si>
  <si>
    <t>1131114111C9</t>
  </si>
  <si>
    <t>ROTACION POR ESPECIALIDAD DOCENTE o ASCENSO ADMINIST. : ITUZACA HUAMAN, JUANA, Resolución Nº 0355-06</t>
  </si>
  <si>
    <t>1001139217</t>
  </si>
  <si>
    <t>01139217</t>
  </si>
  <si>
    <t>1131114111C0</t>
  </si>
  <si>
    <t>NOMB. 25-03-02 RDSR 0340-02</t>
  </si>
  <si>
    <t>IDME</t>
  </si>
  <si>
    <t>DINA</t>
  </si>
  <si>
    <t>1029585730</t>
  </si>
  <si>
    <t>29585730</t>
  </si>
  <si>
    <t>1131114111C2</t>
  </si>
  <si>
    <t>REASIGNACION INTER-REGION DE: GIRALDO VEGA, VICTORIA ISIDORA, Resolución Nº 0289-2009</t>
  </si>
  <si>
    <t>HILACONDO</t>
  </si>
  <si>
    <t>SUMARI</t>
  </si>
  <si>
    <t>VIRGINIA FERMINA</t>
  </si>
  <si>
    <t>1029664302</t>
  </si>
  <si>
    <t>29664302</t>
  </si>
  <si>
    <t>1131114111C3</t>
  </si>
  <si>
    <t>NOMB. 25-03-02 RDSR 0325-02</t>
  </si>
  <si>
    <t>DOROTEO</t>
  </si>
  <si>
    <t>RUBER JULIO</t>
  </si>
  <si>
    <t>1022484189</t>
  </si>
  <si>
    <t>22484189</t>
  </si>
  <si>
    <t>1131114111C4</t>
  </si>
  <si>
    <t>DESIGNACION COMO DIRECTIVO DE: CERNA BAZAN, MARCIANO VICTOR SEGUN RSG Nº 279-2016</t>
  </si>
  <si>
    <t>1131114111C5</t>
  </si>
  <si>
    <t>REASIGNACION POR INTERES PERSONAL DE: COTRINA PEDRAZA, JENNY, Resolución Nº 2611-2012</t>
  </si>
  <si>
    <t>PURILLA</t>
  </si>
  <si>
    <t>DONAYRE</t>
  </si>
  <si>
    <t>MARIELA CRISTEL</t>
  </si>
  <si>
    <t>1021417474</t>
  </si>
  <si>
    <t>21417474</t>
  </si>
  <si>
    <t>1131114111C6</t>
  </si>
  <si>
    <t>RD 132-03 ASC. NIV, NOMB. 25-03-02 RDSR 0339-02</t>
  </si>
  <si>
    <t>8000078269</t>
  </si>
  <si>
    <t>19427804</t>
  </si>
  <si>
    <t>1131114111C7</t>
  </si>
  <si>
    <t>NOMB. 25-03-02 RDSR 0323-02</t>
  </si>
  <si>
    <t>JULIO ANGEL</t>
  </si>
  <si>
    <t>1022505258</t>
  </si>
  <si>
    <t>22505258</t>
  </si>
  <si>
    <t>1131114111C8</t>
  </si>
  <si>
    <t>REASIGNACION DE : FIGUEROA BAUTISTA, LUIS ARMANDO, Resolución Nº 1132-2010</t>
  </si>
  <si>
    <t>SIMON</t>
  </si>
  <si>
    <t>ELMER JONHY</t>
  </si>
  <si>
    <t>1042603413</t>
  </si>
  <si>
    <t>42603413</t>
  </si>
  <si>
    <t>1131114121C1</t>
  </si>
  <si>
    <t>CESE DE : MARTINEZ LEGUIA, DORIS LUZMILA, Resolución Nº 0640-2010</t>
  </si>
  <si>
    <t>1131114121C2</t>
  </si>
  <si>
    <t>REASIGN.DEL 01-03-02 RDSR,0091-02</t>
  </si>
  <si>
    <t>MUCHA</t>
  </si>
  <si>
    <t>ALEJANDRO EDGAR</t>
  </si>
  <si>
    <t>1000963518</t>
  </si>
  <si>
    <t>00963518</t>
  </si>
  <si>
    <t>1131114121C3</t>
  </si>
  <si>
    <t>REASIGNADO 23-03-98 RDSR.0148-98</t>
  </si>
  <si>
    <t>ORE</t>
  </si>
  <si>
    <t>1006154530</t>
  </si>
  <si>
    <t>06154530</t>
  </si>
  <si>
    <t>1131114121C5</t>
  </si>
  <si>
    <t>REASIG.01-03-02 RDSR.0092-02</t>
  </si>
  <si>
    <t>JORGE DAVID</t>
  </si>
  <si>
    <t>1001186532</t>
  </si>
  <si>
    <t>01186532</t>
  </si>
  <si>
    <t>1131114121C6</t>
  </si>
  <si>
    <t>NOMB.25-03-02 RDSR 0337-02</t>
  </si>
  <si>
    <t>SELLADO</t>
  </si>
  <si>
    <t>SEMIRAMES YSABEL</t>
  </si>
  <si>
    <t>1023005749</t>
  </si>
  <si>
    <t>23005749</t>
  </si>
  <si>
    <t>1131114121C9</t>
  </si>
  <si>
    <t>1010480370</t>
  </si>
  <si>
    <t>10480370</t>
  </si>
  <si>
    <t>1131114131C0</t>
  </si>
  <si>
    <t>REUBICACION Y/O ADECUACION DE PLAZA VACANTE : Resolución Nº 0138-2005</t>
  </si>
  <si>
    <t>1006437466</t>
  </si>
  <si>
    <t>06437466</t>
  </si>
  <si>
    <t>1131114131C2</t>
  </si>
  <si>
    <t>REUBICACION Y/O ADECUACION DE PLAZA VACANTE : Resolución Nº 0103-05</t>
  </si>
  <si>
    <t>LILY AURELIA</t>
  </si>
  <si>
    <t>1009691255</t>
  </si>
  <si>
    <t>09691255</t>
  </si>
  <si>
    <t>1131114131C3</t>
  </si>
  <si>
    <t>ITUZACA</t>
  </si>
  <si>
    <t>JUANA</t>
  </si>
  <si>
    <t>1004013588</t>
  </si>
  <si>
    <t>04013588</t>
  </si>
  <si>
    <t>1131114131C4</t>
  </si>
  <si>
    <t>REASIGNACION INTER-REGION DE: MENDOZA GONZALES, NEISER PEPE, Resolución Nº 04647-2007</t>
  </si>
  <si>
    <t>PINO</t>
  </si>
  <si>
    <t>MARIO</t>
  </si>
  <si>
    <t>1033819499</t>
  </si>
  <si>
    <t>33819499</t>
  </si>
  <si>
    <t>1131114131C5</t>
  </si>
  <si>
    <t>REUBICACION Y/O ADECUACION DE PLAZA VACANTE : Resolución Nº 0108-05</t>
  </si>
  <si>
    <t>ORIHUELA</t>
  </si>
  <si>
    <t>EDWIN ANIBAL</t>
  </si>
  <si>
    <t>1001018099</t>
  </si>
  <si>
    <t>01018099</t>
  </si>
  <si>
    <t>1131114131C6</t>
  </si>
  <si>
    <t>ROMULO ARMANDO</t>
  </si>
  <si>
    <t>1006968023</t>
  </si>
  <si>
    <t>06968023</t>
  </si>
  <si>
    <t>1131114131C9</t>
  </si>
  <si>
    <t>REASIGNACION POR INTERES PERSONAL DE: MACHADO ZEVALLOS, OSCAR, Resolución Nº RDU Nº 1260-2015</t>
  </si>
  <si>
    <t>1131114141C1</t>
  </si>
  <si>
    <t>REASIGNACION POR INTERES PERSONAL DE: CUEVA MENDOZA, GERONIMO, Resolución Nº RD Nº 1258-2015</t>
  </si>
  <si>
    <t>JESUS SALVADOR</t>
  </si>
  <si>
    <t>1044276688</t>
  </si>
  <si>
    <t>44276688</t>
  </si>
  <si>
    <t>1131114141C2</t>
  </si>
  <si>
    <t>1018109400</t>
  </si>
  <si>
    <t>18109400</t>
  </si>
  <si>
    <t>1151114131C9</t>
  </si>
  <si>
    <t>REUBICACION DE PLAZA OCUPADA: Resolución Nº 001665-2011</t>
  </si>
  <si>
    <t>MARIEL</t>
  </si>
  <si>
    <t>1000963526</t>
  </si>
  <si>
    <t>00963526</t>
  </si>
  <si>
    <t>621414215516</t>
  </si>
  <si>
    <t>EWARTH BONTINE</t>
  </si>
  <si>
    <t>1042163284</t>
  </si>
  <si>
    <t>42163284</t>
  </si>
  <si>
    <t>621414215517</t>
  </si>
  <si>
    <t>GANOZA</t>
  </si>
  <si>
    <t>1043062656</t>
  </si>
  <si>
    <t>43062656</t>
  </si>
  <si>
    <t>621454215511</t>
  </si>
  <si>
    <t>CALVO</t>
  </si>
  <si>
    <t>GINA LISBETH</t>
  </si>
  <si>
    <t>1041660714</t>
  </si>
  <si>
    <t>41660714</t>
  </si>
  <si>
    <t>1080670</t>
  </si>
  <si>
    <t>0778, MANUEL ROMERO SEMINARIO, SANTA LUCÍA, UCHIZA</t>
  </si>
  <si>
    <t>1141114111C9</t>
  </si>
  <si>
    <t>REASIGNACION DE PERSONAL DOCENTE : PARIONA ANTONIO, ROGER RIGOBERTO, Resolución Nº 0336-05</t>
  </si>
  <si>
    <t>MAMANI</t>
  </si>
  <si>
    <t>NORMA ANGELICA</t>
  </si>
  <si>
    <t>1029507094</t>
  </si>
  <si>
    <t>29507094</t>
  </si>
  <si>
    <t>1161114121C4</t>
  </si>
  <si>
    <t>REUBICACION DE PLAZA VACANTE: Resolución Nº 001643-2013</t>
  </si>
  <si>
    <t>CERNA</t>
  </si>
  <si>
    <t>MARCIANO VICTOR</t>
  </si>
  <si>
    <t>1001186534</t>
  </si>
  <si>
    <t>01186534</t>
  </si>
  <si>
    <t>1141114111C0</t>
  </si>
  <si>
    <t>PERMUTADO AP.02-05-01 RDSR.0459-01</t>
  </si>
  <si>
    <t>CCAMA</t>
  </si>
  <si>
    <t>1001556338</t>
  </si>
  <si>
    <t>01556338</t>
  </si>
  <si>
    <t>1141114111C2</t>
  </si>
  <si>
    <t>NOMB. 25-03-021 RDSR 0412-02</t>
  </si>
  <si>
    <t>CAHUANA</t>
  </si>
  <si>
    <t>SALOMON</t>
  </si>
  <si>
    <t>1001188991</t>
  </si>
  <si>
    <t>01188991</t>
  </si>
  <si>
    <t>1141114111C3</t>
  </si>
  <si>
    <t>CESE POR LIMITE DE EDAD DE: CARLOS FLORES, NELLY ELVA, Resolución Nº 001119-2013</t>
  </si>
  <si>
    <t>1141114111C4</t>
  </si>
  <si>
    <t>NOMB. 25-03-02 RDSR 0413-02</t>
  </si>
  <si>
    <t>CHIPANA</t>
  </si>
  <si>
    <t>KAYA</t>
  </si>
  <si>
    <t>FRANZ ERAPIO</t>
  </si>
  <si>
    <t>1029549224</t>
  </si>
  <si>
    <t>29549224</t>
  </si>
  <si>
    <t>1141114111C5</t>
  </si>
  <si>
    <t>REASIGNACION POR INTERES PERSONAL DE: ESPINOZA GUADALUPE, MONICA, Resolución Nº 0077-2013</t>
  </si>
  <si>
    <t>1141114111C6</t>
  </si>
  <si>
    <t>NOMB. 01-03-00 RDSR 0838-99</t>
  </si>
  <si>
    <t>HANCO</t>
  </si>
  <si>
    <t>JESUS ISAIAS</t>
  </si>
  <si>
    <t>1029570556</t>
  </si>
  <si>
    <t>29570556</t>
  </si>
  <si>
    <t>1141114111C7</t>
  </si>
  <si>
    <t>DESIGNACION COMO DIRECTIVO DE I.E. (R.S.G. 1551-2014) DE MENDOZA MAMANI, NORMA ANGELICA</t>
  </si>
  <si>
    <t>1141114111C8</t>
  </si>
  <si>
    <t>CESE POR SEPARACION DEFINITIVA DE: FIGUEROA BAUTISTA, LUIS ARMANDO, Resolución Nº 000492-2013</t>
  </si>
  <si>
    <t>1141114121C0</t>
  </si>
  <si>
    <t>REUBICACION Y/O ADECUACION DE PLAZA VACANTE : Resolución Nº 0637-2005</t>
  </si>
  <si>
    <t>LINCOLN</t>
  </si>
  <si>
    <t>1042966184</t>
  </si>
  <si>
    <t>42966184</t>
  </si>
  <si>
    <t>1141114121C1</t>
  </si>
  <si>
    <t>REASIGNACION INTER-REGION DE: SANDOVAL CORDOVA, DREYDE GLADIS, Resolución Nº 000269-2010-UGEL-J</t>
  </si>
  <si>
    <t>1028104972</t>
  </si>
  <si>
    <t>28104972</t>
  </si>
  <si>
    <t>1141114121C5</t>
  </si>
  <si>
    <t>REASIGNACION POR INTERES PERSONAL DE: CHIPANA VILCA, GUSTAVO ADOLFO, Resolución Nº RD.Nº000913-2014-UGEL-P</t>
  </si>
  <si>
    <t>CENEPO</t>
  </si>
  <si>
    <t>ZULLY MAGALY</t>
  </si>
  <si>
    <t>1009669758</t>
  </si>
  <si>
    <t>09669758</t>
  </si>
  <si>
    <t>1141114121C6</t>
  </si>
  <si>
    <t>REASIGNACION POR INTERES PERSONAL DE:PURILLA DONAYRE, MARIELA CRISTEL, Resolución N° 001697-2012</t>
  </si>
  <si>
    <t>1141114121C7</t>
  </si>
  <si>
    <t>REASIGNACION POR INTERES PERSONAL DE: LOZANO FLORES, AURORITA LLANILLI, Resolución Nº 1021-2015-GRSM-DRESM</t>
  </si>
  <si>
    <t>1141114121C9</t>
  </si>
  <si>
    <t>REASIGNACION POR INTERES PERSONAL DE:QUISPE CCAMA, PERCY ALBERTO, Resolución N° .</t>
  </si>
  <si>
    <t>1141114131C1</t>
  </si>
  <si>
    <t>ONCOY</t>
  </si>
  <si>
    <t>LUCY AMERICA</t>
  </si>
  <si>
    <t>1040430735</t>
  </si>
  <si>
    <t>40430735</t>
  </si>
  <si>
    <t>1141114131C2</t>
  </si>
  <si>
    <t>AYALA</t>
  </si>
  <si>
    <t>RICARDO MAURICIO</t>
  </si>
  <si>
    <t>1021536005</t>
  </si>
  <si>
    <t>21536005</t>
  </si>
  <si>
    <t>1141114131C3</t>
  </si>
  <si>
    <t>CESE A SOLICITUD DE: YATACO AVALOS, WILHELM GULIVER, Resolución Nº 001352-2013</t>
  </si>
  <si>
    <t>GREGORIO</t>
  </si>
  <si>
    <t>1080233189</t>
  </si>
  <si>
    <t>80233189</t>
  </si>
  <si>
    <t>1141114131C4</t>
  </si>
  <si>
    <t>DESIGNACION COMO DIRECTIVO DE: CABRERA CANDIOTE, HUGO SEGUN RSG Nº 279-2016</t>
  </si>
  <si>
    <t>1141114131C5</t>
  </si>
  <si>
    <t>1042136915</t>
  </si>
  <si>
    <t>42136915</t>
  </si>
  <si>
    <t>1141114131C6</t>
  </si>
  <si>
    <t>1141114131C7</t>
  </si>
  <si>
    <t>1027672262</t>
  </si>
  <si>
    <t>27672262</t>
  </si>
  <si>
    <t>1141114131C8</t>
  </si>
  <si>
    <t>BORJA</t>
  </si>
  <si>
    <t>LEIDY ANA</t>
  </si>
  <si>
    <t>1043411993</t>
  </si>
  <si>
    <t>43411993</t>
  </si>
  <si>
    <t>1141114131C9</t>
  </si>
  <si>
    <t>CESE A SOLICITUD DE: DIEGO JULCA, EDER GOYO, Resolución Nº 086</t>
  </si>
  <si>
    <t>1151114141C9</t>
  </si>
  <si>
    <t>REUBICACION Y/O ADECUACION DE PLAZA VACANTE : Resolución Nº 1019-2009</t>
  </si>
  <si>
    <t>FUSTAMANTE</t>
  </si>
  <si>
    <t>BLANCO</t>
  </si>
  <si>
    <t>1040402879</t>
  </si>
  <si>
    <t>40402879</t>
  </si>
  <si>
    <t>0273631</t>
  </si>
  <si>
    <t>JOSÉ GÁLVEZ BARRENECHEA, UCHIZA</t>
  </si>
  <si>
    <t>1151114131C7</t>
  </si>
  <si>
    <t>ROTACION DE : SANTIVANEZ BERNARDO, WALTER ANACLETO, Resolución Nº 0394-2009</t>
  </si>
  <si>
    <t>SANTIVAÑEZ</t>
  </si>
  <si>
    <t>WALTER ANACLETO</t>
  </si>
  <si>
    <t>1001187738</t>
  </si>
  <si>
    <t>01187738</t>
  </si>
  <si>
    <t>1151114111C0</t>
  </si>
  <si>
    <t>REASIGNADO AP.19-03-97 RDSR.0084-97</t>
  </si>
  <si>
    <t>JACOB</t>
  </si>
  <si>
    <t>1001091271</t>
  </si>
  <si>
    <t>01091271</t>
  </si>
  <si>
    <t>1151114111C4</t>
  </si>
  <si>
    <t>NOMB. 15-04-02 RDSR 0460-02</t>
  </si>
  <si>
    <t>PRUDENCIO</t>
  </si>
  <si>
    <t>1001014372</t>
  </si>
  <si>
    <t>01014372</t>
  </si>
  <si>
    <t>1151114111C5</t>
  </si>
  <si>
    <t>CESE POR LIMITE DE EDAD DE: CASIANO ANGELES, OSWALDO DARIO, Resolución Nº 001115-2013</t>
  </si>
  <si>
    <t>LAGUNA</t>
  </si>
  <si>
    <t>GIANINA</t>
  </si>
  <si>
    <t>1040967403</t>
  </si>
  <si>
    <t>40967403</t>
  </si>
  <si>
    <t>1151114111C6</t>
  </si>
  <si>
    <t>REASIGNACION POR INTERES PERSONAL DE: POLIDO CRISPIN, ORLANDO, Resolución Nº RDULP Nº 11113291-2015</t>
  </si>
  <si>
    <t>1047062999</t>
  </si>
  <si>
    <t>47062999</t>
  </si>
  <si>
    <t>1151114111C7</t>
  </si>
  <si>
    <t>NOM AP 16-04-90-RD 150</t>
  </si>
  <si>
    <t>1001187957</t>
  </si>
  <si>
    <t>01187957</t>
  </si>
  <si>
    <t>1151114111C8</t>
  </si>
  <si>
    <t>REASIGNACION POR INTERES PERSONAL DE: DIAZ EVARISTO, CHRISTIAN JOSE, Resolución Nº 04176</t>
  </si>
  <si>
    <t>1041822278</t>
  </si>
  <si>
    <t>41822278</t>
  </si>
  <si>
    <t>1151114111C9</t>
  </si>
  <si>
    <t>RD 173-03 REASIGNA</t>
  </si>
  <si>
    <t>LENDIN</t>
  </si>
  <si>
    <t>1000907013</t>
  </si>
  <si>
    <t>00907013</t>
  </si>
  <si>
    <t>1151114121C2</t>
  </si>
  <si>
    <t>NOM.02-05-86 RD.0569-02</t>
  </si>
  <si>
    <t>HUAYTA</t>
  </si>
  <si>
    <t>CLEMENCIA</t>
  </si>
  <si>
    <t>1007238865</t>
  </si>
  <si>
    <t>07238865</t>
  </si>
  <si>
    <t>1151114121C3</t>
  </si>
  <si>
    <t>NOMBRADO DEL 14.10.94 SRE Nº0303/94</t>
  </si>
  <si>
    <t>MAVE VENTURA</t>
  </si>
  <si>
    <t>1022497305</t>
  </si>
  <si>
    <t>22497305</t>
  </si>
  <si>
    <t>1151114121C4</t>
  </si>
  <si>
    <t>CESE DE PERSONAL NOMBRADO : LEON FLORES, YONER, Resolución Nº 0384-04</t>
  </si>
  <si>
    <t>1151114121C5</t>
  </si>
  <si>
    <t>RDSR 014-03 ASC. NIV, NOMBRADO AP.04-03-99 RDSR.0151-99</t>
  </si>
  <si>
    <t>LIMAYMANTA</t>
  </si>
  <si>
    <t>ZACARIAS</t>
  </si>
  <si>
    <t>1021123732</t>
  </si>
  <si>
    <t>21123732</t>
  </si>
  <si>
    <t>1151114121C6</t>
  </si>
  <si>
    <t>REASIGNACION INTER-REGION DE: LOPEZ AQUINO, ARIOVISTO PAUL, Resolución Nº 0126-2007</t>
  </si>
  <si>
    <t>PUCUHUAYLA</t>
  </si>
  <si>
    <t>1021135938</t>
  </si>
  <si>
    <t>21135938</t>
  </si>
  <si>
    <t>1151114121C7</t>
  </si>
  <si>
    <t>NOMB. 25-03-02 RDSR 0411-02</t>
  </si>
  <si>
    <t>1033819845</t>
  </si>
  <si>
    <t>33819845</t>
  </si>
  <si>
    <t>1151114121C9</t>
  </si>
  <si>
    <t>NOMBRADA AP.01-03-99 RDSR.0091-99</t>
  </si>
  <si>
    <t>YDME</t>
  </si>
  <si>
    <t>GLADYS NIEVES</t>
  </si>
  <si>
    <t>1029425282</t>
  </si>
  <si>
    <t>29425282</t>
  </si>
  <si>
    <t>1151114131C0</t>
  </si>
  <si>
    <t>DESIGNACION COMO DIRECTIVO DE I.E. (R.S.G. 1551-2014) DE TERRY PACHECO, HERMILIO MARINO</t>
  </si>
  <si>
    <t>1151114131C1</t>
  </si>
  <si>
    <t>REAS. 19-03-99 RDSR 0269-99</t>
  </si>
  <si>
    <t>NAJERA</t>
  </si>
  <si>
    <t>ROGER ALEJANDRO</t>
  </si>
  <si>
    <t>1022513936</t>
  </si>
  <si>
    <t>22513936</t>
  </si>
  <si>
    <t>1151114131C2</t>
  </si>
  <si>
    <t>NOMBRADO AP.02-05-85 RDZ.0969-85</t>
  </si>
  <si>
    <t>1001187740</t>
  </si>
  <si>
    <t>01187740</t>
  </si>
  <si>
    <t>1151114131C3</t>
  </si>
  <si>
    <t>REASIGNACION DE : SALAZAR ROJAS, PABLO EUGENIO, Resolución Nº 000-2009</t>
  </si>
  <si>
    <t>1000963436</t>
  </si>
  <si>
    <t>00963436</t>
  </si>
  <si>
    <t>1151114131C5</t>
  </si>
  <si>
    <t>RETIRO DEL SERVICIO POR LA 2da. DISPOSICION COMPLEMENTARIA TRANSITORIA Y FINAL LEY Nº 29944 DE: SANTA CRUZ PADILLA, SERBANDO RODRIGO</t>
  </si>
  <si>
    <t>1151114131C6</t>
  </si>
  <si>
    <t>DESIGNACION COMO DIRECTIVO DE I.E. (R.S.G. 1551-2014) DE SANTIVAÑEZ BERNARDO, WALTER ANACLETO</t>
  </si>
  <si>
    <t>1151114131C8</t>
  </si>
  <si>
    <t>CESE POR LIMITE DE EDAD DE: SANTIVAÑEZ GUTIERREZ, JOSE ENRIQUE, Resolución Nº 00269</t>
  </si>
  <si>
    <t>ORBEGOSO</t>
  </si>
  <si>
    <t>CIUDAD</t>
  </si>
  <si>
    <t>JUDITH ELIZABETH</t>
  </si>
  <si>
    <t>1017816444</t>
  </si>
  <si>
    <t>17816444</t>
  </si>
  <si>
    <t>1151114141C1</t>
  </si>
  <si>
    <t>RD 173-03 REAS, RDSR.0225-01 NOMB</t>
  </si>
  <si>
    <t>VARA</t>
  </si>
  <si>
    <t>JUAN ROBERTO</t>
  </si>
  <si>
    <t>1009551075</t>
  </si>
  <si>
    <t>09551075</t>
  </si>
  <si>
    <t>1151114141C5</t>
  </si>
  <si>
    <t>REASIGNACION POR INTERES PERSONAL DE: RAMIREZ ESTELA, CERILO, Resolución Nº RDU N° 004527-2017</t>
  </si>
  <si>
    <t>1198113111C4</t>
  </si>
  <si>
    <t>REUBICACION DE PLAZA VACANTE: Resolución Nº 001665-2011</t>
  </si>
  <si>
    <t>DA CRUZ</t>
  </si>
  <si>
    <t>ROBERTO TERRY</t>
  </si>
  <si>
    <t>8000078339</t>
  </si>
  <si>
    <t>10379702</t>
  </si>
  <si>
    <t>1078922</t>
  </si>
  <si>
    <t>MANUEL SCORZA,TOCACHE</t>
  </si>
  <si>
    <t>1161114111C7</t>
  </si>
  <si>
    <t>CESE POR FALLECIMIENTO DE: VICENTE ALEJANDRO, DORIS CEFERINA, Resolución Nº 00213-2011</t>
  </si>
  <si>
    <t>1001187067</t>
  </si>
  <si>
    <t>01187067</t>
  </si>
  <si>
    <t>1161114111C0</t>
  </si>
  <si>
    <t>DESIGNACION COMO DIRECTIVO DE: GUEVARA PINO, MARCO ABRAHAM SEGUN RSG Nº 279-2016</t>
  </si>
  <si>
    <t>WILY DAVID</t>
  </si>
  <si>
    <t>1042657908</t>
  </si>
  <si>
    <t>42657908</t>
  </si>
  <si>
    <t>1161114111C2</t>
  </si>
  <si>
    <t>NOMBRADO 13-07-84 RDZ.0521-84</t>
  </si>
  <si>
    <t>1033818478</t>
  </si>
  <si>
    <t>33818478</t>
  </si>
  <si>
    <t>1161114111C3</t>
  </si>
  <si>
    <t>NOM AP 01-06-92-RD 167</t>
  </si>
  <si>
    <t>MARLENE ROGELIA</t>
  </si>
  <si>
    <t>1006281548</t>
  </si>
  <si>
    <t>06281548</t>
  </si>
  <si>
    <t>1161114111C4</t>
  </si>
  <si>
    <t>NOM.30-05-90 RD.0147-90</t>
  </si>
  <si>
    <t>APAZA</t>
  </si>
  <si>
    <t>CANIHUA</t>
  </si>
  <si>
    <t>GUILLERMINA</t>
  </si>
  <si>
    <t>1007128163</t>
  </si>
  <si>
    <t>07128163</t>
  </si>
  <si>
    <t>1161114111C6</t>
  </si>
  <si>
    <t>NOMB. 15-04-02 RDSR 0458-02</t>
  </si>
  <si>
    <t>1019427882</t>
  </si>
  <si>
    <t>19427882</t>
  </si>
  <si>
    <t>1161114111C9</t>
  </si>
  <si>
    <t>RD 436-04 REASIGNA</t>
  </si>
  <si>
    <t>1023008838</t>
  </si>
  <si>
    <t>23008838</t>
  </si>
  <si>
    <t>1161114121C0</t>
  </si>
  <si>
    <t>CESE DE : PAREDES Y ACOSTA, EULALIA, Resolución Nº 0850-2008</t>
  </si>
  <si>
    <t>EVER</t>
  </si>
  <si>
    <t>1022505761</t>
  </si>
  <si>
    <t>22505761</t>
  </si>
  <si>
    <t>1161114121C2</t>
  </si>
  <si>
    <t>NOM AP 01-04-93-RD 052-93</t>
  </si>
  <si>
    <t>INOCENTE</t>
  </si>
  <si>
    <t>GRACIELA LORGIA</t>
  </si>
  <si>
    <t>1022411800</t>
  </si>
  <si>
    <t>22411800</t>
  </si>
  <si>
    <t>1161114121C5</t>
  </si>
  <si>
    <t>CESE POR LIMITE DE EDAD DE: LOPEZ AYALA, CARLOS MARIO, Resolución Nº RJ N° 000629-2018|</t>
  </si>
  <si>
    <t>1161114121C6</t>
  </si>
  <si>
    <t>NOMBRADO AP.01-04-01 RDSR.0224-01</t>
  </si>
  <si>
    <t>VALERIANO MIGUEL</t>
  </si>
  <si>
    <t>1001188426</t>
  </si>
  <si>
    <t>01188426</t>
  </si>
  <si>
    <t>1161114121C7</t>
  </si>
  <si>
    <t>REASIGNACION POR UNIDAD FAMILIAR DE: LOZANO RENGIFO, WILTER, Resolución Nº 0492-2013</t>
  </si>
  <si>
    <t>1161114121C8</t>
  </si>
  <si>
    <t>NOMBRADO AP.01-04-01 RDSR.0229-01</t>
  </si>
  <si>
    <t>OSORIO</t>
  </si>
  <si>
    <t>ISIDRO</t>
  </si>
  <si>
    <t>WILFREDO PEDRO</t>
  </si>
  <si>
    <t>1020656406</t>
  </si>
  <si>
    <t>20656406</t>
  </si>
  <si>
    <t>1161114131C0</t>
  </si>
  <si>
    <t>RD 071-03 INCORP. CARR, REASIG.AP.18-05-95 RDR-0112\95</t>
  </si>
  <si>
    <t>FRANCISCO CARLOS</t>
  </si>
  <si>
    <t>1022512108</t>
  </si>
  <si>
    <t>22512108</t>
  </si>
  <si>
    <t>1161114131C4</t>
  </si>
  <si>
    <t>NOMBRADO AP.01-04-01 RDSR.0219-01</t>
  </si>
  <si>
    <t>ATAURIMA</t>
  </si>
  <si>
    <t>ROBERTO VALERIO</t>
  </si>
  <si>
    <t>1009222984</t>
  </si>
  <si>
    <t>09222984</t>
  </si>
  <si>
    <t>1161114131C6</t>
  </si>
  <si>
    <t>REASIGNACION POR INTERES PERSONAL DE: RAMOS PIÑAN, TINEO HECTOR, Resolución Nº RDUH N° 006249-2017</t>
  </si>
  <si>
    <t>1161114131C7</t>
  </si>
  <si>
    <t>REASIGNACION POR UNIDAD FAMILIAR DE: ROSARIO SILVA, ALEJANDRINA, Resolución Nº RDUH N° 006248-18</t>
  </si>
  <si>
    <t>1161114131C8</t>
  </si>
  <si>
    <t>REASIGNACION DE : SERVELEON SARMIENTO, SARA GIOVANNA, Resolución Nº 001287-2010</t>
  </si>
  <si>
    <t>MONTES</t>
  </si>
  <si>
    <t>CABEZAS</t>
  </si>
  <si>
    <t>EVELYM KARIN</t>
  </si>
  <si>
    <t>1042678035</t>
  </si>
  <si>
    <t>42678035</t>
  </si>
  <si>
    <t>1161114141C0</t>
  </si>
  <si>
    <t>CESE POR LIMITE DE EDAD DE: CASTRO CABRERA DE NEIRA, ALICIA ALBA, Resolución Nº RJ N° 358-2018</t>
  </si>
  <si>
    <t>1161114141C1</t>
  </si>
  <si>
    <t>REASIGNACION POR INTERES PERSONAL DE: SOTO ALVARADO, LUBEN, Resolución Nº RDU Nº 003312-2015</t>
  </si>
  <si>
    <t>SABRERA</t>
  </si>
  <si>
    <t>1022518294</t>
  </si>
  <si>
    <t>22518294</t>
  </si>
  <si>
    <t>1161114141C3</t>
  </si>
  <si>
    <t>REASIGNACION DE : LEYVA ESTELA, WILSON EDILBERTO, Resolución Nº 0107-2010</t>
  </si>
  <si>
    <t>LLAMOCA</t>
  </si>
  <si>
    <t>1029703028</t>
  </si>
  <si>
    <t>29703028</t>
  </si>
  <si>
    <t>1161114141C4</t>
  </si>
  <si>
    <t>NOMBRADO AP.01-04-01 RDSR.0220-01</t>
  </si>
  <si>
    <t>VALERIO</t>
  </si>
  <si>
    <t>DAVID LUIS</t>
  </si>
  <si>
    <t>1031656933</t>
  </si>
  <si>
    <t>31656933</t>
  </si>
  <si>
    <t>1161114141C5</t>
  </si>
  <si>
    <t>REASIGNACION POR EXCEDENCIA DE:HUAROTE ALDAY, FRANCISCO AGUSTIN, Resolución N° 001744-2013</t>
  </si>
  <si>
    <t>MENDIETA</t>
  </si>
  <si>
    <t>JUAN ORLANDO</t>
  </si>
  <si>
    <t>1042951915</t>
  </si>
  <si>
    <t>42951915</t>
  </si>
  <si>
    <t>1161114151C1</t>
  </si>
  <si>
    <t>REASIGNACION POR INTERES PERSONAL DE: INOCENTE ZEVALLOS, YONEL LENIN, Resolución Nº RD Nº 1253-2015</t>
  </si>
  <si>
    <t>CASO</t>
  </si>
  <si>
    <t>CASAS</t>
  </si>
  <si>
    <t>GIOVANI EDSON</t>
  </si>
  <si>
    <t>1020047561</t>
  </si>
  <si>
    <t>20047561</t>
  </si>
  <si>
    <t>1161114151C3</t>
  </si>
  <si>
    <t>REASIGNACION DE CALATAYUD MEDINA YANETH RD 139-02</t>
  </si>
  <si>
    <t>MAYRA</t>
  </si>
  <si>
    <t>1020106548</t>
  </si>
  <si>
    <t>20106548</t>
  </si>
  <si>
    <t>NUEVO PROGRESO</t>
  </si>
  <si>
    <t>0576629</t>
  </si>
  <si>
    <t>0430 SIMON BOLIVAR PALACIOS, MADRE MÍA, NUEVO PROGRESO</t>
  </si>
  <si>
    <t>1171114111C3</t>
  </si>
  <si>
    <t>UBICACION DE PROFESORES (de Directivo a Profesor) DE:ESTEBAN CHAVEZ, SALOME</t>
  </si>
  <si>
    <t>SALOME</t>
  </si>
  <si>
    <t>1022708670</t>
  </si>
  <si>
    <t>22708670</t>
  </si>
  <si>
    <t>1171114111C2</t>
  </si>
  <si>
    <t>DESIGNACION COMO DIRECTIVO DE I.E. (R.S.G. 1551-2014) DE CORDOVA IBARRA, PEDRO JAVIER</t>
  </si>
  <si>
    <t>1171114111C4</t>
  </si>
  <si>
    <t>REASIGNACION INTER-REGION DE: GUILLERMO BUZZI, SIRLY AURELIA, Resolución Nº 0666-2008</t>
  </si>
  <si>
    <t>MILAN</t>
  </si>
  <si>
    <t>1042307719</t>
  </si>
  <si>
    <t>42307719</t>
  </si>
  <si>
    <t>1171114111C5</t>
  </si>
  <si>
    <t>REASIGNACION POR UNIDAD FAMILIAR DE: MEDINA ORTIZ, PRAXIDES MOISES, Resolución Nº 10779-2015</t>
  </si>
  <si>
    <t>CANTO</t>
  </si>
  <si>
    <t>1042255422</t>
  </si>
  <si>
    <t>42255422</t>
  </si>
  <si>
    <t>1171114111C6</t>
  </si>
  <si>
    <t>CESE A SOLICITUD DE: MONTERROSO ALVAREZ, ADA CLEMENCIA, Resolución Nº UGEL.Nº697-2014</t>
  </si>
  <si>
    <t>PERCY GUSTAVO</t>
  </si>
  <si>
    <t>1043743100</t>
  </si>
  <si>
    <t>43743100</t>
  </si>
  <si>
    <t>1171114111C7</t>
  </si>
  <si>
    <t>REASIGNACION DE PERSONAL DOCENTE : PADILLA PINO, MARIO, Resolución Nº 0813-05</t>
  </si>
  <si>
    <t>1171114111C9</t>
  </si>
  <si>
    <t>CESE DE OSTOS PAIMA ROBERT</t>
  </si>
  <si>
    <t>1171114121C2</t>
  </si>
  <si>
    <t>ROSALES</t>
  </si>
  <si>
    <t>JOMERS</t>
  </si>
  <si>
    <t>1020001465</t>
  </si>
  <si>
    <t>20001465</t>
  </si>
  <si>
    <t>1206325</t>
  </si>
  <si>
    <t>0014 JUAN VELASCO ALVARADO, UNIÓN CADENA, UCHIZA</t>
  </si>
  <si>
    <t>1181114111C8</t>
  </si>
  <si>
    <t>ROTACION DE : PARIONA ANTONIO, ROGER RIGOBERTO, Resolución Nº 0183-2009</t>
  </si>
  <si>
    <t>CANDIOTE</t>
  </si>
  <si>
    <t>1033819791</t>
  </si>
  <si>
    <t>33819791</t>
  </si>
  <si>
    <t>1112114121C2</t>
  </si>
  <si>
    <t>REUBICACION Y/O ADECUACION DE PLAZA VACANTE : Resolución Nº 1380-10</t>
  </si>
  <si>
    <t>1181114111C2</t>
  </si>
  <si>
    <t>NOMB. 25-03-02 RDSR 0349-02</t>
  </si>
  <si>
    <t>EDWIN WALDIR</t>
  </si>
  <si>
    <t>1022512031</t>
  </si>
  <si>
    <t>22512031</t>
  </si>
  <si>
    <t>1181114111C3</t>
  </si>
  <si>
    <t>REASIGNACION POR UNIDAD FAMILIAR DE: FABIAN PALOMINO, MERY LUZ, Resolución Nº RDU Nº 1245-2015</t>
  </si>
  <si>
    <t>1181114111C4</t>
  </si>
  <si>
    <t>REASIGNACION POR SALUD DE: ALVA VASQUEZ, JULIO, Resolución Nº 003252-2014</t>
  </si>
  <si>
    <t>1181114111C6</t>
  </si>
  <si>
    <t>REAS. NAMOC NAMOC SANTOS ZACARIAS</t>
  </si>
  <si>
    <t>1181114111C7</t>
  </si>
  <si>
    <t>REASIGNACION POR INTERES PERSONAL DE:ALVAREZ GUTIERREZ, JESUS SALVADOR, Resolución N° RJ N° 003-2018</t>
  </si>
  <si>
    <t>1181114111C9</t>
  </si>
  <si>
    <t>REASIGNACION POR INTERES PERSONAL DE:RAMIREZ RUIZ, ANDY, Resolución N° 2016</t>
  </si>
  <si>
    <t>SHUNTE</t>
  </si>
  <si>
    <t>1206044</t>
  </si>
  <si>
    <t>0233, MONTECRISTO, SHUNTÉ</t>
  </si>
  <si>
    <t>1191114111C2</t>
  </si>
  <si>
    <t>REASIGNACION POR INTERES PERSONAL DE: ZAMBRANO HUAMAN, JUAN CARLOS, Resolución Nº 3427-2015</t>
  </si>
  <si>
    <t>1191114111C3</t>
  </si>
  <si>
    <t>DESIGNACION COMO DIRECTIVO DE: TELLO HERNANDEZ, RAUL SEGUN RSG Nº 279-2016</t>
  </si>
  <si>
    <t>1191114111C4</t>
  </si>
  <si>
    <t>REASIGNACION DE PERSONAL DOCENTE : VILCA MONTERO, MARIA GUISELLA, Resolución Nº 0122-07</t>
  </si>
  <si>
    <t>YON MICHEL</t>
  </si>
  <si>
    <t>1042889940</t>
  </si>
  <si>
    <t>42889940</t>
  </si>
  <si>
    <t>1191114111C5</t>
  </si>
  <si>
    <t>REASIGNACION POR INTERES PERSONAL DE: VILLANUEVA QUISPE, RODY RAUL, Resolución Nº 0135-2015</t>
  </si>
  <si>
    <t>1191114111C6</t>
  </si>
  <si>
    <t>1191114111C7</t>
  </si>
  <si>
    <t>REASIGNACION POR UNIDAD FAMILIAR DE: FERNANDEZ PAREDES, WELLINTON NORVIL, Resolución Nº 3701-15</t>
  </si>
  <si>
    <t>1191114111C8</t>
  </si>
  <si>
    <t>BRANDAN</t>
  </si>
  <si>
    <t>1044632069</t>
  </si>
  <si>
    <t>44632069</t>
  </si>
  <si>
    <t>1079805</t>
  </si>
  <si>
    <t>0426 INMACULADA CONCEPCION, UCHIZA</t>
  </si>
  <si>
    <t>1198113121C5</t>
  </si>
  <si>
    <t>UBICACION DE PROFESORES (de Directivo a Profesor) DE:ESCUDERO ESPINOZA, HUMBERTO FRANCISCO</t>
  </si>
  <si>
    <t>TERRY</t>
  </si>
  <si>
    <t>HERMILIO MARINO</t>
  </si>
  <si>
    <t>1032387853</t>
  </si>
  <si>
    <t>32387853</t>
  </si>
  <si>
    <t>1101114111C0</t>
  </si>
  <si>
    <t>NOMB. 25-03-02 RDSR 0330-02</t>
  </si>
  <si>
    <t>BERROSPI</t>
  </si>
  <si>
    <t>LUZ</t>
  </si>
  <si>
    <t>1022476417</t>
  </si>
  <si>
    <t>22476417</t>
  </si>
  <si>
    <t>1101114111C2</t>
  </si>
  <si>
    <t>REASIGNACION POR INTERES PERSONAL DE: ADRIAN TRUJILLO, VICTOR ROBERTO, Resolución Nº RD Nº 1252-2015</t>
  </si>
  <si>
    <t>ANDY</t>
  </si>
  <si>
    <t>1041390996</t>
  </si>
  <si>
    <t>41390996</t>
  </si>
  <si>
    <t>1101114111C3</t>
  </si>
  <si>
    <t>REASIGNADO AP.01-03-02 RDSR.0102-02</t>
  </si>
  <si>
    <t>NEYSER MITCHELL</t>
  </si>
  <si>
    <t>1033819663</t>
  </si>
  <si>
    <t>33819663</t>
  </si>
  <si>
    <t>1101114111C4</t>
  </si>
  <si>
    <t>NOMB. 25-03-02 RDSR 0332-02</t>
  </si>
  <si>
    <t>BARRIO DE MENDOZA</t>
  </si>
  <si>
    <t>SIBELLY CARMEN</t>
  </si>
  <si>
    <t>8000078221</t>
  </si>
  <si>
    <t>22476945</t>
  </si>
  <si>
    <t>1101114111C5</t>
  </si>
  <si>
    <t>NOMB. 25-03-02 RDSR 0331-02</t>
  </si>
  <si>
    <t>DE GUTIERREZ</t>
  </si>
  <si>
    <t>MARILDA BIVIANA</t>
  </si>
  <si>
    <t>8000078279</t>
  </si>
  <si>
    <t>21519836</t>
  </si>
  <si>
    <t>1101114111C6</t>
  </si>
  <si>
    <t>NOMB. 25-03-02 RDSR 0334-02</t>
  </si>
  <si>
    <t>HUANCAHUARI</t>
  </si>
  <si>
    <t>PIERO PLACIDO</t>
  </si>
  <si>
    <t>1021447324</t>
  </si>
  <si>
    <t>21447324</t>
  </si>
  <si>
    <t>1101114111C7</t>
  </si>
  <si>
    <t>RD 216-03 ASC. NIV, RDSR.0091-02 REAS.</t>
  </si>
  <si>
    <t>1001188785</t>
  </si>
  <si>
    <t>01188785</t>
  </si>
  <si>
    <t>1101114111C8</t>
  </si>
  <si>
    <t>REASIGNACION POR INTERES PERSONAL DE: PEREZ FLORIAN, CARLOS HERMILIO, Resolución Nº 000363-2012-UGEL-CH</t>
  </si>
  <si>
    <t>HERIBERTO</t>
  </si>
  <si>
    <t>1033819739</t>
  </si>
  <si>
    <t>33819739</t>
  </si>
  <si>
    <t>1101114111C9</t>
  </si>
  <si>
    <t>NOMB. 25-03-02 RDSR 0333-02</t>
  </si>
  <si>
    <t>POCOHUANCA</t>
  </si>
  <si>
    <t>1024704434</t>
  </si>
  <si>
    <t>24704434</t>
  </si>
  <si>
    <t>1101114121C1</t>
  </si>
  <si>
    <t>REASIGNACION POR INTERES PERSONAL DE: ROSARIO ALBORNOZ, AVEL LOMBARDO, Resolución Nº RD Nº 1249-2015</t>
  </si>
  <si>
    <t>1101114121C3</t>
  </si>
  <si>
    <t>PRESUPUESTO CAP (LEY 27491)</t>
  </si>
  <si>
    <t>CHUQUIN</t>
  </si>
  <si>
    <t>1021139867</t>
  </si>
  <si>
    <t>21139867</t>
  </si>
  <si>
    <t>1101114121C4</t>
  </si>
  <si>
    <t>1101114121C6</t>
  </si>
  <si>
    <t>REASIGNACION INTER-REGION DE: LIMAS SILVA, FERMIN EMILIANO, Resolución Nº 1592</t>
  </si>
  <si>
    <t>ZEVALLOS</t>
  </si>
  <si>
    <t>1022759695</t>
  </si>
  <si>
    <t>22759695</t>
  </si>
  <si>
    <t>621434215515</t>
  </si>
  <si>
    <t>1079847</t>
  </si>
  <si>
    <t>0427 JOSE C.MARIATEGUI LA CHIRA, SAN JUAN, UCHIZA</t>
  </si>
  <si>
    <t>1112114121C5</t>
  </si>
  <si>
    <t>REUBICACION Y/O ADECUACION DE PLAZA VACANTE : Resolución Nº 0216-2004</t>
  </si>
  <si>
    <t>SOLORZANO</t>
  </si>
  <si>
    <t>CAJALEON</t>
  </si>
  <si>
    <t>WILY MEDILLIN</t>
  </si>
  <si>
    <t>1040193519</t>
  </si>
  <si>
    <t>40193519</t>
  </si>
  <si>
    <t>1112114111C2</t>
  </si>
  <si>
    <t>NOMB. 25-03-02 RDSR 0540-02</t>
  </si>
  <si>
    <t>MELO</t>
  </si>
  <si>
    <t>CARLOS DIEGO</t>
  </si>
  <si>
    <t>1000963469</t>
  </si>
  <si>
    <t>00963469</t>
  </si>
  <si>
    <t>1112114111C3</t>
  </si>
  <si>
    <t>REASIGNACION INTER-REGION DE: CUEVA LEYVA, DANIEL CLAUDIO, Resolución Nº 1586-07</t>
  </si>
  <si>
    <t>BENITES</t>
  </si>
  <si>
    <t>MENDIOLA</t>
  </si>
  <si>
    <t>PABLO EDMUNDO</t>
  </si>
  <si>
    <t>1025797410</t>
  </si>
  <si>
    <t>25797410</t>
  </si>
  <si>
    <t>1112114111C4</t>
  </si>
  <si>
    <t>CESE DE PERSONAL NOMBRADO : DEL CASTILLO MEZA, MANUEL, Resolución Nº 00089-05</t>
  </si>
  <si>
    <t>1022474262</t>
  </si>
  <si>
    <t>22474262</t>
  </si>
  <si>
    <t>1112114111C5</t>
  </si>
  <si>
    <t>DESIGNACION COMO DIRECTIVO DE I.E. (R.S.G. 1551-2014) DE GRANDEZ PANDURO, HERLIN</t>
  </si>
  <si>
    <t>1112114111C6</t>
  </si>
  <si>
    <t>RD 073-03 ASC. NIV, REAS. 01-03-02 RDSR 0086-02</t>
  </si>
  <si>
    <t>CEVALLOS</t>
  </si>
  <si>
    <t>MILCIADES</t>
  </si>
  <si>
    <t>1000963541</t>
  </si>
  <si>
    <t>00963541</t>
  </si>
  <si>
    <t>1112114111C8</t>
  </si>
  <si>
    <t>REASIGNACION POR INTERES PERSONAL DE:PONCE ESPINOZA, HERIBERTO, Resolución N° 000093-2013</t>
  </si>
  <si>
    <t>1112114111C9</t>
  </si>
  <si>
    <t>NOMB. 25-03-02 RDSR 0344-02</t>
  </si>
  <si>
    <t>MILAGRO NELLY</t>
  </si>
  <si>
    <t>1022484855</t>
  </si>
  <si>
    <t>22484855</t>
  </si>
  <si>
    <t>1112114121C3</t>
  </si>
  <si>
    <t>1206242</t>
  </si>
  <si>
    <t>0016, CHALLUAYACU, PÓLVORA</t>
  </si>
  <si>
    <t>1121118121C4</t>
  </si>
  <si>
    <t>REASIGNACION POR INTERES PERSONAL DE:GANOZA VILLANUEVA, WINSTON, Resolución N° .</t>
  </si>
  <si>
    <t>1132114111C2</t>
  </si>
  <si>
    <t>REASIGNACION POR UNIDAD FAMILIAR DE:SANCHEZ ZEGARRA, NOE, Resolución N° 0000082-2014</t>
  </si>
  <si>
    <t>1132114111C3</t>
  </si>
  <si>
    <t>DESIGNACION COMO DIRECTIVO DE: SOLORZANO CAJALEON, WILY MEDILLIN SEGUN RSG Nº 279-2016</t>
  </si>
  <si>
    <t>1132114111C4</t>
  </si>
  <si>
    <t>REASIGNACION DE PERSONAL DOCENTE : TORRES TARAZONA, LILY AURELIA, Resolución Nº 0216-06</t>
  </si>
  <si>
    <t>REINERIO JUAN</t>
  </si>
  <si>
    <t>1027576679</t>
  </si>
  <si>
    <t>27576679</t>
  </si>
  <si>
    <t>1132114111C5</t>
  </si>
  <si>
    <t>REASIGNACION DE PERSONAL DOCENTE : ESQUIVEL NÃšÑEZ, NOEMÃ NINFA, Resolución Nº 0243-2005</t>
  </si>
  <si>
    <t>1027296129</t>
  </si>
  <si>
    <t>27296129</t>
  </si>
  <si>
    <t>1132114111C7</t>
  </si>
  <si>
    <t>REASIGNACION POR UNIDAD FAMILIAR DE:DA CRUZ RENGIFO, ROBERTO TERRY, Resolución N° 000093-2013</t>
  </si>
  <si>
    <t>HONORIO</t>
  </si>
  <si>
    <t>MARILDA MATILDE</t>
  </si>
  <si>
    <t>1040153948</t>
  </si>
  <si>
    <t>40153948</t>
  </si>
  <si>
    <t>1163114121C4</t>
  </si>
  <si>
    <t>1000962014</t>
  </si>
  <si>
    <t>00962014</t>
  </si>
  <si>
    <t>1204767</t>
  </si>
  <si>
    <t>0230, LAS PALMAS, SHUNTÉ</t>
  </si>
  <si>
    <t>1142114111C2</t>
  </si>
  <si>
    <t>REASIGNACION DE PERSONAL DOCENTE : MARIN PILCO, GLADYS MADELEINE, Resolución Nº 0815-2005</t>
  </si>
  <si>
    <t>1142114111C3</t>
  </si>
  <si>
    <t>REASIGNACION DE : ORTIZ RAMOS, FERNANDO, Resolución Nº 0567-2010</t>
  </si>
  <si>
    <t>1142114111C4</t>
  </si>
  <si>
    <t>CESE DE PERSONAL NOMBRADO : SOTO SEVILLANO, DEMETRIO CECINIO, Resolución Nº 0220-06</t>
  </si>
  <si>
    <t>1142114111C5</t>
  </si>
  <si>
    <t>NOMB. 25-03-02 RDSR 0346-02</t>
  </si>
  <si>
    <t>TIPIAN</t>
  </si>
  <si>
    <t>MOLEROS</t>
  </si>
  <si>
    <t>ELIZABETH JIOVANNA</t>
  </si>
  <si>
    <t>1022305323</t>
  </si>
  <si>
    <t>22305323</t>
  </si>
  <si>
    <t>1142114111C6</t>
  </si>
  <si>
    <t>RETIRO DEL SERVICIO POR LA 2da. DISPOSICION COMPLEMENTARIA TRANSITORIA Y FINAL LEY Nº 29944 DE: VIGO ALBARRAN, GODOFREDO NOE</t>
  </si>
  <si>
    <t>1142114111C7</t>
  </si>
  <si>
    <t>CESE DE MALPARTIDA TOLENTINO EDGAR JHON RD 982-02</t>
  </si>
  <si>
    <t>GOICOCHEA</t>
  </si>
  <si>
    <t>REINALDO</t>
  </si>
  <si>
    <t>1001158646</t>
  </si>
  <si>
    <t>01158646</t>
  </si>
  <si>
    <t>1142114111C8</t>
  </si>
  <si>
    <t>1042136726</t>
  </si>
  <si>
    <t>42136726</t>
  </si>
  <si>
    <t>1080712</t>
  </si>
  <si>
    <t>0413, TOCACHE</t>
  </si>
  <si>
    <t>1152114141C6</t>
  </si>
  <si>
    <t>REUBICACION DE PLAZA RDR Nº 144-96</t>
  </si>
  <si>
    <t>SALVA</t>
  </si>
  <si>
    <t>1001187474</t>
  </si>
  <si>
    <t>01187474</t>
  </si>
  <si>
    <t>1101114121C7</t>
  </si>
  <si>
    <t>JOSE GENARO</t>
  </si>
  <si>
    <t>1080616823</t>
  </si>
  <si>
    <t>80616823</t>
  </si>
  <si>
    <t>1152114111C0</t>
  </si>
  <si>
    <t>NOMB. 25-03-02 RDSR 0415-02</t>
  </si>
  <si>
    <t>ASIS</t>
  </si>
  <si>
    <t>1004067388</t>
  </si>
  <si>
    <t>04067388</t>
  </si>
  <si>
    <t>1152114111C2</t>
  </si>
  <si>
    <t>CESE POR LIMITE DE EDAD DE: ARANDA BOCANEGRA, JULIANO GLORIOSO, Resolución Nº .</t>
  </si>
  <si>
    <t>1152114111C4</t>
  </si>
  <si>
    <t>DESIGNACION COMO DIRECTIVO DE I.E. (R.S.G. 1551-2014) DE SEGOVIA VASQUEZ, RAUL</t>
  </si>
  <si>
    <t>1152114111C5</t>
  </si>
  <si>
    <t>REASIGNACION POR SALUD DE:SAENZ FLORES, ARTURO MARTIN, Resolución N° RJ N° 002058-2017</t>
  </si>
  <si>
    <t>1000953596</t>
  </si>
  <si>
    <t>00953596</t>
  </si>
  <si>
    <t>1152114111C6</t>
  </si>
  <si>
    <t>CESE A SOLICITUD DE: ESPINOZA ROJAS, MARLENE TERESA, Resolución Nº 0998-12</t>
  </si>
  <si>
    <t>GASSET DOBEDEHI</t>
  </si>
  <si>
    <t>1027376742</t>
  </si>
  <si>
    <t>27376742</t>
  </si>
  <si>
    <t>1152114111C7</t>
  </si>
  <si>
    <t>CESE POR SEPARACION DEFINITIVA DE: FLORES FLORES, HUMBERTO, Resolución Nº RDUGEL.Nº001167-2014</t>
  </si>
  <si>
    <t>1001186103</t>
  </si>
  <si>
    <t>01186103</t>
  </si>
  <si>
    <t>1152114111C9</t>
  </si>
  <si>
    <t>DESIGNACION COMO DIRECTIVO DE I.E. (R.S.G. 1551-2014) DE CASTILLO FIRMA, ROBER MAX</t>
  </si>
  <si>
    <t>1152114121C0</t>
  </si>
  <si>
    <t>REASIGNACION POR INTERES PERSONAL DE: ROMERO VALDIVIA, JAVIER ARTURO, Resolución Nº RDR.Nº5676-2014</t>
  </si>
  <si>
    <t>MARCOS MIGUEL</t>
  </si>
  <si>
    <t>1044432973</t>
  </si>
  <si>
    <t>44432973</t>
  </si>
  <si>
    <t>1152114121C1</t>
  </si>
  <si>
    <t>REASIGNACION POR UNIDAD FAMILIAR DE: MARTEL ROJAS, LUIS JULIAN, Resolución Nº RDU N° 006252-2017</t>
  </si>
  <si>
    <t>1152114121C2</t>
  </si>
  <si>
    <t>NOMB. 25-03-02 RDSR 0416-02</t>
  </si>
  <si>
    <t>MARTIN</t>
  </si>
  <si>
    <t>TRAVEZAÑO</t>
  </si>
  <si>
    <t>ELIZABETH NORI</t>
  </si>
  <si>
    <t>1004073207</t>
  </si>
  <si>
    <t>04073207</t>
  </si>
  <si>
    <t>1152114121C3</t>
  </si>
  <si>
    <t>REASIGNACION POR SALUD DE: MENDOZA MIRANDA, ALEXANDER, Resolución Nº RD N°0001220-2017</t>
  </si>
  <si>
    <t>1152114121C4</t>
  </si>
  <si>
    <t>DESIGNACION COMO ESPECIALISTA EN EDUCACION DE: MELGAREJO FLORES, ELMER CELSO SEGUN RSG Nº 279-2016</t>
  </si>
  <si>
    <t>1152114121C6</t>
  </si>
  <si>
    <t>REASIGNADO AP.01-03-02 RDSR.0111-02</t>
  </si>
  <si>
    <t>1001189693</t>
  </si>
  <si>
    <t>01189693</t>
  </si>
  <si>
    <t>1152114121C7</t>
  </si>
  <si>
    <t>RETIRO DEL SERVICIO POR LA 2da. DISPOSICION COMPLEMENTARIA TRANSITORIA Y FINAL LEY Nº 29944 DE: RIOS RENGIFO, ROGER</t>
  </si>
  <si>
    <t>1152114121C8</t>
  </si>
  <si>
    <t>NOMBRADO 01-03-99 RDSR.0074-99</t>
  </si>
  <si>
    <t>ARCOS</t>
  </si>
  <si>
    <t>ENRIQUE LEONIDAS</t>
  </si>
  <si>
    <t>1021845151</t>
  </si>
  <si>
    <t>21845151</t>
  </si>
  <si>
    <t>1152114121C9</t>
  </si>
  <si>
    <t>NOMB. 25-03-02 RDSR 0320-02</t>
  </si>
  <si>
    <t>URIETA</t>
  </si>
  <si>
    <t>ROMULO</t>
  </si>
  <si>
    <t>1023008920</t>
  </si>
  <si>
    <t>23008920</t>
  </si>
  <si>
    <t>1152114131C1</t>
  </si>
  <si>
    <t>REASIGNACION POR INTERES PERSONAL DE: SALINAS JACOBO, ANA SISSY, Resolución Nº 1522-14</t>
  </si>
  <si>
    <t>HECTOR RODOLFO</t>
  </si>
  <si>
    <t>1042907119</t>
  </si>
  <si>
    <t>42907119</t>
  </si>
  <si>
    <t>1152114131C2</t>
  </si>
  <si>
    <t>DESIGNACION COMO ESPECIALISTA EN EDUCACION DE: SANDOVAL RUIZ, JORGE DANNY RSG Nº 279-2016</t>
  </si>
  <si>
    <t>1152114131C3</t>
  </si>
  <si>
    <t>REASIGNACION POR INTERES PERSONAL DE: SANTOS ROBLES, ALEJANDRINA, Resolución Nº 02702-2012-TINGO MARIA</t>
  </si>
  <si>
    <t>ROSABEL</t>
  </si>
  <si>
    <t>1001140270</t>
  </si>
  <si>
    <t>01140270</t>
  </si>
  <si>
    <t>1152114131C4</t>
  </si>
  <si>
    <t>CESE DE : VISALOTH SANDOVAL, JOSE CARLOS, Resolución Nº 1081-2008</t>
  </si>
  <si>
    <t>CABELLO</t>
  </si>
  <si>
    <t>BEATRIZ</t>
  </si>
  <si>
    <t>1010391309</t>
  </si>
  <si>
    <t>10391309</t>
  </si>
  <si>
    <t>1152114131C5</t>
  </si>
  <si>
    <t>CESE DE PERSONAL NOMBRADO : YOMONA GUIVIN, ANIBAL, Resolución Nº 0467-06</t>
  </si>
  <si>
    <t>ANGEL JOAQUIN</t>
  </si>
  <si>
    <t>1001189841</t>
  </si>
  <si>
    <t>01189841</t>
  </si>
  <si>
    <t>1152114141C0</t>
  </si>
  <si>
    <t>CESE A SOLICITUD DE: LOPEZ MENDOZA, JORGE, Resolución Nº 0950-2012</t>
  </si>
  <si>
    <t>1040742664</t>
  </si>
  <si>
    <t>40742664</t>
  </si>
  <si>
    <t>1152114141C1</t>
  </si>
  <si>
    <t>REAS. PRINCIPE ORTEGA DELFIN</t>
  </si>
  <si>
    <t>ESPINAL</t>
  </si>
  <si>
    <t>BETY</t>
  </si>
  <si>
    <t>1029605211</t>
  </si>
  <si>
    <t>29605211</t>
  </si>
  <si>
    <t>1152114141C2</t>
  </si>
  <si>
    <t>PRESUPUESTO CAP (SEGEN LEY 27491)</t>
  </si>
  <si>
    <t>1152114141C3</t>
  </si>
  <si>
    <t>1152114141C4</t>
  </si>
  <si>
    <t>ESCOBAL</t>
  </si>
  <si>
    <t>QUIÑONEZ</t>
  </si>
  <si>
    <t>CARMEN MAGDALENA</t>
  </si>
  <si>
    <t>1022480768</t>
  </si>
  <si>
    <t>22480768</t>
  </si>
  <si>
    <t>1152114141C5</t>
  </si>
  <si>
    <t>1001012631</t>
  </si>
  <si>
    <t>01012631</t>
  </si>
  <si>
    <t>1152114141C9</t>
  </si>
  <si>
    <t>REUBICACION Y/O ADECUACION DE PLAZA VACANTE : Resolución Nº 0106-2005</t>
  </si>
  <si>
    <t>AQUILES MARIANO</t>
  </si>
  <si>
    <t>40217719</t>
  </si>
  <si>
    <t>1152114151C1</t>
  </si>
  <si>
    <t>GAITAN</t>
  </si>
  <si>
    <t>BRAULIO</t>
  </si>
  <si>
    <t>1026704987</t>
  </si>
  <si>
    <t>26704987</t>
  </si>
  <si>
    <t>1158113131C6</t>
  </si>
  <si>
    <t>1041137230</t>
  </si>
  <si>
    <t>41137230</t>
  </si>
  <si>
    <t>1161114121C1</t>
  </si>
  <si>
    <t>RETIRO DEL SERVICIO POR LA 2da. DISPOSICION COMPLEMENTARIA TRANSITORIA Y FINAL LEY Nº 29944 DE: GUZMAN FLORES, ANGEL OBDULIO</t>
  </si>
  <si>
    <t>1161114131C1</t>
  </si>
  <si>
    <t>REUBICACION DE PLAZA OCUPADA : Resolución Nº 1287-2010</t>
  </si>
  <si>
    <t>RUDBEKIA MAGDALENA</t>
  </si>
  <si>
    <t>1007217629</t>
  </si>
  <si>
    <t>07217629</t>
  </si>
  <si>
    <t>621424215511</t>
  </si>
  <si>
    <t>1041166149</t>
  </si>
  <si>
    <t>41166149</t>
  </si>
  <si>
    <t>621444215514</t>
  </si>
  <si>
    <t>GALOC</t>
  </si>
  <si>
    <t>PITER</t>
  </si>
  <si>
    <t>1041175827</t>
  </si>
  <si>
    <t>41175827</t>
  </si>
  <si>
    <t>621444215515</t>
  </si>
  <si>
    <t>LOLI</t>
  </si>
  <si>
    <t>1042057410</t>
  </si>
  <si>
    <t>42057410</t>
  </si>
  <si>
    <t>1206168</t>
  </si>
  <si>
    <t>0431, SANTA CRUZ, NUEVO PROGRESO</t>
  </si>
  <si>
    <t>1162114111C6</t>
  </si>
  <si>
    <t>REUBICACION Y/O ADECUACION DE PLAZA VACANTE : Resolución Nº 0045-06</t>
  </si>
  <si>
    <t>SEGUNDO JORGE</t>
  </si>
  <si>
    <t>1032798974</t>
  </si>
  <si>
    <t>32798974</t>
  </si>
  <si>
    <t>1162114111C0</t>
  </si>
  <si>
    <t>ELVIS FREDY</t>
  </si>
  <si>
    <t>1022508808</t>
  </si>
  <si>
    <t>22508808</t>
  </si>
  <si>
    <t>1162114111C2</t>
  </si>
  <si>
    <t>CESE DE PERSONAL NOMBRADO : ARROYO LUNA, NELIDA, Resolución Nº 03944-06</t>
  </si>
  <si>
    <t>1162114111C3</t>
  </si>
  <si>
    <t>NOMB. 25-03-02 RDSR 0377-02</t>
  </si>
  <si>
    <t>FELIX</t>
  </si>
  <si>
    <t>1022512530</t>
  </si>
  <si>
    <t>22512530</t>
  </si>
  <si>
    <t>1162114111C4</t>
  </si>
  <si>
    <t>NOMB. 25-03-02 RDSR 0376-02</t>
  </si>
  <si>
    <t>PRINCIPE</t>
  </si>
  <si>
    <t>OCAÑA</t>
  </si>
  <si>
    <t>JULIAN CIPRIANO</t>
  </si>
  <si>
    <t>1023009549</t>
  </si>
  <si>
    <t>23009549</t>
  </si>
  <si>
    <t>1162114111C7</t>
  </si>
  <si>
    <t>YESICA ISELA</t>
  </si>
  <si>
    <t>1040083012</t>
  </si>
  <si>
    <t>40083012</t>
  </si>
  <si>
    <t>1162114111C8</t>
  </si>
  <si>
    <t>MARIA NILA</t>
  </si>
  <si>
    <t>1041353060</t>
  </si>
  <si>
    <t>41353060</t>
  </si>
  <si>
    <t>1162114111C9</t>
  </si>
  <si>
    <t>REASIGNACION POR INTERES PERSONAL DE:SOTO SEVILLANO, CESAR, Resolución N° .</t>
  </si>
  <si>
    <t>1079920</t>
  </si>
  <si>
    <t>0458, TANANTA, TOCACHE</t>
  </si>
  <si>
    <t>1172114121C6</t>
  </si>
  <si>
    <t>UBICACION DE PROFESORES (de Directivo a Profesor) DE:MARTINEZ HURTADO, ANASTACIO CELESTINO</t>
  </si>
  <si>
    <t>TOVAR</t>
  </si>
  <si>
    <t>ERNESTO RAUL</t>
  </si>
  <si>
    <t>1020073699</t>
  </si>
  <si>
    <t>20073699</t>
  </si>
  <si>
    <t>1172114111C2</t>
  </si>
  <si>
    <t>REASIGNACION DE PERSONAL DOCENTE : ALEJO CONDEZO, SEGUNDO VICTOR, Resolución Nº 214-05</t>
  </si>
  <si>
    <t>ALVITES</t>
  </si>
  <si>
    <t>MALQUI</t>
  </si>
  <si>
    <t>1021532167</t>
  </si>
  <si>
    <t>21532167</t>
  </si>
  <si>
    <t>1172114111C4</t>
  </si>
  <si>
    <t>NOMB. 25-03-02 RDSR 0356-02</t>
  </si>
  <si>
    <t>ARGOMEDO</t>
  </si>
  <si>
    <t>NILDA AGRIPINA</t>
  </si>
  <si>
    <t>1000962493</t>
  </si>
  <si>
    <t>00962493</t>
  </si>
  <si>
    <t>1172114111C6</t>
  </si>
  <si>
    <t>REASIGNACION POR INTERES PERSONAL DE:CABALLERO MEJIA, ISRAEL ANANIAS, Resolución N° 000086-2014</t>
  </si>
  <si>
    <t>ANASTACIO CELESTINO</t>
  </si>
  <si>
    <t>1021282349</t>
  </si>
  <si>
    <t>21282349</t>
  </si>
  <si>
    <t>1172114111C7</t>
  </si>
  <si>
    <t>REASIGNACION POR INTERES PERSONAL DE: BARBARAN CRUZ, EDUARDO, Resolución Nº 3162-GRSM-DRE/DO-OO-UE 300</t>
  </si>
  <si>
    <t>1172114111C9</t>
  </si>
  <si>
    <t>NOMB. 25-03-02 RDSR 0358-02</t>
  </si>
  <si>
    <t>1080133873</t>
  </si>
  <si>
    <t>80133873</t>
  </si>
  <si>
    <t>1172114121C1</t>
  </si>
  <si>
    <t>CESE A SOLICITUD DE: GOICOCHEA PONCE, MANUEL ALCIDES, Resolución Nº RJ N° 1526-2017</t>
  </si>
  <si>
    <t>1172114121C5</t>
  </si>
  <si>
    <t>REASIGNACION POR INTERES PERSONAL DE:ARCAYA CANQUI, MAXIMO ABRAHAM, Resolución N° .</t>
  </si>
  <si>
    <t>0726521</t>
  </si>
  <si>
    <t>0582 BLAISE PASCAL, SANTA ROSA DE SHAPAJA, UCHIZA</t>
  </si>
  <si>
    <t>1182114111C2</t>
  </si>
  <si>
    <t>NOMB. 25-03-02 RDSR 0395-02</t>
  </si>
  <si>
    <t>PICKMANS</t>
  </si>
  <si>
    <t>MARISOL ADELAYDA</t>
  </si>
  <si>
    <t>8000078284</t>
  </si>
  <si>
    <t>21534072</t>
  </si>
  <si>
    <t>1182114111C3</t>
  </si>
  <si>
    <t>ASCENSO A CARGOS DIRECTIVOS : HURTADO BARRERA, CIRO, Resolución Nº 0857-2006</t>
  </si>
  <si>
    <t>UGARTE</t>
  </si>
  <si>
    <t>ROSAURA MARIBEL</t>
  </si>
  <si>
    <t>1021856830</t>
  </si>
  <si>
    <t>21856830</t>
  </si>
  <si>
    <t>1182114111C4</t>
  </si>
  <si>
    <t>REASIGNACION POR INTERES PERSONAL DE: HUIMAC VILCHEZ, JHONNY, Resolución Nº 3163-2015</t>
  </si>
  <si>
    <t>1025859469</t>
  </si>
  <si>
    <t>25859469</t>
  </si>
  <si>
    <t>1182114111C5</t>
  </si>
  <si>
    <t>NOMB. 25-03-02 RDSR 0314-02</t>
  </si>
  <si>
    <t>EUGENIO</t>
  </si>
  <si>
    <t>1009759018</t>
  </si>
  <si>
    <t>09759018</t>
  </si>
  <si>
    <t>1182114111C6</t>
  </si>
  <si>
    <t>REASIGNACION POR UNIDAD FAMILIAR DE: DIAZ URETA, JHONNY LEON, Resolución Nº RDU AMBO Nº 1246-2015</t>
  </si>
  <si>
    <t>1182114111C7</t>
  </si>
  <si>
    <t>CESE DE : VILLARREAL MELGAREJO, GREGORIO, Resolución Nº 1037-2010</t>
  </si>
  <si>
    <t>MAXIMO CIRILO</t>
  </si>
  <si>
    <t>1029627800</t>
  </si>
  <si>
    <t>29627800</t>
  </si>
  <si>
    <t>1182114111C9</t>
  </si>
  <si>
    <t>REUBICACION RD 1267-02</t>
  </si>
  <si>
    <t>0726703</t>
  </si>
  <si>
    <t>0633, PUERTO PIZANA, PÓLVORA</t>
  </si>
  <si>
    <t>1192114121C2</t>
  </si>
  <si>
    <t>REASIGNACION DE CORDOVA IBARRA PEDRO</t>
  </si>
  <si>
    <t>YAURI</t>
  </si>
  <si>
    <t>CASAVILCA</t>
  </si>
  <si>
    <t>DIOGENES</t>
  </si>
  <si>
    <t>1020023398</t>
  </si>
  <si>
    <t>20023398</t>
  </si>
  <si>
    <t>1192114111C0</t>
  </si>
  <si>
    <t>CESE POR SEPARACION DEFINITIVA DE: ALEJO CONDEZO, SEGUNDO VICTOR, Resolución Nº RDU N° 000496-2015</t>
  </si>
  <si>
    <t>1192114111C2</t>
  </si>
  <si>
    <t>REASIGNACION INTER-REGION DE: CABANILLAS LOPEZ, ESPERIA ALEJANDRINA, Resolución Nº 0283-07</t>
  </si>
  <si>
    <t>BOTTGER</t>
  </si>
  <si>
    <t>ROWE</t>
  </si>
  <si>
    <t>MITCHELL DANN</t>
  </si>
  <si>
    <t>1043824119</t>
  </si>
  <si>
    <t>43824119</t>
  </si>
  <si>
    <t>1192114111C3</t>
  </si>
  <si>
    <t>REASIGNACION DE : LINO RAYNAGA, EDMER WUILVER, Resolución Nº 0719-2007</t>
  </si>
  <si>
    <t>1192114111C4</t>
  </si>
  <si>
    <t>REASIGNACION POR UNIDAD FAMILIAR DE:BRUGMAN DAVILA, ANA CECILIA, Resolución N° .</t>
  </si>
  <si>
    <t>1192114111C5</t>
  </si>
  <si>
    <t>REASIGNACION DE PERSONAL DOCENTE : SALVA HUAMAN, JOSE LUIS, Resolución Nº 0113-2006</t>
  </si>
  <si>
    <t>1001087640</t>
  </si>
  <si>
    <t>01087640</t>
  </si>
  <si>
    <t>1192114111C6</t>
  </si>
  <si>
    <t>DESIGNACION COMO DIRECTIVO DE I.E. (R.S.G. 1551-2014) DE YAURI CASAVILCA, DIOGENES</t>
  </si>
  <si>
    <t>1192114111C7</t>
  </si>
  <si>
    <t>NOMB. 25-03-02 RDSR 0534-02</t>
  </si>
  <si>
    <t>ZAPATA</t>
  </si>
  <si>
    <t>BAMBERGER</t>
  </si>
  <si>
    <t>JORGE ANTONIO</t>
  </si>
  <si>
    <t>1019321356</t>
  </si>
  <si>
    <t>19321356</t>
  </si>
  <si>
    <t>1192114121C1</t>
  </si>
  <si>
    <t>REASIGNACION DE CHACON SILVA JEFERSSON RD 1780-01</t>
  </si>
  <si>
    <t>ALMAZAN</t>
  </si>
  <si>
    <t>MIGUEL ANTONIO</t>
  </si>
  <si>
    <t>1041954725</t>
  </si>
  <si>
    <t>41954725</t>
  </si>
  <si>
    <t>1192114121C4</t>
  </si>
  <si>
    <t>GIANNY</t>
  </si>
  <si>
    <t>1044472652</t>
  </si>
  <si>
    <t>44472652</t>
  </si>
  <si>
    <t>1192114121C5</t>
  </si>
  <si>
    <t>REASIGNACION POR INTERES PERSONAL DE:POLIDO CRISPIN, ORLANDO, Resolución N° 000093-2013</t>
  </si>
  <si>
    <t>1192114121C6</t>
  </si>
  <si>
    <t>REASIGNACION POR INTERES PERSONAL DE: DIAZ QUIROZ, CARLOS ALBERTO, Resolución Nº 2158-2015</t>
  </si>
  <si>
    <t>1192114121C7</t>
  </si>
  <si>
    <t>REASIGNACION POR SALUD DE: AYARZA MALQUI, JORGE EUSEBIO, Resolución Nº 4597-2016</t>
  </si>
  <si>
    <t>1192114121C8</t>
  </si>
  <si>
    <t>1192114121C9</t>
  </si>
  <si>
    <t>REASIGNACION POR UNIDAD FAMILIAR DE: RODRIGUEZ HIDALGO, SEGUNDO, Resolución Nº 2159-2015</t>
  </si>
  <si>
    <t>22EV01711147</t>
  </si>
  <si>
    <t>621434215511</t>
  </si>
  <si>
    <t>621494215519</t>
  </si>
  <si>
    <t>1206200</t>
  </si>
  <si>
    <t>0636, PÓLVORA</t>
  </si>
  <si>
    <t>1102114111C2</t>
  </si>
  <si>
    <t>CESE DE PERSONAL NOMBRADO : CARRERA CARRERA, MARIA IRIS, Resolución Nº 05279-06</t>
  </si>
  <si>
    <t>1102114111C3</t>
  </si>
  <si>
    <t>CESE POR SEPARACION DEFINITIVA DE: REYNA MENDOZA, ELIZABETH, Resolución Nº DU Nº 00082-16</t>
  </si>
  <si>
    <t>1102114111C4</t>
  </si>
  <si>
    <t>REASIGNACION POR UNIDAD FAMILIAR DE: LAVADO COCHACHI, MARGARET DEL MILAGRO, Resolución Nº RD N° 12373-2017</t>
  </si>
  <si>
    <t>1102114111C5</t>
  </si>
  <si>
    <t>REASIGNACION DE : UGARTE AQUINO, ROSAURA MARIBEL, Resolución Nº 0183-2009</t>
  </si>
  <si>
    <t>1102114111C6</t>
  </si>
  <si>
    <t>REASIGNACION POR UNIDAD FAMILIAR DE: MUÑOZ SAGASTEGUI, FERNANDO, Resolución Nº RD Nº 225-15-GR.CAJ/UGEL-CUT</t>
  </si>
  <si>
    <t>1102114111C7</t>
  </si>
  <si>
    <t>REASIGNACION POR SALUD DE: VENTURA BARRETO, SONIA FELIPA, Resolución Nº RDU-HUANUCO N° 003736</t>
  </si>
  <si>
    <t>1102114111C8</t>
  </si>
  <si>
    <t>REASIGNACION POR INTERES PERSONAL DE:AREVALO SOLSOL, ALEJANDRO, Resolución N° 000093-2013</t>
  </si>
  <si>
    <t>22EV01711149</t>
  </si>
  <si>
    <t>1206127</t>
  </si>
  <si>
    <t>0637, SANTA ROSA DE MISHOLLO, PÓLVORA</t>
  </si>
  <si>
    <t>1113114111C2</t>
  </si>
  <si>
    <t>CESE A SOLICITUD DE: PRINCIPE GUTIERREZ, FAUSTINO, Resolución Nº UGEL.Nº000757-2014</t>
  </si>
  <si>
    <t>1113114111C3</t>
  </si>
  <si>
    <t>REASIGNACION DE : MARIN PILCO, GLADYS MADELEINE, Resolución Nº 0397-200-</t>
  </si>
  <si>
    <t>CURO</t>
  </si>
  <si>
    <t>CAHUI</t>
  </si>
  <si>
    <t>1040080259</t>
  </si>
  <si>
    <t>40080259</t>
  </si>
  <si>
    <t>1113114111C4</t>
  </si>
  <si>
    <t>NOMB. 25-03-02 RDSR 0372-02</t>
  </si>
  <si>
    <t>ORTEGA</t>
  </si>
  <si>
    <t>NORDITH</t>
  </si>
  <si>
    <t>1023004139</t>
  </si>
  <si>
    <t>23004139</t>
  </si>
  <si>
    <t>1113114111C6</t>
  </si>
  <si>
    <t>REASIGNACION POR UNIDAD FAMILIAR DE: HOYOS IDROGO, HECTOR NILE, Resolución Nº RD Nº 3427-2015-GR-CAJ</t>
  </si>
  <si>
    <t>1113114111C7</t>
  </si>
  <si>
    <t>1113114111C8</t>
  </si>
  <si>
    <t>REASIGNACION POR INTERES PERSONAL DE: INOÑAN BECERRA, CARLOS ENRIQUE, Resolución Nº 5246-2015-GR.LAMB/GRED</t>
  </si>
  <si>
    <t>1113114111C9</t>
  </si>
  <si>
    <t>1040059335</t>
  </si>
  <si>
    <t>40059335</t>
  </si>
  <si>
    <t>1080837</t>
  </si>
  <si>
    <t>0453, NUEVA ESPERANZA, TOCACHE</t>
  </si>
  <si>
    <t>1123114111C0</t>
  </si>
  <si>
    <t>REASIGNACION POR INTERES PERSONAL DE: MENDOZA PAREDES, VITO ALFREDO, Resolución Nº 001695-2016</t>
  </si>
  <si>
    <t>1123114111C2</t>
  </si>
  <si>
    <t>REASIGNACION POR INTERES PERSONAL DE: GARCIA PISCONTE, VERONICA GIOVANNA, Resolución Nº 003620-2015</t>
  </si>
  <si>
    <t>1123114111C3</t>
  </si>
  <si>
    <t>REASIGNACION INTER-REGION DE: GARRO VILLANUEVA, ROBERTO, Resolución Nº 0322-2007</t>
  </si>
  <si>
    <t>ATALAYA</t>
  </si>
  <si>
    <t>JUDITH KARIN</t>
  </si>
  <si>
    <t>1027081208</t>
  </si>
  <si>
    <t>27081208</t>
  </si>
  <si>
    <t>1123114111C5</t>
  </si>
  <si>
    <t>REASIGNACION DE : HUAROTE ALDAY, FRANCISCO AGUSTIN, Resolución Nº 000-2009</t>
  </si>
  <si>
    <t>1028314411</t>
  </si>
  <si>
    <t>28314411</t>
  </si>
  <si>
    <t>1123114111C6</t>
  </si>
  <si>
    <t>NOMBRADA AP.01-04-01 RDSR.0215-01</t>
  </si>
  <si>
    <t>LUCILA</t>
  </si>
  <si>
    <t>1033819387</t>
  </si>
  <si>
    <t>33819387</t>
  </si>
  <si>
    <t>1123114121C1</t>
  </si>
  <si>
    <t>REASIGNACION POR INTERES PERSONAL DE:PEÑA MATOS, EVER, Resolución N° RJ N° 002-2018</t>
  </si>
  <si>
    <t>1123114121C2</t>
  </si>
  <si>
    <t>IPARRAGUIRRE</t>
  </si>
  <si>
    <t>EVELYN</t>
  </si>
  <si>
    <t>1042453819</t>
  </si>
  <si>
    <t>42453819</t>
  </si>
  <si>
    <t>1123114121C4</t>
  </si>
  <si>
    <t>RETIRO DEL SERVICIO POR LA 2da. DISPOSICION COMPLEMENTARIA TRANSITORIA Y FINAL LEY Nº 29944 DE: DE LA CRUZ PALACIOS, EUSEBIO ESQUELINO</t>
  </si>
  <si>
    <t>BRUGMAN</t>
  </si>
  <si>
    <t>1042919197</t>
  </si>
  <si>
    <t>42919197</t>
  </si>
  <si>
    <t>1206283</t>
  </si>
  <si>
    <t>0632, SANTA ROSA DE ALTO TANANTA, TOCACHE</t>
  </si>
  <si>
    <t>1133114111C0</t>
  </si>
  <si>
    <t>REASIGNACION POR INTERES PERSONAL DE: AYARZA MALQUI, RUTH ELIZABETH, Resolución Nº Nº 001844-2015-UGEL-P</t>
  </si>
  <si>
    <t>1133114111C2</t>
  </si>
  <si>
    <t>REASIGNACION POR INTERES PERSONAL DE:ROJAS AGUIRRE, CRISTIAN, Resolución N° 000093-2013</t>
  </si>
  <si>
    <t>1133114111C3</t>
  </si>
  <si>
    <t>REASIGNACION POR INTERES PERSONAL DE:GARCIA QUISPE, WILLY ENRIQUE, Resolución N° 000086-2014</t>
  </si>
  <si>
    <t>1133114111C4</t>
  </si>
  <si>
    <t>DESIGNACION COMO DIRECTIVO DE I.E. (R.S.G. 1551-2014) DE SALDAÑA VELA, ARTURO</t>
  </si>
  <si>
    <t>1133114111C6</t>
  </si>
  <si>
    <t>REASIGNACION POR INTERES PERSONAL DE: CALERO CASTAÑEDA, WILE HERNAN, Resolución Nº 000256-2013</t>
  </si>
  <si>
    <t>1133114111C8</t>
  </si>
  <si>
    <t>REUBICACION Y/O ADECUACION DE PLAZA VACANTE : Resolución Nº 0238-2006</t>
  </si>
  <si>
    <t>1133114111C9</t>
  </si>
  <si>
    <t>REASIGNACION POR UNIDAD FAMILIAR DE:SABRERA ALVA, LIZ, Resolución N° 2016</t>
  </si>
  <si>
    <t>1079888</t>
  </si>
  <si>
    <t>0641 RICARDO PALMA SORIANO, EL PORVENIR, UCHIZA</t>
  </si>
  <si>
    <t>1143114121C5</t>
  </si>
  <si>
    <t>PRESUPUESTO PAP 2009 (MEMORANDUM Nº 161-2010-ME/SG/CMCG-ST)</t>
  </si>
  <si>
    <t>1001189513</t>
  </si>
  <si>
    <t>01189513</t>
  </si>
  <si>
    <t>1143114111C2</t>
  </si>
  <si>
    <t>REASIGNACION INTER-REGION DE: ANGELES BAUTISTA, JUAN CARLOS, Resolución Nº 0848-2009</t>
  </si>
  <si>
    <t>MELGAREJO</t>
  </si>
  <si>
    <t>BERTHA NELLY</t>
  </si>
  <si>
    <t>1004084114</t>
  </si>
  <si>
    <t>04084114</t>
  </si>
  <si>
    <t>1143114111C3</t>
  </si>
  <si>
    <t>NOMB. 25-03-02 RDSR 0368-02</t>
  </si>
  <si>
    <t>APOLINAR LIBORIO</t>
  </si>
  <si>
    <t>1001188463</t>
  </si>
  <si>
    <t>01188463</t>
  </si>
  <si>
    <t>1143114111C4</t>
  </si>
  <si>
    <t>CESE DE PERSONAL NOMBRADO : CHAVEZ CUEVA, EDWIN MARTIN, Resolución Nº 1777-2005</t>
  </si>
  <si>
    <t>HUAYANAY</t>
  </si>
  <si>
    <t>SENOVIO</t>
  </si>
  <si>
    <t>1040449772</t>
  </si>
  <si>
    <t>40449772</t>
  </si>
  <si>
    <t>1143114111C5</t>
  </si>
  <si>
    <t>REASIGNACION POR INTERES PERSONAL DE: DELGADO ROJAS, WILSON ROLANDO, Resolución Nº 0308-2015</t>
  </si>
  <si>
    <t>1009735455</t>
  </si>
  <si>
    <t>09735455</t>
  </si>
  <si>
    <t>1143114111C6</t>
  </si>
  <si>
    <t>DESIGNACION COMO DIRECTIVO DE I.E. (R.S.G. 1551-2014) DE MUSAYON GARCIA, MAXIMO</t>
  </si>
  <si>
    <t>1143114111C7</t>
  </si>
  <si>
    <t>REASIGNACION POR UNIDAD FAMILIAR DE: REQUEJO LOPEZ, CAMILO, Resolución Nº RD Nº 1641-2015-GR.LAM</t>
  </si>
  <si>
    <t>1025794277</t>
  </si>
  <si>
    <t>25794277</t>
  </si>
  <si>
    <t>1143114111C8</t>
  </si>
  <si>
    <t>NOMB. 25-03-02 RDSR 0367-02</t>
  </si>
  <si>
    <t>UZURIAGA</t>
  </si>
  <si>
    <t>ROCEM HUGO</t>
  </si>
  <si>
    <t>1022499486</t>
  </si>
  <si>
    <t>22499486</t>
  </si>
  <si>
    <t>1143114111C9</t>
  </si>
  <si>
    <t>REASIGNACION DE : PADILLA PINO, MARIO, Resolución Nº 0183-2009</t>
  </si>
  <si>
    <t>JAIMES</t>
  </si>
  <si>
    <t>WALTER MIGUEL</t>
  </si>
  <si>
    <t>1022514530</t>
  </si>
  <si>
    <t>22514530</t>
  </si>
  <si>
    <t>1143114121C4</t>
  </si>
  <si>
    <t>CESE POR LIMITE DE EDAD DE: PARIONA ANTONIO, ROGER RIGOBERTO, Resolución Nº 001231-2013</t>
  </si>
  <si>
    <t>1040552519</t>
  </si>
  <si>
    <t>40552519</t>
  </si>
  <si>
    <t>621434215510</t>
  </si>
  <si>
    <t>ELZA MARIXZA</t>
  </si>
  <si>
    <t>1043423804</t>
  </si>
  <si>
    <t>43423804</t>
  </si>
  <si>
    <t>621434215519</t>
  </si>
  <si>
    <t>LIZ MERY</t>
  </si>
  <si>
    <t>1045545218</t>
  </si>
  <si>
    <t>45545218</t>
  </si>
  <si>
    <t>1205640</t>
  </si>
  <si>
    <t>0456 HORACIO ZEBALLOS GAMEZ, RÍO UCHIZA, NUEVO PROGRESO</t>
  </si>
  <si>
    <t>22EV01623876</t>
  </si>
  <si>
    <t>DECRETO SUPREMO N° 072-2016-EF</t>
  </si>
  <si>
    <t>MARCO ABRAHAM</t>
  </si>
  <si>
    <t>1010384361</t>
  </si>
  <si>
    <t>10384361</t>
  </si>
  <si>
    <t>1153114111C2</t>
  </si>
  <si>
    <t>REASIGNACION DE : PRADO CAYETANO, JEHOVA, Resolución Nº 0504-2010</t>
  </si>
  <si>
    <t>JOSEPH</t>
  </si>
  <si>
    <t>1032303223</t>
  </si>
  <si>
    <t>32303223</t>
  </si>
  <si>
    <t>1153114111C3</t>
  </si>
  <si>
    <t>REASIGNACION POR INTERES PERSONAL DE:TAQUIRI COLCA, ROBERTO JAVIER, Resolución N° 000093-2013</t>
  </si>
  <si>
    <t>1153114111C4</t>
  </si>
  <si>
    <t>REASIGNACION POR INTERES PERSONAL DE:FLORES CRUZ, ANTONIO, Resolución N° .</t>
  </si>
  <si>
    <t>1153114111C5</t>
  </si>
  <si>
    <t>CHINININ</t>
  </si>
  <si>
    <t>1033819675</t>
  </si>
  <si>
    <t>33819675</t>
  </si>
  <si>
    <t>1153114111C6</t>
  </si>
  <si>
    <t>REASIGNACION POR INTERES PERSONAL DE: JUAREZ ROMERO, JANET ELISA, Resolución Nº RD N° 00021-2017</t>
  </si>
  <si>
    <t>CAMA</t>
  </si>
  <si>
    <t>DANY FRANCISCO</t>
  </si>
  <si>
    <t>1010755167</t>
  </si>
  <si>
    <t>10755167</t>
  </si>
  <si>
    <t>1153114111C7</t>
  </si>
  <si>
    <t>REASIGNACION POR SALUD DE:SANDOVAL TORRES, FREDY, Resolución N° 2171-17</t>
  </si>
  <si>
    <t>1153114111C8</t>
  </si>
  <si>
    <t>ÑAUPARI</t>
  </si>
  <si>
    <t>JOEL JESUS</t>
  </si>
  <si>
    <t>1042277667</t>
  </si>
  <si>
    <t>42277667</t>
  </si>
  <si>
    <t>1079961</t>
  </si>
  <si>
    <t>0670 JORGE BASADRE GROHMANN, PUCAYACU, TOCACHE</t>
  </si>
  <si>
    <t>1163114111C0</t>
  </si>
  <si>
    <t>REASIGNACION POR UNIDAD FAMILIAR DE: PANDURO RUIZ, REGNER, Resolución Nº RDUGEL.L.P. 1842-2011</t>
  </si>
  <si>
    <t>1019671157</t>
  </si>
  <si>
    <t>19671157</t>
  </si>
  <si>
    <t>1163114111C2</t>
  </si>
  <si>
    <t>NOMB. 01-03-00 RDSR 0839-99</t>
  </si>
  <si>
    <t>CHUMACERO</t>
  </si>
  <si>
    <t>JOSE BENYR</t>
  </si>
  <si>
    <t>1033826650</t>
  </si>
  <si>
    <t>33826650</t>
  </si>
  <si>
    <t>1163114111C3</t>
  </si>
  <si>
    <t>REASIGNACION POR INTERES PERSONAL DE:CONDORI PANTIGOSO, LINO JOSUE, Resolución N° 0183</t>
  </si>
  <si>
    <t>1163114111C4</t>
  </si>
  <si>
    <t>NOMB. 25-03-02 RDSR 0374-02</t>
  </si>
  <si>
    <t>FERNÁNDEZ</t>
  </si>
  <si>
    <t>SÁNCHEZ</t>
  </si>
  <si>
    <t>CÉSAR JULIO</t>
  </si>
  <si>
    <t>1027427122</t>
  </si>
  <si>
    <t>27427122</t>
  </si>
  <si>
    <t>1163114111C5</t>
  </si>
  <si>
    <t>NOMB. 15-04-02 RDSR 0453-02</t>
  </si>
  <si>
    <t>1000963525</t>
  </si>
  <si>
    <t>00963525</t>
  </si>
  <si>
    <t>1163114121C1</t>
  </si>
  <si>
    <t>REAS. MAXIMO ARMAS PEREZ RD 0088-02</t>
  </si>
  <si>
    <t>ANGELICA DORA</t>
  </si>
  <si>
    <t>1006132800</t>
  </si>
  <si>
    <t>06132800</t>
  </si>
  <si>
    <t>1163114121C5</t>
  </si>
  <si>
    <t>1019943678</t>
  </si>
  <si>
    <t>19943678</t>
  </si>
  <si>
    <t>0273649</t>
  </si>
  <si>
    <t>NICANOR REÁTEGUI DEL AGUILA, NUEVO PROGRESO</t>
  </si>
  <si>
    <t>1173114121C4</t>
  </si>
  <si>
    <t>REASIGNACION INTER-REGION DE: SALSAVILCA GUEVARA, DANTE GREGORIO, Resolución Nº 1791-2009 TINGO M</t>
  </si>
  <si>
    <t>SEGOVIA</t>
  </si>
  <si>
    <t>1027413515</t>
  </si>
  <si>
    <t>27413515</t>
  </si>
  <si>
    <t>1173114111C0</t>
  </si>
  <si>
    <t>CESE A SOLICITUD DE: PACHECO ESPINOZA, JESUS ZENOBIO, Resolución Nº 2016</t>
  </si>
  <si>
    <t>1042931121</t>
  </si>
  <si>
    <t>42931121</t>
  </si>
  <si>
    <t>1173114111C2</t>
  </si>
  <si>
    <t>DESIGNACION COMO DIRECTIVO DE I.E. (R.S.G. 1551-2014) DE TAQUIRI COLCA, ROBERTO JAVIER</t>
  </si>
  <si>
    <t>1173114111C3</t>
  </si>
  <si>
    <t>REASIGNACION DE : CABRERA CANDIOTE, HUGO, Resolución Nº 0567-2010</t>
  </si>
  <si>
    <t>MARIA AMANDA</t>
  </si>
  <si>
    <t>1000821723</t>
  </si>
  <si>
    <t>00821723</t>
  </si>
  <si>
    <t>1173114111C4</t>
  </si>
  <si>
    <t>REASIGNACION POR UNIDAD FAMILIAR DE:CALVO CHUJUTALLI, GINA LISBETH, Resolución N° 000082-2014</t>
  </si>
  <si>
    <t>JOSE NESTOR</t>
  </si>
  <si>
    <t>1042428453</t>
  </si>
  <si>
    <t>42428453</t>
  </si>
  <si>
    <t>1173114111C6</t>
  </si>
  <si>
    <t>CESE POR FALLECIMIENTO DE: CHAMORRO GUERRA, BETTY ROSALIA, Resolución Nº .</t>
  </si>
  <si>
    <t>1173114111C7</t>
  </si>
  <si>
    <t>CESE POR SEPARACION DEFINITIVA DE: JUIPA CAJALEON, JULIO, Resolución Nº 1188-2009</t>
  </si>
  <si>
    <t>1042388978</t>
  </si>
  <si>
    <t>42388978</t>
  </si>
  <si>
    <t>1173114111C8</t>
  </si>
  <si>
    <t>REASIGNACION INTER-REGION DE: MAYTA INGA, DOMINGO FAUSTO, Resolución Nº 0178-2009</t>
  </si>
  <si>
    <t>PRADO</t>
  </si>
  <si>
    <t>CAYETANO</t>
  </si>
  <si>
    <t>JEHOVA</t>
  </si>
  <si>
    <t>1004204632</t>
  </si>
  <si>
    <t>04204632</t>
  </si>
  <si>
    <t>1173114111C9</t>
  </si>
  <si>
    <t>NOMBRADO APART.DEL 19-04-94 RDR. 092-94</t>
  </si>
  <si>
    <t>MAXIMIANO TEOFILO</t>
  </si>
  <si>
    <t>1019823922</t>
  </si>
  <si>
    <t>19823922</t>
  </si>
  <si>
    <t>1173114121C0</t>
  </si>
  <si>
    <t>REASIGNACION DE MEDIAN BUSTILLO AQUILA JUANA RD Nº 0090-02</t>
  </si>
  <si>
    <t>MAURICIO</t>
  </si>
  <si>
    <t>1044833706</t>
  </si>
  <si>
    <t>44833706</t>
  </si>
  <si>
    <t>1173114121C1</t>
  </si>
  <si>
    <t>CESE A SOLICITUD DE: PACHECO ESPINOZA, MAGNO ERASMO, Resolución Nº R.J N° 000621-2018</t>
  </si>
  <si>
    <t>1173114121C2</t>
  </si>
  <si>
    <t>REASIGNACION POR UNIDAD FAMILIAR DE: MEDINA ORTIZ, JORGE WILDER, Resolución Nº 000022-2013</t>
  </si>
  <si>
    <t>SUMERINDE</t>
  </si>
  <si>
    <t>NANCY MARLENI</t>
  </si>
  <si>
    <t>1029414635</t>
  </si>
  <si>
    <t>29414635</t>
  </si>
  <si>
    <t>1173114121C3</t>
  </si>
  <si>
    <t>CESE POR LIMITE DE EDAD DE: RIVERA GAVINO, JORGE GERARDO, Resolución Nº RJ N° 291-2018</t>
  </si>
  <si>
    <t>1173114121C5</t>
  </si>
  <si>
    <t>REASIGNACION DE : LLAMOCA CHUQUITAYPE, JOSE MANUEL, Resolución Nº 0504-2010</t>
  </si>
  <si>
    <t>NOLBERTO</t>
  </si>
  <si>
    <t>1028073613</t>
  </si>
  <si>
    <t>28073613</t>
  </si>
  <si>
    <t>1173114121C9</t>
  </si>
  <si>
    <t>REASIGNACION POR UNIDAD FAMILIAR DE:ALVAREZ GUTIERREZ, JESUS SALVADOR, Resolución N° 00093-2013</t>
  </si>
  <si>
    <t>1042900802</t>
  </si>
  <si>
    <t>42900802</t>
  </si>
  <si>
    <t>1173114131C1</t>
  </si>
  <si>
    <t>CESE A SOLICITUD DE: VILCA MONTERO, MARIA GUISELLA, Resolución Nº 2016</t>
  </si>
  <si>
    <t>1173114131C2</t>
  </si>
  <si>
    <t>1173114131C6</t>
  </si>
  <si>
    <t>REUBICACION Y/O ADECUACION DE PLAZA VACANTE : Resolución Nº 0212-2006</t>
  </si>
  <si>
    <t>YLASACA</t>
  </si>
  <si>
    <t>1040648794</t>
  </si>
  <si>
    <t>40648794</t>
  </si>
  <si>
    <t>621444215512</t>
  </si>
  <si>
    <t>CORTIJO</t>
  </si>
  <si>
    <t>HUGO LORENZO</t>
  </si>
  <si>
    <t>1040108877</t>
  </si>
  <si>
    <t>40108877</t>
  </si>
  <si>
    <t>621444215518</t>
  </si>
  <si>
    <t>PARRAGUEZ</t>
  </si>
  <si>
    <t>1044081673</t>
  </si>
  <si>
    <t>44081673</t>
  </si>
  <si>
    <t>621484215512</t>
  </si>
  <si>
    <t>HUAMANI</t>
  </si>
  <si>
    <t>ERIKA EDITH</t>
  </si>
  <si>
    <t>1029661004</t>
  </si>
  <si>
    <t>29661004</t>
  </si>
  <si>
    <t>0676031</t>
  </si>
  <si>
    <t>VICTOR ANDRÉS BELAUNDE, NUEVO BAMBAMARCA, TOCACHE</t>
  </si>
  <si>
    <t>1183114131C3</t>
  </si>
  <si>
    <t>REASIGNACION DE JUSTO QUIJANO DAVID RDSR 0095-97</t>
  </si>
  <si>
    <t>1001010486</t>
  </si>
  <si>
    <t>01010486</t>
  </si>
  <si>
    <t>1111213111C2</t>
  </si>
  <si>
    <t>REUBICACION DE PLAZA VACANTE: Resolución Nº 000675-2012</t>
  </si>
  <si>
    <t>1171114111C0</t>
  </si>
  <si>
    <t>1000962397</t>
  </si>
  <si>
    <t>00962397</t>
  </si>
  <si>
    <t>1183114111C0</t>
  </si>
  <si>
    <t>NOMB. 25-03-02 RDSR 0329-02</t>
  </si>
  <si>
    <t>CALERO</t>
  </si>
  <si>
    <t>1004072856</t>
  </si>
  <si>
    <t>04072856</t>
  </si>
  <si>
    <t>1183114111C3</t>
  </si>
  <si>
    <t>REASIGNACION DE : BAUTISTA ALEGRE, PRIMITIVO ANTONIO, Resolución Nº 0183-2009</t>
  </si>
  <si>
    <t>JUANA EMIDIA</t>
  </si>
  <si>
    <t>1019247653</t>
  </si>
  <si>
    <t>19247653</t>
  </si>
  <si>
    <t>1183114111C4</t>
  </si>
  <si>
    <t>REASIGNACION POR UNIDAD FAMILIAR DE: FELIPE Y PONCE, CATALINA YOLANDA, Resolución Nº RDU Nº 004723-2015</t>
  </si>
  <si>
    <t>1183114111C5</t>
  </si>
  <si>
    <t>REASIGNACION DE PERSONAL DOCENTE : FLORES GONZALES, ANGEL JOAQUIN, Resolución Nº 0122-07</t>
  </si>
  <si>
    <t>1000832424</t>
  </si>
  <si>
    <t>00832424</t>
  </si>
  <si>
    <t>1183114111C6</t>
  </si>
  <si>
    <t>RETIRO DEL SERVICIO POR LA 2da. DISPOSICION COMPLEMENTARIA TRANSITORIA Y FINAL LEY Nº 29944 DE: HARO REYES, SEGUNDO SEYNER</t>
  </si>
  <si>
    <t>1183114111C7</t>
  </si>
  <si>
    <t>NOM AP 06-04-92-RD 144</t>
  </si>
  <si>
    <t>FACUNDO</t>
  </si>
  <si>
    <t>LENIN JOSE</t>
  </si>
  <si>
    <t>1009264814</t>
  </si>
  <si>
    <t>09264814</t>
  </si>
  <si>
    <t>1183114111C8</t>
  </si>
  <si>
    <t>REASIGNACION POR SALUD DE: MENDOZA LEON, EDGARD DANTE, Resolución Nº RD N° 0001465-2017</t>
  </si>
  <si>
    <t>1183114111C9</t>
  </si>
  <si>
    <t>CESE POR FALLECIMIENTO DE: ALIAGA ERAZO, JORGE ARMANDO, Resolución Nº 00237-2014</t>
  </si>
  <si>
    <t>1183114121C0</t>
  </si>
  <si>
    <t>CESE DE PERSONAL NOMBRADO : CHAUPIS ESPINOZA, ROMEL WILFREDO, Resolución Nº 2663-06</t>
  </si>
  <si>
    <t>CARTY</t>
  </si>
  <si>
    <t>1018165114</t>
  </si>
  <si>
    <t>18165114</t>
  </si>
  <si>
    <t>1183114121C1</t>
  </si>
  <si>
    <t>REASIGNACION DE PERSONAL DOCENTE : ROMERO BACA, MARIO RAUL, Resolución Nº 0243-05</t>
  </si>
  <si>
    <t>CERCEDO</t>
  </si>
  <si>
    <t>CECILIA VICTORIA</t>
  </si>
  <si>
    <t>1023165064</t>
  </si>
  <si>
    <t>23165064</t>
  </si>
  <si>
    <t>1183114121C2</t>
  </si>
  <si>
    <t>REASIGNACION POR UNIDAD FAMILIAR DE:HARO MEDINA, JOSE GENARO, Resolución N° 000093-2013</t>
  </si>
  <si>
    <t>GAMARRA</t>
  </si>
  <si>
    <t>LUMBA</t>
  </si>
  <si>
    <t>SEGUNDO PABLO</t>
  </si>
  <si>
    <t>1016790701</t>
  </si>
  <si>
    <t>16790701</t>
  </si>
  <si>
    <t>1183114121C3</t>
  </si>
  <si>
    <t>RD 0014-03 ASC. NIV, NOM AP 06-04-92-RD 111</t>
  </si>
  <si>
    <t>1006976480</t>
  </si>
  <si>
    <t>06976480</t>
  </si>
  <si>
    <t>1183114121C4</t>
  </si>
  <si>
    <t>REASIGNACION POR INTERES PERSONAL DE: CABANILLAS BECERRA, CESAR FELIX, Resolución Nº RJ N° 1985-2016</t>
  </si>
  <si>
    <t>1183114121C8</t>
  </si>
  <si>
    <t>REASIGNACION POR SALUD DE: ATAHUA GARRIAZO, MAURA, Resolución Nº 1106</t>
  </si>
  <si>
    <t>1183114121C9</t>
  </si>
  <si>
    <t>REASIGNACION POR UNIDAD FAMILIAR DE: CORDOVA VASQUEZ, ALFONSO, Resolución Nº 3162-2015</t>
  </si>
  <si>
    <t>1030430628</t>
  </si>
  <si>
    <t>30430628</t>
  </si>
  <si>
    <t>1183114131C1</t>
  </si>
  <si>
    <t>REASIGNACION POR INTERES PERSONAL DE: TARRILLO RIVERA, LUZ DIANA, Resolución Nº 0067-2013</t>
  </si>
  <si>
    <t>MALPARTIDA</t>
  </si>
  <si>
    <t>AMBICHO</t>
  </si>
  <si>
    <t>RUPERTO PEDRO</t>
  </si>
  <si>
    <t>1025417837</t>
  </si>
  <si>
    <t>25417837</t>
  </si>
  <si>
    <t>0676023</t>
  </si>
  <si>
    <t>VICTOR RAÚL HAYA DE LA TORRE, NUEVO HORIZONTE, PÓLVORA</t>
  </si>
  <si>
    <t>1193114111C5</t>
  </si>
  <si>
    <t>REASIGNACION POR RUPTURA DE RELACIONES HUMANAS DE:MARTINEZ HURTADO, ANASTACIO CELESTINO, Resolución N° 001542-2012</t>
  </si>
  <si>
    <t>1007481644</t>
  </si>
  <si>
    <t>07481644</t>
  </si>
  <si>
    <t>1151114111C2</t>
  </si>
  <si>
    <t>1193114111C0</t>
  </si>
  <si>
    <t>SITUACIONES DE EMERGENCIA DE: PORRAS TACURI, JUAN CARLOS, Resolución Nº 001851-2016</t>
  </si>
  <si>
    <t>1193114111C2</t>
  </si>
  <si>
    <t>REASIGNACION DE : ALPACA QUISPE, JANETH GUADALUPE, Resolución Nº 000-2009</t>
  </si>
  <si>
    <t>ALEGRE</t>
  </si>
  <si>
    <t>PRIMITIVO ANTONIO</t>
  </si>
  <si>
    <t>1033340625</t>
  </si>
  <si>
    <t>33340625</t>
  </si>
  <si>
    <t>1193114111C3</t>
  </si>
  <si>
    <t>REASIGNACION POR UNIDAD FAMILIAR DE:GALOC TELLO, PITER, Resolución N° .</t>
  </si>
  <si>
    <t>1193114111C4</t>
  </si>
  <si>
    <t>NOMB. 25-03-02 RDSR 0363-02</t>
  </si>
  <si>
    <t>NORBERTO</t>
  </si>
  <si>
    <t>1019099130</t>
  </si>
  <si>
    <t>19099130</t>
  </si>
  <si>
    <t>1193114111C6</t>
  </si>
  <si>
    <t>CESE POR INCAPACIDAD FISICA O MENTAL DE: PAZ DELGADO, FRANCISCA CECILIA, Resolución Nº 000613-2011</t>
  </si>
  <si>
    <t>ALEJANDRO</t>
  </si>
  <si>
    <t>1000998702</t>
  </si>
  <si>
    <t>00998702</t>
  </si>
  <si>
    <t>1193114111C7</t>
  </si>
  <si>
    <t>RD 413-03 INCORP, NOM 01 05 87 RDZ 686</t>
  </si>
  <si>
    <t>1018854358</t>
  </si>
  <si>
    <t>18854358</t>
  </si>
  <si>
    <t>1193114111C8</t>
  </si>
  <si>
    <t>DESIGNACION COMO DIRECTIVO DE I.E. (R.S.G. 1551-2014) DE RUIZ ESPINOZA, JOSE SANTOS</t>
  </si>
  <si>
    <t>1193114111C9</t>
  </si>
  <si>
    <t>CESE DE : RUIZ SANCHEZ, WAGNER, Resolución Nº 0945-2007</t>
  </si>
  <si>
    <t>PILCO</t>
  </si>
  <si>
    <t>GLADYS MADELEINE</t>
  </si>
  <si>
    <t>1000961772</t>
  </si>
  <si>
    <t>00961772</t>
  </si>
  <si>
    <t>1193114121C4</t>
  </si>
  <si>
    <t>REASIGNACION POR INTERES PERSONAL DE:PEREZ HUAMANI, ERIKA EDITH, Resolución N° 000086-2014</t>
  </si>
  <si>
    <t>1032489685</t>
  </si>
  <si>
    <t>32489685</t>
  </si>
  <si>
    <t>1193114121C5</t>
  </si>
  <si>
    <t>1041429892</t>
  </si>
  <si>
    <t>41429892</t>
  </si>
  <si>
    <t>1193114121C6</t>
  </si>
  <si>
    <t>1193114121C7</t>
  </si>
  <si>
    <t>REASIGNACION POR UNIDAD FAMILIAR DE: TORRES MORENO, ALBERT, Resolución Nº 00003384-2015</t>
  </si>
  <si>
    <t>1193114121C8</t>
  </si>
  <si>
    <t>REASIGNACION POR INTERES PERSONAL DE:ALVAREZ GUTIERREZ, EWARTH BONTINE, Resolución N° 000086-2014</t>
  </si>
  <si>
    <t>LLANOS DE LA MATA</t>
  </si>
  <si>
    <t>ROBERT RICARDO</t>
  </si>
  <si>
    <t>1040713353</t>
  </si>
  <si>
    <t>40713353</t>
  </si>
  <si>
    <t>1193114121C9</t>
  </si>
  <si>
    <t>REASIGNACION POR INTERES PERSONAL DE:JUSTO LAGUNA, GIANINA, Resolución N° 000086-2014</t>
  </si>
  <si>
    <t>COVEÑAS</t>
  </si>
  <si>
    <t>MARCO DAVID</t>
  </si>
  <si>
    <t>1041115762</t>
  </si>
  <si>
    <t>41115762</t>
  </si>
  <si>
    <t>1193114131C1</t>
  </si>
  <si>
    <t>REASIGNACION POR INTERES PERSONAL DE:MALLQUI JESUS, HUGO, Resolución N° 000093-2013</t>
  </si>
  <si>
    <t>LARA</t>
  </si>
  <si>
    <t>NIXON OMAR</t>
  </si>
  <si>
    <t>1043396432</t>
  </si>
  <si>
    <t>43396432</t>
  </si>
  <si>
    <t>1193114131C2</t>
  </si>
  <si>
    <t>REASIGNACION POR INTERES PERSONAL DE:CASO CASAS, GIOVANI EDSON, Resolución N° 2016</t>
  </si>
  <si>
    <t>22EV01711146</t>
  </si>
  <si>
    <t>621434215513</t>
  </si>
  <si>
    <t>ROMEL ADRIAN</t>
  </si>
  <si>
    <t>1019424239</t>
  </si>
  <si>
    <t>19424239</t>
  </si>
  <si>
    <t>621434215516</t>
  </si>
  <si>
    <t>ISRAEL ANANIAS</t>
  </si>
  <si>
    <t>1027081567</t>
  </si>
  <si>
    <t>27081567</t>
  </si>
  <si>
    <t>621434215517</t>
  </si>
  <si>
    <t>REASIGNACION POR SALUD DE: SURICHAQUI RAMOS, MARIA ANGELICA, Resolución Nº RD N° 05487-2018-UGEL-05</t>
  </si>
  <si>
    <t>1332568</t>
  </si>
  <si>
    <t>CIRO ALEGRIA BAZAN, RAMAL DE ASPUZANA, NUEVO PROGRESO</t>
  </si>
  <si>
    <t>1111414527C4</t>
  </si>
  <si>
    <t>ARCAYA</t>
  </si>
  <si>
    <t>CANQUI</t>
  </si>
  <si>
    <t>MAXIMO ABRAHAM</t>
  </si>
  <si>
    <t>1000443692</t>
  </si>
  <si>
    <t>00443692</t>
  </si>
  <si>
    <t>1111414517C0</t>
  </si>
  <si>
    <t>REASIGNACION POR UNIDAD FAMILIAR DE: GRANDEZ PÉREZ, FRANCISCO, Resolución Nº 00003293</t>
  </si>
  <si>
    <t>1111414517C3</t>
  </si>
  <si>
    <t>1111414517C4</t>
  </si>
  <si>
    <t>ZOSIMO HUGO</t>
  </si>
  <si>
    <t>1004030577</t>
  </si>
  <si>
    <t>04030577</t>
  </si>
  <si>
    <t>1111414517C5</t>
  </si>
  <si>
    <t>REASIGNACION POR UNIDAD FAMILIAR DE: CARHUARICRA MARCELO, HECTOR ELIAS, Resolución Nº RDU Nº 004699-2015</t>
  </si>
  <si>
    <t>1111414517C6</t>
  </si>
  <si>
    <t>REASIGNACION POR INTERES PERSONAL DE: QUISPE CASTAÑEDA, ERESVITA ESTHER, Resolución Nº 01393-2015</t>
  </si>
  <si>
    <t>1111414517C7</t>
  </si>
  <si>
    <t>PERCY ALBERTO</t>
  </si>
  <si>
    <t>1001552293</t>
  </si>
  <si>
    <t>01552293</t>
  </si>
  <si>
    <t>1111414517C8</t>
  </si>
  <si>
    <t>REASIGNACION POR INTERES PERSONAL DE: LIBERATO AYALA, YOSHY, Resolución Nº 00222-2013</t>
  </si>
  <si>
    <t>1111414517C9</t>
  </si>
  <si>
    <t>REASIGNACION POR INTERES PERSONAL DE: LINO RAYNAGA, EDMER WUILVER, Resolución Nº 003365</t>
  </si>
  <si>
    <t>1111414527C1</t>
  </si>
  <si>
    <t>REASIGNACION POR UNIDAD FAMILIAR DE: MALPARTIDA CAJAS, MILAGROS TERESA, Resolución Nº UGEL-HUANUCO Nº001695-2014</t>
  </si>
  <si>
    <t>SAENZ</t>
  </si>
  <si>
    <t>ARTURO MARTIN</t>
  </si>
  <si>
    <t>1022505315</t>
  </si>
  <si>
    <t>22505315</t>
  </si>
  <si>
    <t>621414219512</t>
  </si>
  <si>
    <t>1594555</t>
  </si>
  <si>
    <t>0463 GUSTAVO RIVERA RIVERA, SAN JUAN DE PORONGO, UCHIZA</t>
  </si>
  <si>
    <t>22EV01623877</t>
  </si>
  <si>
    <t>GILVONIO</t>
  </si>
  <si>
    <t>1020041771</t>
  </si>
  <si>
    <t>20041771</t>
  </si>
  <si>
    <t>1150314516C2</t>
  </si>
  <si>
    <t>DS Nº 061-2006-EF</t>
  </si>
  <si>
    <t>ELSA SILVIA</t>
  </si>
  <si>
    <t>1020078551</t>
  </si>
  <si>
    <t>20078551</t>
  </si>
  <si>
    <t>1150314516C3</t>
  </si>
  <si>
    <t>1150314516C4</t>
  </si>
  <si>
    <t>REASIGNACION POR UNIDAD FAMILIAR DE:CABALLERO FLORES, MARLON, Resolución N° 000082-2014</t>
  </si>
  <si>
    <t>1150314516C5</t>
  </si>
  <si>
    <t>REASIGNACION POR INTERES PERSONAL DE: TACSA ZAVALA, CESAR DANIEL, Resolución Nº 001716-2015</t>
  </si>
  <si>
    <t>1150314516C6</t>
  </si>
  <si>
    <t>REASIGNACION POR UNIDAD FAMILIAR DE: ORTIZ RAMOS, FERNANDO, Resolución Nº RD N° 04373-2017</t>
  </si>
  <si>
    <t>1150314516C7</t>
  </si>
  <si>
    <t>REASIGNACION POR UNIDAD FAMILIAR DE:SALDAÑA CORDOVA, JULIO, Resolución N° 2016</t>
  </si>
  <si>
    <t>DAGA</t>
  </si>
  <si>
    <t>MICHAEL JHONATAN</t>
  </si>
  <si>
    <t>1044276700</t>
  </si>
  <si>
    <t>44276700</t>
  </si>
  <si>
    <t>1151114121C0</t>
  </si>
  <si>
    <t>REASIGNACION POR UNIDAD FAMILIAR DE:CORONEL DELGADO, MILBER, Resolución N° 000082-2014</t>
  </si>
  <si>
    <t>LIUVEL</t>
  </si>
  <si>
    <t>1043661187</t>
  </si>
  <si>
    <t>43661187</t>
  </si>
  <si>
    <t>22EV01711151</t>
  </si>
  <si>
    <t>22EV01711152</t>
  </si>
  <si>
    <t>621404215518</t>
  </si>
  <si>
    <t>1324052</t>
  </si>
  <si>
    <t>0468, SITULLY, NUEVO PROGRESO</t>
  </si>
  <si>
    <t>621414219510</t>
  </si>
  <si>
    <t>621414219511</t>
  </si>
  <si>
    <t>DESIGNACION COMO DIRECTIVO DE I.E. (R.S.G. 1551-2014) DE ESTEBAN CHAVEZ, SALOME</t>
  </si>
  <si>
    <t>621414219514</t>
  </si>
  <si>
    <t>621414219515</t>
  </si>
  <si>
    <t>621414219518</t>
  </si>
  <si>
    <t>PANTIGOSO</t>
  </si>
  <si>
    <t>LINO JOSUE</t>
  </si>
  <si>
    <t>1002539015</t>
  </si>
  <si>
    <t>02539015</t>
  </si>
  <si>
    <t>621414219519</t>
  </si>
  <si>
    <t>621464215518</t>
  </si>
  <si>
    <t>1364876</t>
  </si>
  <si>
    <t>0700, PUERTO YANAJANCA, NUEVO PROGRESO</t>
  </si>
  <si>
    <t>621414219513</t>
  </si>
  <si>
    <t>621414219516</t>
  </si>
  <si>
    <t>621414219517</t>
  </si>
  <si>
    <t>621444219512</t>
  </si>
  <si>
    <t>621484215511</t>
  </si>
  <si>
    <t>621484215514</t>
  </si>
  <si>
    <t>REUBICACION DE PLAZA VACANTE: Resolución Nº 001478-2014</t>
  </si>
  <si>
    <t>621484215515</t>
  </si>
  <si>
    <t>1369149</t>
  </si>
  <si>
    <t>0713, LA FLORIDA, PÓLVORA</t>
  </si>
  <si>
    <t>22EV01512964</t>
  </si>
  <si>
    <t>22EV01512965</t>
  </si>
  <si>
    <t>621444219514</t>
  </si>
  <si>
    <t>621444219518</t>
  </si>
  <si>
    <t>621464215510</t>
  </si>
  <si>
    <t>621464215511</t>
  </si>
  <si>
    <t>621464215519</t>
  </si>
  <si>
    <t>1530377</t>
  </si>
  <si>
    <t>0248, LAS PALMERAS, NUEVO PROGRESO</t>
  </si>
  <si>
    <t>1111414527C2</t>
  </si>
  <si>
    <t>1148113111C5</t>
  </si>
  <si>
    <t>1161114131C2</t>
  </si>
  <si>
    <t>1168113121C2</t>
  </si>
  <si>
    <t>1172114111C5</t>
  </si>
  <si>
    <t>REUBICACION DE PLAZA VACANTE: Resolución Nº 1400-2013</t>
  </si>
  <si>
    <t>22EV01512959</t>
  </si>
  <si>
    <t>22EV01512960</t>
  </si>
  <si>
    <t>1436336</t>
  </si>
  <si>
    <t>0634, INCA ROCA, LOBOYACU, UCHIZA</t>
  </si>
  <si>
    <t>1172114111C8</t>
  </si>
  <si>
    <t>REUBICACION DE PLAZA OCUPADA: Resolución Nº 001643-2013</t>
  </si>
  <si>
    <t>MARY LUZ</t>
  </si>
  <si>
    <t>1022520987</t>
  </si>
  <si>
    <t>22520987</t>
  </si>
  <si>
    <t>1181213111C4</t>
  </si>
  <si>
    <t>1198113111C5</t>
  </si>
  <si>
    <t>WILLY ENRIQUE</t>
  </si>
  <si>
    <t>1041032092</t>
  </si>
  <si>
    <t>41032092</t>
  </si>
  <si>
    <t>22EV01512993</t>
  </si>
  <si>
    <t>22EV01512994</t>
  </si>
  <si>
    <t>22EV01512995</t>
  </si>
  <si>
    <t>22EV01512996</t>
  </si>
  <si>
    <t>1628718</t>
  </si>
  <si>
    <t>0323, JORGE CHÁVEZ, UCHIZA</t>
  </si>
  <si>
    <t>1112114111C0</t>
  </si>
  <si>
    <t>REUBICACION DE PLAZA VACANTE: Resolución Nº 037-17</t>
  </si>
  <si>
    <t>1172114111C3</t>
  </si>
  <si>
    <t>1182114111C8</t>
  </si>
  <si>
    <t>22EV01512997</t>
  </si>
  <si>
    <t>22EV01512998</t>
  </si>
  <si>
    <t>22EV01711153</t>
  </si>
  <si>
    <t>1642776</t>
  </si>
  <si>
    <t>0034, SARGENTO LORES DE BALSAYACU , PÓLVORA</t>
  </si>
  <si>
    <t>22EV01512966</t>
  </si>
  <si>
    <t>22EV01512967</t>
  </si>
  <si>
    <t>22EV01512968</t>
  </si>
  <si>
    <t>22EV01512969</t>
  </si>
  <si>
    <t>22EV01512970</t>
  </si>
  <si>
    <t>22EV01711155</t>
  </si>
  <si>
    <t>621464215517</t>
  </si>
  <si>
    <t>REUBICACION DE PLAZA VACANTE: Resolución Nº 001223-2014</t>
  </si>
  <si>
    <t>1703636</t>
  </si>
  <si>
    <t>0707, SAN PEDRO, NUEVO PROGRESO</t>
  </si>
  <si>
    <t>22EV01623157</t>
  </si>
  <si>
    <t>22EV01623158</t>
  </si>
  <si>
    <t>22EV01623159</t>
  </si>
  <si>
    <t>22EV01711156</t>
  </si>
  <si>
    <t>EDUCACION LAMAS</t>
  </si>
  <si>
    <t>UGEL LAMAS</t>
  </si>
  <si>
    <t>0273797</t>
  </si>
  <si>
    <t>CEBA - MARTIN DE LA RIVA Y HERRERA - LAMAS</t>
  </si>
  <si>
    <t>1122118111P8</t>
  </si>
  <si>
    <t>CESE DE VILLANUEVA AREVALO HOMER RDSR N› 602-97</t>
  </si>
  <si>
    <t>1000902266</t>
  </si>
  <si>
    <t>00902266</t>
  </si>
  <si>
    <t>1121115111P2</t>
  </si>
  <si>
    <t>CESE POR LIMITE DE EDAD DE: FONSECA GARCIA, NORMA, Resolución Nº RJ 3088 OPER 2015</t>
  </si>
  <si>
    <t>1121115111P3</t>
  </si>
  <si>
    <t>REUBICACION DE PLAZA OCUPADA : Resolución Nº 1539-10 UGELSM</t>
  </si>
  <si>
    <t>JUAN DEUS</t>
  </si>
  <si>
    <t>1000900343</t>
  </si>
  <si>
    <t>00900343</t>
  </si>
  <si>
    <t>1122118111P2</t>
  </si>
  <si>
    <t>DEST.ENCARG.DIRE.C.E.0255-LAMASRDSRE.0267-97</t>
  </si>
  <si>
    <t>BOADA</t>
  </si>
  <si>
    <t>ZAVALA</t>
  </si>
  <si>
    <t>FIDEL ARMANDO</t>
  </si>
  <si>
    <t>1000953483</t>
  </si>
  <si>
    <t>00953483</t>
  </si>
  <si>
    <t>1122118111P4</t>
  </si>
  <si>
    <t>DESIGNACION COMO DIRECTIVO DE I.E. (R.S.G. 1551-2014) DE LUNA PINEDO, ALBERTO</t>
  </si>
  <si>
    <t>1122118111P6</t>
  </si>
  <si>
    <t>ASC.II NIV. RD.2188-98RDSRE.0267-97/ASCENSO NIVEL RDR. 223-04-TA</t>
  </si>
  <si>
    <t>NICOLAS</t>
  </si>
  <si>
    <t>1000905912</t>
  </si>
  <si>
    <t>00905912</t>
  </si>
  <si>
    <t>1122118111P7</t>
  </si>
  <si>
    <t>CESE POR LIMITE DE EDAD DE: VILLANUEVA DE REATEGUI, SADITH TARCILA, Resolución Nº RJ 1576 2018</t>
  </si>
  <si>
    <t>RUMISAPA</t>
  </si>
  <si>
    <t>1401553</t>
  </si>
  <si>
    <t>0288 - PACCHILLA</t>
  </si>
  <si>
    <t>115931411212</t>
  </si>
  <si>
    <t>DESIGNACION COMO DIRECTIVO DE I.E. (R.S.G. 1551-2014) DE AYAY SANCHEZ, JAIME EDUARDO</t>
  </si>
  <si>
    <t>115931411213</t>
  </si>
  <si>
    <t>RETIRO DEL SERVICIO POR LA 2da. DISPOSICION COMPLEMENTARIA TRANSITORIA Y FINAL LEY Nº 29944 DE: REYNA SHAPIAMA, WINSTON</t>
  </si>
  <si>
    <t>VIVIAN DEL CARMEN</t>
  </si>
  <si>
    <t>1040250845</t>
  </si>
  <si>
    <t>40250845</t>
  </si>
  <si>
    <t>22EV01627741</t>
  </si>
  <si>
    <t>22EV01627742</t>
  </si>
  <si>
    <t>626451212010</t>
  </si>
  <si>
    <t>MARGIORI</t>
  </si>
  <si>
    <t>1042419222</t>
  </si>
  <si>
    <t>42419222</t>
  </si>
  <si>
    <t>CAYNARACHI</t>
  </si>
  <si>
    <t>1123983</t>
  </si>
  <si>
    <t>0343 - SAN MIGUEL DE ACHINAMIZA</t>
  </si>
  <si>
    <t>119911421212</t>
  </si>
  <si>
    <t>ELVIS</t>
  </si>
  <si>
    <t>1040958424</t>
  </si>
  <si>
    <t>40958424</t>
  </si>
  <si>
    <t>119911421213</t>
  </si>
  <si>
    <t>REASIGNACION POR UNIDAD FAMILIAR DE: PEREZ DIAZ, DANIEL CESARIO, Resolución Nº UE 301 BAJO MAYO TPTO</t>
  </si>
  <si>
    <t>22EV01710904</t>
  </si>
  <si>
    <t>JACK BORIZ</t>
  </si>
  <si>
    <t>1042427991</t>
  </si>
  <si>
    <t>42427991</t>
  </si>
  <si>
    <t>626451212018</t>
  </si>
  <si>
    <t>NAJAR</t>
  </si>
  <si>
    <t>1000951982</t>
  </si>
  <si>
    <t>00951982</t>
  </si>
  <si>
    <t>629441219018</t>
  </si>
  <si>
    <t>1433507</t>
  </si>
  <si>
    <t>0675 - MARIA TERESA DE CALCUTA - ALFONSO UGARTE</t>
  </si>
  <si>
    <t>1141814111P7</t>
  </si>
  <si>
    <t>REASIGNACION POR RUPTURA DE RELACIONES HUMANAS DE:BARDALES VELA, MANUEL FEDERICO, Resolución N° RDUGEL L N° 1325-2012</t>
  </si>
  <si>
    <t>1000955286</t>
  </si>
  <si>
    <t>00955286</t>
  </si>
  <si>
    <t>110321421212</t>
  </si>
  <si>
    <t>REASIGNACION POR INTERES PERSONAL DE:ROJAS GONZALES, BEDER, Resolución N° 0041-2014-UGEL-L</t>
  </si>
  <si>
    <t>110321421213</t>
  </si>
  <si>
    <t>REASIGNACION POR INTERES PERSONAL DE: TANTALEAN ARCE, CESAR MANUEL, Resolución Nº RDSRS 2918 2015 GR AMAZONAS</t>
  </si>
  <si>
    <t>110321421214</t>
  </si>
  <si>
    <t>NINO RANDY</t>
  </si>
  <si>
    <t>1041653981</t>
  </si>
  <si>
    <t>41653981</t>
  </si>
  <si>
    <t>22EV01627933</t>
  </si>
  <si>
    <t>22EV01627934</t>
  </si>
  <si>
    <t>626401212011</t>
  </si>
  <si>
    <t>RICHAR IVAN</t>
  </si>
  <si>
    <t>1041093025</t>
  </si>
  <si>
    <t>41093025</t>
  </si>
  <si>
    <t>BARRANQUITA</t>
  </si>
  <si>
    <t>1565845</t>
  </si>
  <si>
    <t>SANGAMAYOC - SANGAMAYOC</t>
  </si>
  <si>
    <t>22EV01634305</t>
  </si>
  <si>
    <t>SIMITH</t>
  </si>
  <si>
    <t>1000890331</t>
  </si>
  <si>
    <t>00890331</t>
  </si>
  <si>
    <t>112421421212</t>
  </si>
  <si>
    <t>REUBICACION DE PLAZA OCUPADA : Resolución Nº 1247</t>
  </si>
  <si>
    <t>DENIS</t>
  </si>
  <si>
    <t>1000952447</t>
  </si>
  <si>
    <t>00952447</t>
  </si>
  <si>
    <t>112421421213</t>
  </si>
  <si>
    <t>REASIGNACION POR RACIONALIZACION DE:BARDALES VELA, MANUEL FEDERICO, Resolución N° 191-2015</t>
  </si>
  <si>
    <t>112421421214</t>
  </si>
  <si>
    <t>CESE POR SEPARACION DEFINITIVA DE: MARTINEZ FLORES, JORGE ENRRIQUE, Resolución Nº RD 0422 2015 GRSM DRESM UGEL</t>
  </si>
  <si>
    <t>112421421215</t>
  </si>
  <si>
    <t>REASIGNACION POR INTERES PERSONAL DE:PORRAS VELA, PATRICIA ESTELA, Resolución N° RDUGEL L N° 011-2013</t>
  </si>
  <si>
    <t>1001130565</t>
  </si>
  <si>
    <t>01130565</t>
  </si>
  <si>
    <t>112421421216</t>
  </si>
  <si>
    <t>REASIGNACION POR UNIDAD FAMILIAR DE: JORGE SAAVEDRA, JANINA, Resolución Nº UE 301 BAJO MAYO TPTO</t>
  </si>
  <si>
    <t>22EV01513006</t>
  </si>
  <si>
    <t>ZAPATERO</t>
  </si>
  <si>
    <t>1459684</t>
  </si>
  <si>
    <t>0361 - NUEVO CELENDIN</t>
  </si>
  <si>
    <t>113431421214</t>
  </si>
  <si>
    <t>REASIGNACION POR INTERES PERSONAL DE:MORALES ROJAS, ISOLINDA, Resolución N° RJ 2082 2016</t>
  </si>
  <si>
    <t>ANDERSON</t>
  </si>
  <si>
    <t>1040310196</t>
  </si>
  <si>
    <t>40310196</t>
  </si>
  <si>
    <t>113431421215</t>
  </si>
  <si>
    <t>REUBICACION DE PLAZA OCUPADA : Resolución Nº 0000</t>
  </si>
  <si>
    <t>EGNAR</t>
  </si>
  <si>
    <t>1001131196</t>
  </si>
  <si>
    <t>01131196</t>
  </si>
  <si>
    <t>113431421216</t>
  </si>
  <si>
    <t>REINER</t>
  </si>
  <si>
    <t>1000914023</t>
  </si>
  <si>
    <t>00914023</t>
  </si>
  <si>
    <t>113431421217</t>
  </si>
  <si>
    <t>YOMONA</t>
  </si>
  <si>
    <t>1000907731</t>
  </si>
  <si>
    <t>00907731</t>
  </si>
  <si>
    <t>113431421218</t>
  </si>
  <si>
    <t>ALI</t>
  </si>
  <si>
    <t>1000951733</t>
  </si>
  <si>
    <t>00951733</t>
  </si>
  <si>
    <t>1315936</t>
  </si>
  <si>
    <t>0586 - ALTO ANDINO</t>
  </si>
  <si>
    <t>1146313111P3</t>
  </si>
  <si>
    <t>REUBICACION DE PLAZA VACANTE: Resolución Nº 1218-2010 UGELSM</t>
  </si>
  <si>
    <t>1001134708</t>
  </si>
  <si>
    <t>01134708</t>
  </si>
  <si>
    <t>114441431232</t>
  </si>
  <si>
    <t>REASIGNACION POR INTERES PERSONAL DE:MELENDEZ AMACIFUEN, VIOLETA, Resolución N° 00038-2014-UGEL-L</t>
  </si>
  <si>
    <t>114441431233</t>
  </si>
  <si>
    <t>FAUSTO</t>
  </si>
  <si>
    <t>1000949351</t>
  </si>
  <si>
    <t>00949351</t>
  </si>
  <si>
    <t>1170114131P9</t>
  </si>
  <si>
    <t>REUBICACION Y/O ADECUACION DE PLAZA VACANTE : Resolución Nº 1219-10 UGELSM</t>
  </si>
  <si>
    <t>1000934422</t>
  </si>
  <si>
    <t>00934422</t>
  </si>
  <si>
    <t>22EV01627290</t>
  </si>
  <si>
    <t>626431212013</t>
  </si>
  <si>
    <t>1005395556</t>
  </si>
  <si>
    <t>05395556</t>
  </si>
  <si>
    <t>629441219011</t>
  </si>
  <si>
    <t>1000908338</t>
  </si>
  <si>
    <t>00908338</t>
  </si>
  <si>
    <t>629441219015</t>
  </si>
  <si>
    <t>1046274473</t>
  </si>
  <si>
    <t>46274473</t>
  </si>
  <si>
    <t>1400746</t>
  </si>
  <si>
    <t>0598 - ALTO PALMERAS</t>
  </si>
  <si>
    <t>1139114111P6</t>
  </si>
  <si>
    <t>REUBICACION DE PLAZA VACANTE: Resolución Nº 1160-2011 UGELSM</t>
  </si>
  <si>
    <t>1170114151P0</t>
  </si>
  <si>
    <t>REUBICACION DE PLAZA VACANTE: Resolución Nº 0132-2011 UGELSM</t>
  </si>
  <si>
    <t>1042691590</t>
  </si>
  <si>
    <t>42691590</t>
  </si>
  <si>
    <t>629441219013</t>
  </si>
  <si>
    <t>1040554663</t>
  </si>
  <si>
    <t>40554663</t>
  </si>
  <si>
    <t>629441219016</t>
  </si>
  <si>
    <t>1000907788</t>
  </si>
  <si>
    <t>00907788</t>
  </si>
  <si>
    <t>1400753</t>
  </si>
  <si>
    <t>0311 - INES VALERA DIAZ - MISHQUIYACU</t>
  </si>
  <si>
    <t>1140214412P4</t>
  </si>
  <si>
    <t>REUBICACION DE PLAZA OCUPADA : Resolución Nº 1219-10 UGELSM</t>
  </si>
  <si>
    <t>EDZON</t>
  </si>
  <si>
    <t>1000951858</t>
  </si>
  <si>
    <t>00951858</t>
  </si>
  <si>
    <t>22EV01513028</t>
  </si>
  <si>
    <t>22EV01513029</t>
  </si>
  <si>
    <t>22EV01710908</t>
  </si>
  <si>
    <t>629441219017</t>
  </si>
  <si>
    <t>1042000056</t>
  </si>
  <si>
    <t>42000056</t>
  </si>
  <si>
    <t>629481219012</t>
  </si>
  <si>
    <t>DEISY AIDELY</t>
  </si>
  <si>
    <t>1027049530</t>
  </si>
  <si>
    <t>27049530</t>
  </si>
  <si>
    <t>TABALOSOS</t>
  </si>
  <si>
    <t>1589704</t>
  </si>
  <si>
    <t>0353 - PANJUY</t>
  </si>
  <si>
    <t>22EV01634318</t>
  </si>
  <si>
    <t>CERDA</t>
  </si>
  <si>
    <t>1009836779</t>
  </si>
  <si>
    <t>09836779</t>
  </si>
  <si>
    <t>1140214412P2</t>
  </si>
  <si>
    <t>REUBICACION DE PLAZA OCUPADA : Resolución Nº 167-05-UGELSM</t>
  </si>
  <si>
    <t>REISER</t>
  </si>
  <si>
    <t>1001073364</t>
  </si>
  <si>
    <t>01073364</t>
  </si>
  <si>
    <t>1140214412P3</t>
  </si>
  <si>
    <t>REASIGNACION DE : NAVARRO SAAVEDRA, LISB, Resolución Nº 2239</t>
  </si>
  <si>
    <t>DORIS LILIANA</t>
  </si>
  <si>
    <t>1027750604</t>
  </si>
  <si>
    <t>27750604</t>
  </si>
  <si>
    <t>1140214412P5</t>
  </si>
  <si>
    <t>1001133001</t>
  </si>
  <si>
    <t>01133001</t>
  </si>
  <si>
    <t>1140214412P7</t>
  </si>
  <si>
    <t>1140214412P8</t>
  </si>
  <si>
    <t>REASIGNACION POR INTERES PERSONAL DE:SALAS GRANDEZ, TERCERO, Resolución N° RJ 2241 2017</t>
  </si>
  <si>
    <t>1123900</t>
  </si>
  <si>
    <t>0358 - DANIEL ALCIDES CARRION GARCIA - ESTANCIA</t>
  </si>
  <si>
    <t>1156314512P2</t>
  </si>
  <si>
    <t>REASIGNACION POR UNIDAD FAMILIAR DE:SANGAMA SANGAMA, MISAEL, Resolución N° RJ 2239 2017</t>
  </si>
  <si>
    <t>1156314512P3</t>
  </si>
  <si>
    <t>1000907657</t>
  </si>
  <si>
    <t>00907657</t>
  </si>
  <si>
    <t>1156314512P4</t>
  </si>
  <si>
    <t>REASIGNACION DE : RAMIREZ GRANDEZ, MAGALITH, Resolución Nº 00094-2009</t>
  </si>
  <si>
    <t>JOSE LEANDRO</t>
  </si>
  <si>
    <t>1040751096</t>
  </si>
  <si>
    <t>40751096</t>
  </si>
  <si>
    <t>1156314512P6</t>
  </si>
  <si>
    <t>REUBICACION DE PLAZA OCUPADA : Resolución Nº 1880</t>
  </si>
  <si>
    <t>BISELTY</t>
  </si>
  <si>
    <t>1000001364</t>
  </si>
  <si>
    <t>00001364</t>
  </si>
  <si>
    <t>1156314512P7</t>
  </si>
  <si>
    <t>WAGNER</t>
  </si>
  <si>
    <t>1080182596</t>
  </si>
  <si>
    <t>80182596</t>
  </si>
  <si>
    <t>22EV01626620</t>
  </si>
  <si>
    <t>1000890501</t>
  </si>
  <si>
    <t>00890501</t>
  </si>
  <si>
    <t>1124619</t>
  </si>
  <si>
    <t>0350 - LOS MÁRTIRES DE LA AMAZONIA - ALIANZA</t>
  </si>
  <si>
    <t>1171114121P3</t>
  </si>
  <si>
    <t>RENUNCIA DE DESIGNACION COMO DIRECTOR DE I.E. (R.S.G. Nº 279-2016) DE : SANCHEZ LOZANO, WASHINGTON</t>
  </si>
  <si>
    <t>1000933136</t>
  </si>
  <si>
    <t>00933136</t>
  </si>
  <si>
    <t>112421421217</t>
  </si>
  <si>
    <t>REUBICACION DE PLAZA VACANTE: Resolución Nº RD 0109 2016</t>
  </si>
  <si>
    <t>1151814111P5</t>
  </si>
  <si>
    <t>REUBICACION DE PLAZA OCUPADA: Resolución Nº RJ 00019 2016</t>
  </si>
  <si>
    <t>1001187985</t>
  </si>
  <si>
    <t>01187985</t>
  </si>
  <si>
    <t>1171114111P2</t>
  </si>
  <si>
    <t>NOMBRAR RD 2716-03-T AP 01/03/04</t>
  </si>
  <si>
    <t>1000942199</t>
  </si>
  <si>
    <t>00942199</t>
  </si>
  <si>
    <t>1171114111P3</t>
  </si>
  <si>
    <t>NOMB.08-03-99 RD.0382-99./ASCENSO NIEVL RDR. 559-04-TA</t>
  </si>
  <si>
    <t>COTERA</t>
  </si>
  <si>
    <t>1020033240</t>
  </si>
  <si>
    <t>20033240</t>
  </si>
  <si>
    <t>1171114111P5</t>
  </si>
  <si>
    <t>REASIGNACION DE : CONDORI CHIRINOS, NESTOR RAUL, Resolución Nº 0119-2010 UGEL-LAMAS</t>
  </si>
  <si>
    <t>1171114111P6</t>
  </si>
  <si>
    <t>REASIGNACION DE : SALCEDO VALENCIA, AGUSTIN, Resolución Nº 0233</t>
  </si>
  <si>
    <t>SILVANITA</t>
  </si>
  <si>
    <t>1001163791</t>
  </si>
  <si>
    <t>01163791</t>
  </si>
  <si>
    <t>1171114111P7</t>
  </si>
  <si>
    <t>REASIGNACION POR UNIDAD FAMILIAR DE: VASQUEZ VASQUEZ, MARIA ELENA, Resolución Nº ACTA DE ADJUDICACION 2015</t>
  </si>
  <si>
    <t>1171114111P9</t>
  </si>
  <si>
    <t>PRESUPUESTO RDSR N› 841</t>
  </si>
  <si>
    <t>22EV01513018</t>
  </si>
  <si>
    <t>22EV01513046</t>
  </si>
  <si>
    <t>22EV01624600</t>
  </si>
  <si>
    <t>22EV01710905</t>
  </si>
  <si>
    <t>626401212015</t>
  </si>
  <si>
    <t>1096247</t>
  </si>
  <si>
    <t>0589 - GERARDO PINEDO VELA - YUMBATOS</t>
  </si>
  <si>
    <t>1181114111P9</t>
  </si>
  <si>
    <t>REUBICACION RDSR N› 252-95</t>
  </si>
  <si>
    <t>JULIO WALTER</t>
  </si>
  <si>
    <t>1027058604</t>
  </si>
  <si>
    <t>27058604</t>
  </si>
  <si>
    <t>1181114111P2</t>
  </si>
  <si>
    <t>NOMB.25-03-02 RD.0357-02</t>
  </si>
  <si>
    <t>1040120306</t>
  </si>
  <si>
    <t>40120306</t>
  </si>
  <si>
    <t>1181114111P3</t>
  </si>
  <si>
    <t>DESIGNACION COMO DIRECTIVO DE I.E. (R.S.G. 1551-2014) DE CHAVEZ OYARCE, JULIO WALTER</t>
  </si>
  <si>
    <t>1181114111P5</t>
  </si>
  <si>
    <t>REASIGNACION DE PERSONAL DOCENTE : REATEGUI VARGAS, EDZON, Resolución Nº 642-05 T</t>
  </si>
  <si>
    <t>ALOR</t>
  </si>
  <si>
    <t>1008607209</t>
  </si>
  <si>
    <t>08607209</t>
  </si>
  <si>
    <t>1181114111P6</t>
  </si>
  <si>
    <t>REASIGNACION POR UNIDAD FAMILIAR DE:MUÑOZ ORIZ, DEISY AIDELY, Resolución N° RJ Nº 00841-OPER-2015</t>
  </si>
  <si>
    <t>1181114111P7</t>
  </si>
  <si>
    <t>CESE A SOLICITUD DE: CONDORI CHIRINOS, NESTOR RAUL, Resolución Nº 969 - RJ. UGEL LAMAS</t>
  </si>
  <si>
    <t>1181114111P8</t>
  </si>
  <si>
    <t>GALVIN</t>
  </si>
  <si>
    <t>1001115022</t>
  </si>
  <si>
    <t>01115022</t>
  </si>
  <si>
    <t>SHANAO</t>
  </si>
  <si>
    <t>0537084</t>
  </si>
  <si>
    <t>0302 - AMADEO ZUMAETA VALLES - SHANAO</t>
  </si>
  <si>
    <t>1101114121P2</t>
  </si>
  <si>
    <t>MAXIMO</t>
  </si>
  <si>
    <t>1001110691</t>
  </si>
  <si>
    <t>01110691</t>
  </si>
  <si>
    <t>1101114111P2</t>
  </si>
  <si>
    <t>EXP.10464-02</t>
  </si>
  <si>
    <t>MAURO</t>
  </si>
  <si>
    <t>1000898982</t>
  </si>
  <si>
    <t>00898982</t>
  </si>
  <si>
    <t>1101114111P3</t>
  </si>
  <si>
    <t>RETIRO DEL SERVICIO POR LA 2da. DISPOSICION COMPLEMENTARIA TRANSITORIA Y FINAL LEY Nº 29944 DE: CORAL CARBAJAL, TOLSTOY</t>
  </si>
  <si>
    <t>QUIÑE</t>
  </si>
  <si>
    <t>NOYOLITH</t>
  </si>
  <si>
    <t>1000916541</t>
  </si>
  <si>
    <t>00916541</t>
  </si>
  <si>
    <t>1101114111P8</t>
  </si>
  <si>
    <t>DIREC.E.RD.0180-02NOMBR.13.4.92 RD.207</t>
  </si>
  <si>
    <t>TORREJON</t>
  </si>
  <si>
    <t>HUGO HERNAN</t>
  </si>
  <si>
    <t>1000922636</t>
  </si>
  <si>
    <t>00922636</t>
  </si>
  <si>
    <t>1101114111P9</t>
  </si>
  <si>
    <t>CESE A SOLICITUD DE: HUAMAN TORREJON, NORITH, Resolución Nº RJ 0081 2017</t>
  </si>
  <si>
    <t>JOCABETH</t>
  </si>
  <si>
    <t>1000949393</t>
  </si>
  <si>
    <t>00949393</t>
  </si>
  <si>
    <t>1101114121P3</t>
  </si>
  <si>
    <t>REASIGNACION POR UNIDAD FAMILIAR DE:NAJAR RIOS, PERCY LUIS, Resolución N° RJ 2081 2016</t>
  </si>
  <si>
    <t>1000953501</t>
  </si>
  <si>
    <t>00953501</t>
  </si>
  <si>
    <t>22EV01624602</t>
  </si>
  <si>
    <t>22EV01624603</t>
  </si>
  <si>
    <t>SAN ROQUE DE CUMBAZA</t>
  </si>
  <si>
    <t>1097203</t>
  </si>
  <si>
    <t>0303 - SAN ROQUE DE CUMBAZA</t>
  </si>
  <si>
    <t>1182114111P9</t>
  </si>
  <si>
    <t>REASIGNACION DE BARDALES VELA MANUEL FEDERICO RDR. 802-04-TA</t>
  </si>
  <si>
    <t>GENI ELIZABETH</t>
  </si>
  <si>
    <t>1018228670</t>
  </si>
  <si>
    <t>18228670</t>
  </si>
  <si>
    <t>1182114111P2</t>
  </si>
  <si>
    <t>NOB.21.4.93.RD.211 ASC.II NV.RD.997-98</t>
  </si>
  <si>
    <t>1000906995</t>
  </si>
  <si>
    <t>00906995</t>
  </si>
  <si>
    <t>1182114111P4</t>
  </si>
  <si>
    <t>NOMB.25-03-2002 RD.0465-023</t>
  </si>
  <si>
    <t>1182114111P5</t>
  </si>
  <si>
    <t>DESIGNACION COMO DIRECTIVO DE I.E. (R.S.G. 1551-2014) DE MELENDEZ RENGIFO, HUGO</t>
  </si>
  <si>
    <t>1182114111P8</t>
  </si>
  <si>
    <t>REASIGNACION DE : LINARES PAREDES, CARLOS, Resolución Nº 2107</t>
  </si>
  <si>
    <t>ICOCHEA</t>
  </si>
  <si>
    <t>GIOVANNA SEYLA</t>
  </si>
  <si>
    <t>1001127587</t>
  </si>
  <si>
    <t>01127587</t>
  </si>
  <si>
    <t>1182114121P2</t>
  </si>
  <si>
    <t>REASIGNACION POR UNIDAD FAMILIAR DE: SUAREZ VELA, CARLOS ENRIQUE, Resolución Nº RJ 2543 UE 301 BAJO MAYO</t>
  </si>
  <si>
    <t>LAULATE</t>
  </si>
  <si>
    <t>URSULA CARMELA</t>
  </si>
  <si>
    <t>1041592057</t>
  </si>
  <si>
    <t>41592057</t>
  </si>
  <si>
    <t>1182114121P3</t>
  </si>
  <si>
    <t>VICTOR YSIDORO</t>
  </si>
  <si>
    <t>1010710238</t>
  </si>
  <si>
    <t>10710238</t>
  </si>
  <si>
    <t>1096049</t>
  </si>
  <si>
    <t>0255 - LAMAS - LAMAS</t>
  </si>
  <si>
    <t>1104114131P5</t>
  </si>
  <si>
    <t>UBICACION DE PROFESORES (de Directivo a Profesor) DE:PANDURO NAVARRO, BRUDITH</t>
  </si>
  <si>
    <t>BRUDITH</t>
  </si>
  <si>
    <t>1001116028</t>
  </si>
  <si>
    <t>01116028</t>
  </si>
  <si>
    <t>1104114111P0</t>
  </si>
  <si>
    <t>NOMBRAR RD 2713-03-T AP 01/03/04</t>
  </si>
  <si>
    <t>MARQUINA</t>
  </si>
  <si>
    <t>SALVATIERRA</t>
  </si>
  <si>
    <t>NILA JUSTINA</t>
  </si>
  <si>
    <t>1040765663</t>
  </si>
  <si>
    <t>40765663</t>
  </si>
  <si>
    <t>1104114111P2</t>
  </si>
  <si>
    <t>REASIGNACION DE : CASHU PIZARRO, CELICET, Resolución Nº 0256</t>
  </si>
  <si>
    <t>CIRA MARIA ISABEL</t>
  </si>
  <si>
    <t>1004305453</t>
  </si>
  <si>
    <t>04305453</t>
  </si>
  <si>
    <t>1104114111P3</t>
  </si>
  <si>
    <t>DESIGNACION COMO DIRECTIVO DE I.E. (R.S.G. 1551-2014) DE SALCEDO VALENCIA, AGUSTIN</t>
  </si>
  <si>
    <t>1104114111P4</t>
  </si>
  <si>
    <t>DESIGNACION COMO DIRECTIVO DE I.E. (R.S.G. 1551-2014) DE COTRINA TRIGOZO, NANCY</t>
  </si>
  <si>
    <t>FLOR DE MARÍA</t>
  </si>
  <si>
    <t>1104114111P5</t>
  </si>
  <si>
    <t>CESE POR FALLECIMIENTO DE: DAMIAN DE LA CRUZ, CARLOS VIRGILIO, Resolución Nº 0613-2010 UGEL-LAMAS</t>
  </si>
  <si>
    <t>1104114111P7</t>
  </si>
  <si>
    <t>DESIGNACION COMO ESPECIALISTA EN EDUCACION DE LOZANO SAAVEDRA, ENITH PATRICIA RSG Nº 279-2016</t>
  </si>
  <si>
    <t>CRISTINA</t>
  </si>
  <si>
    <t>1040111076</t>
  </si>
  <si>
    <t>40111076</t>
  </si>
  <si>
    <t>1104114111P9</t>
  </si>
  <si>
    <t>REASIG.RD.2682-01RDSRE.0280-97</t>
  </si>
  <si>
    <t>IÑAPI</t>
  </si>
  <si>
    <t>ELIDER</t>
  </si>
  <si>
    <t>1000911380</t>
  </si>
  <si>
    <t>00911380</t>
  </si>
  <si>
    <t>1104114121P1</t>
  </si>
  <si>
    <t>CONT,01 HOR. RD.2539-01NOMB.01-04-2001 RD.0739</t>
  </si>
  <si>
    <t>1033726843</t>
  </si>
  <si>
    <t>33726843</t>
  </si>
  <si>
    <t>1104114121P3</t>
  </si>
  <si>
    <t>CESE POR LIMITE DE EDAD DE: PEREZ RIOS, JOSE GUTEMBER, Resolución Nº RJ 0040 2018</t>
  </si>
  <si>
    <t>1000934421</t>
  </si>
  <si>
    <t>00934421</t>
  </si>
  <si>
    <t>1104114121P4</t>
  </si>
  <si>
    <t>REASIGNA RDR. 800-04-TA</t>
  </si>
  <si>
    <t>CARMEN JULIA</t>
  </si>
  <si>
    <t>1000908062</t>
  </si>
  <si>
    <t>00908062</t>
  </si>
  <si>
    <t>1104114121P6</t>
  </si>
  <si>
    <t>MODIF.RD.1433-01RD.0366-01 ROTAR 01-03-2001</t>
  </si>
  <si>
    <t>MELGAR</t>
  </si>
  <si>
    <t>ELSA MARIA</t>
  </si>
  <si>
    <t>1005282138</t>
  </si>
  <si>
    <t>05282138</t>
  </si>
  <si>
    <t>1104114121P7</t>
  </si>
  <si>
    <t>REASIG.RD.0463-02NOMB.01-04-2001 RD.0592</t>
  </si>
  <si>
    <t>JOSE RAUL</t>
  </si>
  <si>
    <t>1000949586</t>
  </si>
  <si>
    <t>00949586</t>
  </si>
  <si>
    <t>1104114121P8</t>
  </si>
  <si>
    <t>1000949347</t>
  </si>
  <si>
    <t>00949347</t>
  </si>
  <si>
    <t>1104114121P9</t>
  </si>
  <si>
    <t>REASIGNACION POR INTERES PERSONAL DE: YRIGOIN NUNEZ, ROGER, Resolución Nº RDSRS 002947 2015 UTCUBAMBA</t>
  </si>
  <si>
    <t>ISOLINDA</t>
  </si>
  <si>
    <t>1040750104</t>
  </si>
  <si>
    <t>40750104</t>
  </si>
  <si>
    <t>1104114131P2</t>
  </si>
  <si>
    <t>1001112044</t>
  </si>
  <si>
    <t>01112044</t>
  </si>
  <si>
    <t>1104114131P4</t>
  </si>
  <si>
    <t>REASIGNACION POR INTERES PERSONAL DE: MEGO VALQUI, NELSON, Resolución Nº RDSRS 003396 2015 UTCUBAMBA</t>
  </si>
  <si>
    <t>1096080</t>
  </si>
  <si>
    <t>0271 - PAMASHTO</t>
  </si>
  <si>
    <t>1115114121P1</t>
  </si>
  <si>
    <t>REUBICACION RDSR N› 269-97</t>
  </si>
  <si>
    <t>1000907778</t>
  </si>
  <si>
    <t>00907778</t>
  </si>
  <si>
    <t>1115114111P2</t>
  </si>
  <si>
    <t>RETIRO DEL SERVICIO POR LA 2da. DISPOSICION COMPLEMENTARIA TRANSITORIA Y FINAL LEY Nº 29944 DE: ASCATE GARCIA, CLEMENTE</t>
  </si>
  <si>
    <t>PERCY LUIS</t>
  </si>
  <si>
    <t>1000890236</t>
  </si>
  <si>
    <t>00890236</t>
  </si>
  <si>
    <t>1115114111P3</t>
  </si>
  <si>
    <t>CESE A SOLICITUD DE: CORAL FALCON, CRISKELER, Resolución Nº RJ 1168 2017</t>
  </si>
  <si>
    <t>1000907529</t>
  </si>
  <si>
    <t>00907529</t>
  </si>
  <si>
    <t>1115114111P4</t>
  </si>
  <si>
    <t>REASIGNACION POR RUPTURA DE RELACIONES HUMANAS DE:FALCON ALVA, OMAR, Resolución N° RDUGEL L 0826-2012</t>
  </si>
  <si>
    <t>1000890126</t>
  </si>
  <si>
    <t>00890126</t>
  </si>
  <si>
    <t>1115114111P5</t>
  </si>
  <si>
    <t>REASIGNACION POR INTERES PERSONAL DE:GOMEZ QUISPE, ROSAURA, Resolución N° RJ Nº 00844-OPER-2015</t>
  </si>
  <si>
    <t>1041858898</t>
  </si>
  <si>
    <t>41858898</t>
  </si>
  <si>
    <t>1115114111P6</t>
  </si>
  <si>
    <t>RETIRO DEL SERVICIO POR LA 2da. DISPOSICION COMPLEMENTARIA TRANSITORIA Y FINAL LEY Nº 29944 DE: TORRES MACEDO, ZAIN</t>
  </si>
  <si>
    <t>CATY</t>
  </si>
  <si>
    <t>1000949373</t>
  </si>
  <si>
    <t>00949373</t>
  </si>
  <si>
    <t>1115114111P8</t>
  </si>
  <si>
    <t>REUBICAR Y NOMBRAR RDR. 273-04-TA</t>
  </si>
  <si>
    <t>22EV01513032</t>
  </si>
  <si>
    <t>22EV01624601</t>
  </si>
  <si>
    <t>22EV01626615</t>
  </si>
  <si>
    <t>22EV01626616</t>
  </si>
  <si>
    <t>22EV01626617</t>
  </si>
  <si>
    <t>22EV01626619</t>
  </si>
  <si>
    <t>22EV01627289</t>
  </si>
  <si>
    <t>22EV01710900</t>
  </si>
  <si>
    <t>0603266</t>
  </si>
  <si>
    <t>0287 - ROBINSON FLORES LOPEZ - MACEDA</t>
  </si>
  <si>
    <t>1125114111P0</t>
  </si>
  <si>
    <t>1001116168</t>
  </si>
  <si>
    <t>01116168</t>
  </si>
  <si>
    <t>1125114111P2</t>
  </si>
  <si>
    <t>RD 2929-03 ASC. NIV, REASIG.RDSRE-T.0613-02RD.751.93 NOMBR.</t>
  </si>
  <si>
    <t>1000916361</t>
  </si>
  <si>
    <t>00916361</t>
  </si>
  <si>
    <t>1125114111P4</t>
  </si>
  <si>
    <t>NOMB.25-03-2002 RD.0482-02</t>
  </si>
  <si>
    <t>1000907804</t>
  </si>
  <si>
    <t>00907804</t>
  </si>
  <si>
    <t>1125114111P5</t>
  </si>
  <si>
    <t>CESE POR LIMITE DE EDAD DE: RIOS PIMENTEL, HUGO, Resolución Nº RDUGEL L N° 717-2013</t>
  </si>
  <si>
    <t>RINO</t>
  </si>
  <si>
    <t>1040079786</t>
  </si>
  <si>
    <t>40079786</t>
  </si>
  <si>
    <t>1125114111P6</t>
  </si>
  <si>
    <t>RD 865-03 REAS, RD.173-2001 REAS.1-1-01</t>
  </si>
  <si>
    <t>LESLIE RUTH</t>
  </si>
  <si>
    <t>1001070261</t>
  </si>
  <si>
    <t>01070261</t>
  </si>
  <si>
    <t>1125114111P9</t>
  </si>
  <si>
    <t>VILMA DORA</t>
  </si>
  <si>
    <t>1001085171</t>
  </si>
  <si>
    <t>01085171</t>
  </si>
  <si>
    <t>1125114121P2</t>
  </si>
  <si>
    <t>DESIGNACION COMO DIRECTIVO DE: ROMAN ZELAYA, CARLOS AUGUSTO SEGUN RSG Nº 279-2016</t>
  </si>
  <si>
    <t>1096320</t>
  </si>
  <si>
    <t>0292 - TABALOSOS</t>
  </si>
  <si>
    <t>1107114121P7</t>
  </si>
  <si>
    <t>UBICACION DE PROFESORES (de Directivo a Profesor) DE:TORRES DAVILA, JACKSON</t>
  </si>
  <si>
    <t>ODALLIS</t>
  </si>
  <si>
    <t>1000907453</t>
  </si>
  <si>
    <t>00907453</t>
  </si>
  <si>
    <t>1107114111P0</t>
  </si>
  <si>
    <t>REASIGNACION DE PERSONAL DOCENTE : GOMEZ HERNANDEZ, CARMEN CHARITO, Resolución Nº 0636-2005</t>
  </si>
  <si>
    <t>RENINGER HUGO</t>
  </si>
  <si>
    <t>1000122960</t>
  </si>
  <si>
    <t>00122960</t>
  </si>
  <si>
    <t>1107114111P2</t>
  </si>
  <si>
    <t>DST.JUD.20%+15%NOMB.25-03-2002 RD..EXP.12018-02</t>
  </si>
  <si>
    <t>ALENI</t>
  </si>
  <si>
    <t>1001147055</t>
  </si>
  <si>
    <t>01147055</t>
  </si>
  <si>
    <t>1107114111P4</t>
  </si>
  <si>
    <t>DESIGNACION COMO DIRECTIVO DE I.E. (R.S.G. 1551-2014) DE CHAVEZ SANTILLAN, HAMILTON JHONNY</t>
  </si>
  <si>
    <t>1107114111P6</t>
  </si>
  <si>
    <t>REASIG.R.D.2668-01RD.1453-98 REA.VIG.01-07-98</t>
  </si>
  <si>
    <t>1107114111P7</t>
  </si>
  <si>
    <t>REASIGNACION DE : GARCIA GARCIA, MANUEL, Resolución Nº 0432-2010 UGELSM</t>
  </si>
  <si>
    <t>1107114111P8</t>
  </si>
  <si>
    <t>REASIGNACION DE : GARCIA GONZALES, LLERY, Resolución Nº 2443</t>
  </si>
  <si>
    <t>AMADO ROMAN</t>
  </si>
  <si>
    <t>1001132340</t>
  </si>
  <si>
    <t>01132340</t>
  </si>
  <si>
    <t>1107114111P9</t>
  </si>
  <si>
    <t>CESE A SOLICITUD DE: FASANANDO PUYO, SANDRA ANITA, Resolución Nº RDUGEL LAMAS N° 0577-2012</t>
  </si>
  <si>
    <t>1107114121P2</t>
  </si>
  <si>
    <t>CONT.01 HOR.RD.0881 EXP.12018-02NOMB.25-03-2002 RD.0465-02</t>
  </si>
  <si>
    <t>LESLY</t>
  </si>
  <si>
    <t>1001119168</t>
  </si>
  <si>
    <t>01119168</t>
  </si>
  <si>
    <t>1107114121P4</t>
  </si>
  <si>
    <t>NOMB.16-03-2002 RD.0482-02</t>
  </si>
  <si>
    <t>TERCERO LUIS</t>
  </si>
  <si>
    <t>1000908301</t>
  </si>
  <si>
    <t>00908301</t>
  </si>
  <si>
    <t>1107114121P6</t>
  </si>
  <si>
    <t>NOMBRA 25-03-2002</t>
  </si>
  <si>
    <t>LUCIA LEONOR</t>
  </si>
  <si>
    <t>1027077394</t>
  </si>
  <si>
    <t>27077394</t>
  </si>
  <si>
    <t>1107114121P8</t>
  </si>
  <si>
    <t>ANEXO ESTANCIANOMB.25-03-2002B RD.0280-02</t>
  </si>
  <si>
    <t>CATHERINE</t>
  </si>
  <si>
    <t>1040975259</t>
  </si>
  <si>
    <t>40975259</t>
  </si>
  <si>
    <t>1107114131P1</t>
  </si>
  <si>
    <t>REASIGNACION POR INTERES PERSONAL DE:VELA RIOJA, CATY, Resolución N° RJ 2080 2016</t>
  </si>
  <si>
    <t>KEEPPLER NICK</t>
  </si>
  <si>
    <t>1000949450</t>
  </si>
  <si>
    <t>00949450</t>
  </si>
  <si>
    <t>1107114131P3</t>
  </si>
  <si>
    <t>1000868174</t>
  </si>
  <si>
    <t>00868174</t>
  </si>
  <si>
    <t>1107114131P5</t>
  </si>
  <si>
    <t>REUBICACION Y/O ADECUACION DE PLAZA VACANTE : Resolución Nº 2221</t>
  </si>
  <si>
    <t>HERBERT ALFIERY</t>
  </si>
  <si>
    <t>1040152809</t>
  </si>
  <si>
    <t>40152809</t>
  </si>
  <si>
    <t>22EV01513041</t>
  </si>
  <si>
    <t>1033670055</t>
  </si>
  <si>
    <t>33670055</t>
  </si>
  <si>
    <t>22EV01710901</t>
  </si>
  <si>
    <t>1123942</t>
  </si>
  <si>
    <t>0591 - SANTIAGO DE BORJA</t>
  </si>
  <si>
    <t>1118114111P8</t>
  </si>
  <si>
    <t>OLGUIN</t>
  </si>
  <si>
    <t>CUZQUEN</t>
  </si>
  <si>
    <t>VICTORIA SOLEDAD</t>
  </si>
  <si>
    <t>1017632537</t>
  </si>
  <si>
    <t>17632537</t>
  </si>
  <si>
    <t>1118114111P3</t>
  </si>
  <si>
    <t>REASIGNACION DE : CORONADO BARTUREN, ELEVI, Resolución Nº 00094-2009</t>
  </si>
  <si>
    <t>1118114111P4</t>
  </si>
  <si>
    <t>REASIGNACION POR RACIONALIZACION DE:CAMARGO ZAMORA, RUTH MARIA, Resolución N° RD 0669 2018</t>
  </si>
  <si>
    <t>1118114111P5</t>
  </si>
  <si>
    <t>DEST.JUD.PERM.CANC.12-02NOMB.25-03-2002 RD..0465-02</t>
  </si>
  <si>
    <t>CLAUDIA</t>
  </si>
  <si>
    <t>1001046949</t>
  </si>
  <si>
    <t>01046949</t>
  </si>
  <si>
    <t>1118114111P6</t>
  </si>
  <si>
    <t>CESE POR LIMITE DE EDAD DE: TEJADA CASUSOL, ANDRES EDILBERTO, Resolución Nº RJ 0814 2018</t>
  </si>
  <si>
    <t>1118114111P7</t>
  </si>
  <si>
    <t>REASIGNACION POR INTERES PERSONAL DE:CARRASCO LAULATE, URSULA CARMELA, Resolución N° RJ 1518 AÑO 2015 UE 305</t>
  </si>
  <si>
    <t>22EV01710903</t>
  </si>
  <si>
    <t>1096288</t>
  </si>
  <si>
    <t>0754 - JOSE ABRAHAM RAMIREZ HERNANDEZ - SAN MIGUEL DEL RIO MAYO</t>
  </si>
  <si>
    <t>1168114121P5</t>
  </si>
  <si>
    <t>UBICACION DE PROFESORES (de Directivo a Profesor) DE:RIOS AREVALO, PLACIDO</t>
  </si>
  <si>
    <t>1000890517</t>
  </si>
  <si>
    <t>00890517</t>
  </si>
  <si>
    <t>1168114111P0</t>
  </si>
  <si>
    <t>DESIGNACION COMO DIRECTIVO DE I.E. (R.S.G. 1551-2014) DE MIRANDA ASMAT, GENI ELIZABETH</t>
  </si>
  <si>
    <t>1168114111P2</t>
  </si>
  <si>
    <t>RD Nø 2724-03 NOMBRA</t>
  </si>
  <si>
    <t>DINOMAR</t>
  </si>
  <si>
    <t>1000934412</t>
  </si>
  <si>
    <t>00934412</t>
  </si>
  <si>
    <t>1168114111P3</t>
  </si>
  <si>
    <t>REASIGNACION POR UNIDAD FAMILIAR DE:ARELLANO BEDOYA, MARIBEL GENOVEVA, Resolución N° RDUGELSM N° 452-2013</t>
  </si>
  <si>
    <t>1041060335</t>
  </si>
  <si>
    <t>41060335</t>
  </si>
  <si>
    <t>1168114111P4</t>
  </si>
  <si>
    <t>REASIGNACION POR UNIDAD FAMILIAR DE: AVIDON FLORES, NANCY, Resolución Nº RJ 1983 2016 UE 301 BAJO MAY</t>
  </si>
  <si>
    <t>PALACIOS</t>
  </si>
  <si>
    <t>CRISTHIAN ANTONIO</t>
  </si>
  <si>
    <t>1042277409</t>
  </si>
  <si>
    <t>42277409</t>
  </si>
  <si>
    <t>1168114111P5</t>
  </si>
  <si>
    <t>REASIGNACION POR INTERES PERSONAL DE:VIENA TANG, CINTHIA, Resolución N° RDUGELSM N° 452-2013</t>
  </si>
  <si>
    <t>PLACIDO</t>
  </si>
  <si>
    <t>1001112360</t>
  </si>
  <si>
    <t>01112360</t>
  </si>
  <si>
    <t>1168114111P7</t>
  </si>
  <si>
    <t>1001123129</t>
  </si>
  <si>
    <t>01123129</t>
  </si>
  <si>
    <t>1168114111P9</t>
  </si>
  <si>
    <t>REASIG.RD.0121-02NOMB.01.04.2001 RD.0657-2001</t>
  </si>
  <si>
    <t>1168114121P3</t>
  </si>
  <si>
    <t>DESIGNACION COMO DIRECTIVO DE I.E. (R.S.G. 1551-2014) DE FALCON ALVA, OMAR</t>
  </si>
  <si>
    <t>1168114121P4</t>
  </si>
  <si>
    <t>REASIGNACION DE : RAMIREZ PINEDO, MAX HENRY, Resolución Nº 0370</t>
  </si>
  <si>
    <t>LISB</t>
  </si>
  <si>
    <t>1001118561</t>
  </si>
  <si>
    <t>01118561</t>
  </si>
  <si>
    <t>22EV01626621</t>
  </si>
  <si>
    <t>22EV01626622</t>
  </si>
  <si>
    <t>22EV01626623</t>
  </si>
  <si>
    <t>0547125</t>
  </si>
  <si>
    <t>0773 - BARRANQUITA</t>
  </si>
  <si>
    <t>1119114121P3</t>
  </si>
  <si>
    <t>ROTACION DE PAREDES AMASIFUEN PEPE</t>
  </si>
  <si>
    <t>EUGENIO ALBERTO</t>
  </si>
  <si>
    <t>1000900254</t>
  </si>
  <si>
    <t>00900254</t>
  </si>
  <si>
    <t>1119114111P2</t>
  </si>
  <si>
    <t>REASIGNACION DE : AYAY SANCHEZ, JAIME EDUARDO, Resolución Nº 0193</t>
  </si>
  <si>
    <t>KENI</t>
  </si>
  <si>
    <t>1080182582</t>
  </si>
  <si>
    <t>80182582</t>
  </si>
  <si>
    <t>1119114111P3</t>
  </si>
  <si>
    <t>REASIGNACION DE : CHAVEZ PEREZ, NANCI ISABEL, Resolución Nº 0120-2010UGEL-LAMAS</t>
  </si>
  <si>
    <t>ANGELA</t>
  </si>
  <si>
    <t>1001140375</t>
  </si>
  <si>
    <t>01140375</t>
  </si>
  <si>
    <t>1119114111P4</t>
  </si>
  <si>
    <t>REASIGNACION POR UNIDAD FAMILIAR DE:RIOS MORALES, DOLIBETH, Resolución N° RJ 2244 2017</t>
  </si>
  <si>
    <t>RUT ESTER</t>
  </si>
  <si>
    <t>1044026730</t>
  </si>
  <si>
    <t>44026730</t>
  </si>
  <si>
    <t>1119114111P5</t>
  </si>
  <si>
    <t>REASIGNACION POR RUPTURA DE RELACIONES HUMANAS DE:VASQUEZ PEZO, GERARDO, Resolución N° RDUGEL L N° 0222-2013</t>
  </si>
  <si>
    <t>FAMELA</t>
  </si>
  <si>
    <t>1041026858</t>
  </si>
  <si>
    <t>41026858</t>
  </si>
  <si>
    <t>1119114111P6</t>
  </si>
  <si>
    <t>REASIGNACION POR INTERES PERSONAL DE:ARCE SANDOVAL, LUIS ALBERTO, Resolución N° RDUGEL L N° 0011-2013</t>
  </si>
  <si>
    <t>BASILIO</t>
  </si>
  <si>
    <t>EVER CHRISTIAN</t>
  </si>
  <si>
    <t>1044151862</t>
  </si>
  <si>
    <t>44151862</t>
  </si>
  <si>
    <t>1119114111P7</t>
  </si>
  <si>
    <t>DIREC.E.RD.0970-02NOMB.01.04-2001 RD.0661</t>
  </si>
  <si>
    <t>MARIVEL AURORA</t>
  </si>
  <si>
    <t>1022297785</t>
  </si>
  <si>
    <t>22297785</t>
  </si>
  <si>
    <t>1119114111P8</t>
  </si>
  <si>
    <t>REASIGNACION DE : MORALES CEDRON, CARLOS ALBERTO, Resolución Nº 0430-2010 UGELSM</t>
  </si>
  <si>
    <t>1000950857</t>
  </si>
  <si>
    <t>00950857</t>
  </si>
  <si>
    <t>1119114121P1</t>
  </si>
  <si>
    <t>REASIGNACION POR INTERES PERSONAL DE: JERI SANDOVAL, ALICIA MONICA, Resolución Nº RJ 2542 AÑO 2015 UE 301 TPTO</t>
  </si>
  <si>
    <t>1119114121P4</t>
  </si>
  <si>
    <t>1000944824</t>
  </si>
  <si>
    <t>00944824</t>
  </si>
  <si>
    <t>1119114121P5</t>
  </si>
  <si>
    <t>1000823023</t>
  </si>
  <si>
    <t>00823023</t>
  </si>
  <si>
    <t>1170114161P1</t>
  </si>
  <si>
    <t>REUBICACION DE PLAZA VACANTE: Resolución Nº 0250-2011 UGELSM</t>
  </si>
  <si>
    <t>1041113727</t>
  </si>
  <si>
    <t>41113727</t>
  </si>
  <si>
    <t>22EV01513000</t>
  </si>
  <si>
    <t>22EV01624642</t>
  </si>
  <si>
    <t>22EV01624643</t>
  </si>
  <si>
    <t>22EV01624644</t>
  </si>
  <si>
    <t>22EV01624645</t>
  </si>
  <si>
    <t>629411219017</t>
  </si>
  <si>
    <t>629441219012</t>
  </si>
  <si>
    <t>0273581</t>
  </si>
  <si>
    <t>0707 - EMILIO SAN MARTIN - TABALOSOS</t>
  </si>
  <si>
    <t>1139114121P7</t>
  </si>
  <si>
    <t>CESE DE : PISCO VELA, WALKER, Resolución Nº 0000</t>
  </si>
  <si>
    <t>TORRICO</t>
  </si>
  <si>
    <t>BETTY LAURA</t>
  </si>
  <si>
    <t>1001127077</t>
  </si>
  <si>
    <t>01127077</t>
  </si>
  <si>
    <t>1139114111P2</t>
  </si>
  <si>
    <t>REASIG.RD.1347-01RD.0354-98</t>
  </si>
  <si>
    <t>OLGA</t>
  </si>
  <si>
    <t>1001084717</t>
  </si>
  <si>
    <t>01084717</t>
  </si>
  <si>
    <t>1139114111P4</t>
  </si>
  <si>
    <t>REASIGNACION INTER-REGION DE: COELLO CALDERON, MONICA, Resolución Nº 000078</t>
  </si>
  <si>
    <t>1139114111P5</t>
  </si>
  <si>
    <t>CESE POR LIMITE DE EDAD DE: COLLANTES LOPEZ, HECTOR MANUEL, Resolución Nº RJ 0552 2018</t>
  </si>
  <si>
    <t>1139114111P7</t>
  </si>
  <si>
    <t>RETIRO DEL SERVICIO POR LA 2da. DISPOSICION COMPLEMENTARIA TRANSITORIA Y FINAL LEY Nº 29944 DE: FASANANDO AREVALO, RUBEN DARIO</t>
  </si>
  <si>
    <t>1139114111P8</t>
  </si>
  <si>
    <t>CESE POR LIMITE DE EDAD DE: FRANCO SANTA CRUZ, LUISA AIDA, Resolución Nº RJ 1690 2018</t>
  </si>
  <si>
    <t>1139114121P0</t>
  </si>
  <si>
    <t>DESIGNACION COMO DIRECTIVO DE I.E. (R.S.G. 1551-2014) DE RIOS CHUMBE, MARCOVIC ALAIN</t>
  </si>
  <si>
    <t>1139114121P1</t>
  </si>
  <si>
    <t>DESIGNACION COMO DIRECTIVO DE I.E. (R.S.G. 1551-2014) DE MARINA AREVALO, ALEN ROMAN</t>
  </si>
  <si>
    <t>1000908219</t>
  </si>
  <si>
    <t>00908219</t>
  </si>
  <si>
    <t>1139114121P2</t>
  </si>
  <si>
    <t>RD Nø 2719-03 NOMBRA</t>
  </si>
  <si>
    <t>1001134007</t>
  </si>
  <si>
    <t>01134007</t>
  </si>
  <si>
    <t>1139114121P5</t>
  </si>
  <si>
    <t>NONB.01.03.98/ASCENSO NIVEL RDR. 1630-03-TA</t>
  </si>
  <si>
    <t>JAQUELINA</t>
  </si>
  <si>
    <t>1001116878</t>
  </si>
  <si>
    <t>01116878</t>
  </si>
  <si>
    <t>1139114121P8</t>
  </si>
  <si>
    <t>NOMB.25-03-02 RD.0280-02</t>
  </si>
  <si>
    <t>1000927518</t>
  </si>
  <si>
    <t>00927518</t>
  </si>
  <si>
    <t>1139114121P9</t>
  </si>
  <si>
    <t>REASIGNACION DE : RAMIREZ MARICHI, PEDRO, Resolución Nº SM 1356-2009</t>
  </si>
  <si>
    <t>QUESQUEN</t>
  </si>
  <si>
    <t>NECIOSUP</t>
  </si>
  <si>
    <t>EDGARD FRANCO</t>
  </si>
  <si>
    <t>1041659620</t>
  </si>
  <si>
    <t>41659620</t>
  </si>
  <si>
    <t>1139114131P0</t>
  </si>
  <si>
    <t>SONIA ERLINDA</t>
  </si>
  <si>
    <t>1000949270</t>
  </si>
  <si>
    <t>00949270</t>
  </si>
  <si>
    <t>1139114131P1</t>
  </si>
  <si>
    <t>REASIGNACION POR UNIDAD FAMILIAR DE:PEREZ VARGAS, MARDEL, Resolución N° RJ 2118 2016</t>
  </si>
  <si>
    <t>ORLITH</t>
  </si>
  <si>
    <t>1000907570</t>
  </si>
  <si>
    <t>00907570</t>
  </si>
  <si>
    <t>1139114131P2</t>
  </si>
  <si>
    <t>DESIGNACION COMO DIRECTIVO DE I.E. (R.S.G. 1551-2014) DE TORRICO ZAVALETA, BETTY LAURA</t>
  </si>
  <si>
    <t>1139114131P5</t>
  </si>
  <si>
    <t>REASIGNACION INTER-REGION DE: VALDEZ ACEVEDO, AMOS BENJAMIN, Resolución Nº 000128 OTUZCO</t>
  </si>
  <si>
    <t>GRANDA</t>
  </si>
  <si>
    <t>1001140466</t>
  </si>
  <si>
    <t>01140466</t>
  </si>
  <si>
    <t>1139114131P6</t>
  </si>
  <si>
    <t>CESE POR LIMITE DE EDAD DE: VELA TULUMBA, WALDEMAR, Resolución Nº RJ 1285 2017</t>
  </si>
  <si>
    <t>NELIDA</t>
  </si>
  <si>
    <t>1001121601</t>
  </si>
  <si>
    <t>01121601</t>
  </si>
  <si>
    <t>1139114131P8</t>
  </si>
  <si>
    <t>DESIGNACION COMO ESPECIALISTA EN EDUCACION DE PANDURO SANCHEZ, ROBERT RSG Nº 279-2016</t>
  </si>
  <si>
    <t>1139114141P2</t>
  </si>
  <si>
    <t>REASIGNACION POR UNIDAD FAMILIAR DE:BERNALES CHUMBE, RISTER, Resolución N° RJ 1519 AÑO 2015 UE 305</t>
  </si>
  <si>
    <t>1139114141P3</t>
  </si>
  <si>
    <t>REASIG DE COLLANTES LOPEZ MARIA ISABEL RD 526-03-TRUJ</t>
  </si>
  <si>
    <t>1139114141P5</t>
  </si>
  <si>
    <t>MONICA PATRICIA</t>
  </si>
  <si>
    <t>1019254023</t>
  </si>
  <si>
    <t>19254023</t>
  </si>
  <si>
    <t>1139114141P7</t>
  </si>
  <si>
    <t>WALKER</t>
  </si>
  <si>
    <t>1000926975</t>
  </si>
  <si>
    <t>00926975</t>
  </si>
  <si>
    <t>626471214010</t>
  </si>
  <si>
    <t>CUÑUMBUQUI</t>
  </si>
  <si>
    <t>1124650</t>
  </si>
  <si>
    <t>0336 - LAS FLORES DE MAMONAQUIHUA</t>
  </si>
  <si>
    <t>1149114111P7</t>
  </si>
  <si>
    <t>CESE POR SEPARACION DEFINITIVA DE: AYAY SANCHEZ, JAIME EDUARDO, Resolución Nº RD 0652 2018</t>
  </si>
  <si>
    <t>1149114111P2</t>
  </si>
  <si>
    <t>REASIGNACION POR INTERES PERSONAL DE: VIERA OLAZABAL, JORGE IVAN, Resolución Nº 1396 2015 UGEL PICOTA</t>
  </si>
  <si>
    <t>1149114111P3</t>
  </si>
  <si>
    <t>REASIGNACION DE : RAMIREZ RAMIREZ, CARLOS, Resolución Nº 0121-2010 UGEL-LAMAS</t>
  </si>
  <si>
    <t>1149114111P4</t>
  </si>
  <si>
    <t>REASIGNACION POR UNIDAD FAMILIAR DE: CHAVEZ PEREZ, NANCI ISABEL, Resolución Nº UE 301 BAJO MAYO TPTO</t>
  </si>
  <si>
    <t>1027293427</t>
  </si>
  <si>
    <t>27293427</t>
  </si>
  <si>
    <t>1149114111P5</t>
  </si>
  <si>
    <t>REASIGNACION POR INTERES PERSONAL DE: RUIZ RIOS, EYCEN, Resolución Nº RJ 0450 2017 UE 301 TPTO</t>
  </si>
  <si>
    <t>1149114111P6</t>
  </si>
  <si>
    <t>NOMBRA 01-03-04 RD.2725-03</t>
  </si>
  <si>
    <t>1000914124</t>
  </si>
  <si>
    <t>00914124</t>
  </si>
  <si>
    <t>1149114111P8</t>
  </si>
  <si>
    <t>REASIGNACION POR UNIDAD FAMILIAR DE: DEL AGUILA REATEGUI, WILLIAN, Resolución Nº UE 301 BAJO MAYO TPTO</t>
  </si>
  <si>
    <t>22EV01626783</t>
  </si>
  <si>
    <t>0547729</t>
  </si>
  <si>
    <t>0588 - JUAN GUILLERMO CASTILLO DELGADO - CAYNARACHI</t>
  </si>
  <si>
    <t>1110114111P6</t>
  </si>
  <si>
    <t>ROGELIO</t>
  </si>
  <si>
    <t>1000950270</t>
  </si>
  <si>
    <t>00950270</t>
  </si>
  <si>
    <t>1110114111P2</t>
  </si>
  <si>
    <t>CESE A SOLICITUD DE: BAZAN LUDENA, PORFIRIO AMADO, Resolución Nº 695-2014-UGEL -LAMAS</t>
  </si>
  <si>
    <t>1110114111P3</t>
  </si>
  <si>
    <t>RETIRO DEL SERVICIO POR LA 2da. DISPOSICION COMPLEMENTARIA TRANSITORIA Y FINAL LEY Nº 29944 DE: CORREA CORDOVA, EMILDA RAFAELA</t>
  </si>
  <si>
    <t>1110114111P5</t>
  </si>
  <si>
    <t>EDWARD HUMBERTO</t>
  </si>
  <si>
    <t>1027427880</t>
  </si>
  <si>
    <t>27427880</t>
  </si>
  <si>
    <t>1110114111P7</t>
  </si>
  <si>
    <t>RETIRO DEL SERVICIO POR LA 2da. DISPOSICION COMPLEMENTARIA TRANSITORIA Y FINAL LEY Nº 29944 DE: REATEGUI AGUILAR, DARWIN</t>
  </si>
  <si>
    <t>GEORGINA</t>
  </si>
  <si>
    <t>1001158094</t>
  </si>
  <si>
    <t>01158094</t>
  </si>
  <si>
    <t>1110114121P0</t>
  </si>
  <si>
    <t>REASIGNACION POR INTERES PERSONAL DE:TORRES LOPEZ, MARGIORI, Resolución N° 00040-2014-UGEL-L</t>
  </si>
  <si>
    <t>OBREGON</t>
  </si>
  <si>
    <t>CRISTIAN ANGEL</t>
  </si>
  <si>
    <t>1042206156</t>
  </si>
  <si>
    <t>42206156</t>
  </si>
  <si>
    <t>1110114121P1</t>
  </si>
  <si>
    <t>REASIGNACION DE : VELA PEZO, LILIANA, Resolución Nº 00412</t>
  </si>
  <si>
    <t>1001162956</t>
  </si>
  <si>
    <t>01162956</t>
  </si>
  <si>
    <t>1110114121P2</t>
  </si>
  <si>
    <t>PERMUTA DE: PORRAS VELA, PATRICIA ESTELA, Resolución Nº RJ 1428 2017 UE 301 TPTO</t>
  </si>
  <si>
    <t>1001148442</t>
  </si>
  <si>
    <t>01148442</t>
  </si>
  <si>
    <t>1110114121P3</t>
  </si>
  <si>
    <t>ASCENSO DIRECTIVO DE: VILLACORTA INAPI, ROGELIO, Resolución Nº 0066</t>
  </si>
  <si>
    <t>DEMETRIO JOSE</t>
  </si>
  <si>
    <t>1016795245</t>
  </si>
  <si>
    <t>16795245</t>
  </si>
  <si>
    <t>1110114121P5</t>
  </si>
  <si>
    <t>ASCENSO DIRECTIVO DE: ZAVALETA ESCOBEDO, MAGALY, Resolución Nº 0067</t>
  </si>
  <si>
    <t>1110114121P9</t>
  </si>
  <si>
    <t>REUBICACION DE PLAZA OCUPADA : Resolución Nº 1778</t>
  </si>
  <si>
    <t>1000950320</t>
  </si>
  <si>
    <t>00950320</t>
  </si>
  <si>
    <t>1110114131P1</t>
  </si>
  <si>
    <t>1132114111P3</t>
  </si>
  <si>
    <t>1190313111P4</t>
  </si>
  <si>
    <t>626451212012</t>
  </si>
  <si>
    <t>0273870</t>
  </si>
  <si>
    <t>0763 - CABO EJERCITO PERUANO SANTIAGO TAPULLIMA PASHANASI - CUÑUMBUQUI</t>
  </si>
  <si>
    <t>1120114121P4</t>
  </si>
  <si>
    <t>ESCOBEDO</t>
  </si>
  <si>
    <t>MAGALY</t>
  </si>
  <si>
    <t>1001121916</t>
  </si>
  <si>
    <t>01121916</t>
  </si>
  <si>
    <t>1120114111P0</t>
  </si>
  <si>
    <t>NOMB 03 04 89 RDZ 317 89</t>
  </si>
  <si>
    <t>MARTHA ETELVINA</t>
  </si>
  <si>
    <t>1000896996</t>
  </si>
  <si>
    <t>00896996</t>
  </si>
  <si>
    <t>1120114111P2</t>
  </si>
  <si>
    <t>NOMB.01-04-2002 RD.0594-02</t>
  </si>
  <si>
    <t>HARLYN EDUARDO</t>
  </si>
  <si>
    <t>1000896995</t>
  </si>
  <si>
    <t>00896995</t>
  </si>
  <si>
    <t>1120114111P3</t>
  </si>
  <si>
    <t>RETIRO DEL SERVICIO POR LA 2da. DISPOSICION COMPLEMENTARIA TRANSITORIA Y FINAL LEY Nº 29944 DE: GARCIA MORI, ELIO</t>
  </si>
  <si>
    <t>1120114111P4</t>
  </si>
  <si>
    <t>CESE POR FALLECIMIENTO DE: HERRERA DAVILA, HUGO ALBERTO, Resolución Nº RDUGEL L N° 0741-2013</t>
  </si>
  <si>
    <t>CONNI</t>
  </si>
  <si>
    <t>1042706754</t>
  </si>
  <si>
    <t>42706754</t>
  </si>
  <si>
    <t>1120114111P7</t>
  </si>
  <si>
    <t>NOMB.01-03-99 RDSRET.0208-99/ASCENSO NIVEL RDR. 878-04-TA</t>
  </si>
  <si>
    <t>KEYLY</t>
  </si>
  <si>
    <t>1000953977</t>
  </si>
  <si>
    <t>00953977</t>
  </si>
  <si>
    <t>1120114111P8</t>
  </si>
  <si>
    <t>NOB.01.03.98 RD Nø 929-03 ASCENDER</t>
  </si>
  <si>
    <t>1016432389</t>
  </si>
  <si>
    <t>16432389</t>
  </si>
  <si>
    <t>1120114121P1</t>
  </si>
  <si>
    <t>RD Nø 2726-03 NOMBRA</t>
  </si>
  <si>
    <t>1000890219</t>
  </si>
  <si>
    <t>00890219</t>
  </si>
  <si>
    <t>1120114121P6</t>
  </si>
  <si>
    <t>REUBICACION Y/O ADECUACION DE PLAZA VACANTE : Resolución Nº 0546</t>
  </si>
  <si>
    <t>1000913797</t>
  </si>
  <si>
    <t>00913797</t>
  </si>
  <si>
    <t>0576587</t>
  </si>
  <si>
    <t>0764 - ZAPATERO</t>
  </si>
  <si>
    <t>1130114111P9</t>
  </si>
  <si>
    <t>UBICACION DE PROFESORES (de Directivo a Profesor) DE:PEZO TORRES, SEGUNDO ALCIBIADES</t>
  </si>
  <si>
    <t>BELDA</t>
  </si>
  <si>
    <t>ELMER ALONSO</t>
  </si>
  <si>
    <t>1000823291</t>
  </si>
  <si>
    <t>00823291</t>
  </si>
  <si>
    <t>1130114111P0</t>
  </si>
  <si>
    <t>RETIRO DEL SERVICIO POR LA 2da. DISPOSICION COMPLEMENTARIA TRANSITORIA Y FINAL LEY Nº 29944 DE: RIOS RIOS, RITER</t>
  </si>
  <si>
    <t>1001139524</t>
  </si>
  <si>
    <t>01139524</t>
  </si>
  <si>
    <t>1130114111P2</t>
  </si>
  <si>
    <t>NOMB.25-03-2002 RD.0458-02</t>
  </si>
  <si>
    <t>GALLARDO</t>
  </si>
  <si>
    <t>MARIA FREDESVINDA</t>
  </si>
  <si>
    <t>1026688529</t>
  </si>
  <si>
    <t>26688529</t>
  </si>
  <si>
    <t>1130114111P3</t>
  </si>
  <si>
    <t>RETIRO DEL SERVICIO POR LA 2da. DISPOSICION COMPLEMENTARIA TRANSITORIA Y FINAL LEY Nº 29944 DE: DEL AGUILA BECERRA, MARCO ANTONIO</t>
  </si>
  <si>
    <t>GUYDO</t>
  </si>
  <si>
    <t>1000953475</t>
  </si>
  <si>
    <t>00953475</t>
  </si>
  <si>
    <t>1130114111P5</t>
  </si>
  <si>
    <t>RDSE.0440-94</t>
  </si>
  <si>
    <t>1000899398</t>
  </si>
  <si>
    <t>00899398</t>
  </si>
  <si>
    <t>1130114111P7</t>
  </si>
  <si>
    <t>REASIGNACION DE : LOZANO SAAVEDRA, ENITH PATRICIA, Resolución Nº 0039</t>
  </si>
  <si>
    <t>FREDI</t>
  </si>
  <si>
    <t>1040167799</t>
  </si>
  <si>
    <t>40167799</t>
  </si>
  <si>
    <t>1130114121P6</t>
  </si>
  <si>
    <t>CESE A SOLICITUD DE: ESPINOZA DAVILA, LUZ VICTORIA, Resolución Nº RJ Nº 01104-2015</t>
  </si>
  <si>
    <t>SEGUNDO DEBNER</t>
  </si>
  <si>
    <t>1041592061</t>
  </si>
  <si>
    <t>41592061</t>
  </si>
  <si>
    <t>0537688</t>
  </si>
  <si>
    <t>0753 - LUIS ALEJANDRO GOMEZ GONZALES - RUMISAPA</t>
  </si>
  <si>
    <t>1160114111P7</t>
  </si>
  <si>
    <t>NEIL MICHAEL</t>
  </si>
  <si>
    <t>1000907055</t>
  </si>
  <si>
    <t>00907055</t>
  </si>
  <si>
    <t>1160114111P2</t>
  </si>
  <si>
    <t>RETIRO DEL SERVICIO POR LA 2da. DISPOSICION COMPLEMENTARIA TRANSITORIA Y FINAL LEY Nº 29944 DE: ANGULO HIDALGO, PEDRO JAVIER</t>
  </si>
  <si>
    <t>1000907636</t>
  </si>
  <si>
    <t>00907636</t>
  </si>
  <si>
    <t>1160114111P3</t>
  </si>
  <si>
    <t>DIREC.E.RD.1013-02</t>
  </si>
  <si>
    <t>GUNTHER RICARDO</t>
  </si>
  <si>
    <t>1000900877</t>
  </si>
  <si>
    <t>00900877</t>
  </si>
  <si>
    <t>1160114111P5</t>
  </si>
  <si>
    <t>NOMB.01-04-2001 RD.0661</t>
  </si>
  <si>
    <t>LILA ISABEL</t>
  </si>
  <si>
    <t>1000954611</t>
  </si>
  <si>
    <t>00954611</t>
  </si>
  <si>
    <t>1160114111P8</t>
  </si>
  <si>
    <t>RETIRO DEL SERVICIO POR LA 2da. DISPOSICION COMPLEMENTARIA TRANSITORIA Y FINAL LEY Nº 29944 DE: SANCHEZ RIOS, WELLINGTON</t>
  </si>
  <si>
    <t>CAMARGO</t>
  </si>
  <si>
    <t>RUTH MARIA</t>
  </si>
  <si>
    <t>1010351129</t>
  </si>
  <si>
    <t>10351129</t>
  </si>
  <si>
    <t>1160114111P9</t>
  </si>
  <si>
    <t>BCO.MAT.91 MESES 02-02NOB.24.9.91.RD.400 RD.0436-02 SUBS.LU</t>
  </si>
  <si>
    <t>1000897346</t>
  </si>
  <si>
    <t>00897346</t>
  </si>
  <si>
    <t>1160114121P1</t>
  </si>
  <si>
    <t>REUBICACION DE PLAZA OCUPADA : Resolución Nº 2803-04-UGELSM</t>
  </si>
  <si>
    <t>RUSSELL</t>
  </si>
  <si>
    <t>1001124554</t>
  </si>
  <si>
    <t>01124554</t>
  </si>
  <si>
    <t>0273565</t>
  </si>
  <si>
    <t>MARTIN DE LA RIVA Y HERRERA - LAMAS</t>
  </si>
  <si>
    <t>1170114111P7</t>
  </si>
  <si>
    <t>UBICACION DE PROFESORES (de Directivo a Profesor) DE:CHUJUTALLI REATEGUI, REMIGIO</t>
  </si>
  <si>
    <t>REMIGIO</t>
  </si>
  <si>
    <t>1000900985</t>
  </si>
  <si>
    <t>00900985</t>
  </si>
  <si>
    <t>1170114151P6</t>
  </si>
  <si>
    <t>SOCRATES</t>
  </si>
  <si>
    <t>1001074070</t>
  </si>
  <si>
    <t>01074070</t>
  </si>
  <si>
    <t>1170114151P3</t>
  </si>
  <si>
    <t>NOMB.ASESOR DE LETRAS RD.0259-02GTE.PEREZ GONZ.JUL/</t>
  </si>
  <si>
    <t>PROSPERO</t>
  </si>
  <si>
    <t>1000902572</t>
  </si>
  <si>
    <t>00902572</t>
  </si>
  <si>
    <t>1170114161P5</t>
  </si>
  <si>
    <t>REAS. DE FLORES PEREZ NERLYN RD 626-94</t>
  </si>
  <si>
    <t>1170114161P6</t>
  </si>
  <si>
    <t>NOMBRAMIENTO DE VELA MACEDO SOCRATES RDSR N› 238-00</t>
  </si>
  <si>
    <t>DORIS HAYDEE</t>
  </si>
  <si>
    <t>1000907813</t>
  </si>
  <si>
    <t>00907813</t>
  </si>
  <si>
    <t>1170114111P0</t>
  </si>
  <si>
    <t>REUB.PROF.HORAS RD.1691-01</t>
  </si>
  <si>
    <t>DANIEL AUGUSTO</t>
  </si>
  <si>
    <t>1000906970</t>
  </si>
  <si>
    <t>00906970</t>
  </si>
  <si>
    <t>1170114111P2</t>
  </si>
  <si>
    <t>ROTA RD.1925-02NOB.13.7.92.RD.298/RD417-03-T-DEJA SIN EFECTO RD 1925-02</t>
  </si>
  <si>
    <t>ANGELES</t>
  </si>
  <si>
    <t>LOYDITH</t>
  </si>
  <si>
    <t>1001069121</t>
  </si>
  <si>
    <t>01069121</t>
  </si>
  <si>
    <t>1170114111P4</t>
  </si>
  <si>
    <t>RETIRO DEL SERVICIO POR LA 2da. DISPOSICION COMPLEMENTARIA TRANSITORIA Y FINAL LEY Nº 29944 DE: BENITES FLORES, TITO</t>
  </si>
  <si>
    <t>1170114111P9</t>
  </si>
  <si>
    <t>REASIG.RD.2698-02 CESE 003-02</t>
  </si>
  <si>
    <t>ROLIN</t>
  </si>
  <si>
    <t>1000908028</t>
  </si>
  <si>
    <t>00908028</t>
  </si>
  <si>
    <t>1170114121P0</t>
  </si>
  <si>
    <t>MIRENA</t>
  </si>
  <si>
    <t>1000949628</t>
  </si>
  <si>
    <t>00949628</t>
  </si>
  <si>
    <t>1170114121P2</t>
  </si>
  <si>
    <t>DESIGNACION COMO DIRECTIVO DE I.E. (R.S.G. 1551-2014) DE HIDALGO DAVILA, HUDSON SEGUNDO</t>
  </si>
  <si>
    <t>1170114121P3</t>
  </si>
  <si>
    <t>DESIGNACION COMO DIRECTIVO DE I.E. (R.S.G. 1551-2014) DE HUAMAN RUDAS, NESTOR</t>
  </si>
  <si>
    <t>1170114121P4</t>
  </si>
  <si>
    <t>DESIGNACION COMO DIRECTIVO DE I.E. (R.S.G. 1551-2014) DE LOPEZ RIOS, GILMA</t>
  </si>
  <si>
    <t>1170114121P5</t>
  </si>
  <si>
    <t>DESIGNACION COMO DIRECTIVO DE: JULCA PEREZ, ANGEL ELEODORO, SEGUN RSG Nº 279-2016</t>
  </si>
  <si>
    <t>1170114121P8</t>
  </si>
  <si>
    <t>RETIRO DEL SERVICIO POR LA 2da. DISPOSICION COMPLEMENTARIA TRANSITORIA Y FINAL LEY Nº 29944 DE: LOZANO REYNA, ADER</t>
  </si>
  <si>
    <t>1170114121P9</t>
  </si>
  <si>
    <t>ASC.II NIV.RDSRE.0997-98</t>
  </si>
  <si>
    <t>TERESA</t>
  </si>
  <si>
    <t>1000906944</t>
  </si>
  <si>
    <t>00906944</t>
  </si>
  <si>
    <t>1170114131P1</t>
  </si>
  <si>
    <t>MITMA</t>
  </si>
  <si>
    <t>ANAYA</t>
  </si>
  <si>
    <t>EDGAR MAURO</t>
  </si>
  <si>
    <t>1001140207</t>
  </si>
  <si>
    <t>01140207</t>
  </si>
  <si>
    <t>1170114131P2</t>
  </si>
  <si>
    <t>MOD.RD.1433-01RD.0366-01 ROTAR 1-03-2001</t>
  </si>
  <si>
    <t>1000907363</t>
  </si>
  <si>
    <t>00907363</t>
  </si>
  <si>
    <t>1170114131P3</t>
  </si>
  <si>
    <t>CESE DE : PANDURO DIAZ, MARIO, Resolución Nº 0178-09 UGEL LAMAS</t>
  </si>
  <si>
    <t>1000949406</t>
  </si>
  <si>
    <t>00949406</t>
  </si>
  <si>
    <t>1170114131P4</t>
  </si>
  <si>
    <t>RDUSE.0366-93</t>
  </si>
  <si>
    <t>1000901236</t>
  </si>
  <si>
    <t>00901236</t>
  </si>
  <si>
    <t>1170114131P5</t>
  </si>
  <si>
    <t>RD Nø 1190-03 REASIGNACION</t>
  </si>
  <si>
    <t>PERCI</t>
  </si>
  <si>
    <t>1000914114</t>
  </si>
  <si>
    <t>00914114</t>
  </si>
  <si>
    <t>1170114131P6</t>
  </si>
  <si>
    <t>CESE A SOLICITUD DE: PEREZ GONZALES, JULIA, Resolución Nº RJ 0795 2018</t>
  </si>
  <si>
    <t>1170114131P8</t>
  </si>
  <si>
    <t>ASC.II NIV. RD.2188-98NOB.20.7.92.RD.298</t>
  </si>
  <si>
    <t>ARELI</t>
  </si>
  <si>
    <t>1001123521</t>
  </si>
  <si>
    <t>01123521</t>
  </si>
  <si>
    <t>1170114141P0</t>
  </si>
  <si>
    <t>RD.0242-01 REASIG.01-03-2001</t>
  </si>
  <si>
    <t>MEDARDO</t>
  </si>
  <si>
    <t>1001090862</t>
  </si>
  <si>
    <t>01090862</t>
  </si>
  <si>
    <t>1170114141P1</t>
  </si>
  <si>
    <t>CESE A SOLICITUD DE: RIOS SALAZAR, PETITH, Resolución Nº UGEL LAMAS</t>
  </si>
  <si>
    <t>MARDEL</t>
  </si>
  <si>
    <t>1000906139</t>
  </si>
  <si>
    <t>00906139</t>
  </si>
  <si>
    <t>1170114141P3</t>
  </si>
  <si>
    <t>CESE A SOLICITUD DE: ROJAS VASQUEZ, LILIA SUSANA, Resolución Nº RJ 1166 2017</t>
  </si>
  <si>
    <t>1170114141P4</t>
  </si>
  <si>
    <t>REASIG.RD.0116-02NOMB.01.04.2001 RD.0920-01</t>
  </si>
  <si>
    <t>1170114141P5</t>
  </si>
  <si>
    <t>REASIGNA RDR. 1079-04-TA</t>
  </si>
  <si>
    <t>JUAN JULIO</t>
  </si>
  <si>
    <t>1017863224</t>
  </si>
  <si>
    <t>17863224</t>
  </si>
  <si>
    <t>1170114141P6</t>
  </si>
  <si>
    <t>ENCAR.COORD.E.E.RD.0970-02RDUSE.0139-93 ASC.II NIV.RD.0580-0</t>
  </si>
  <si>
    <t>1170114141P7</t>
  </si>
  <si>
    <t>DESIGNACION COMO DIRECTIVO DE: SANCHEZ SILVA, SIMITH SEGUN RSG Nº 279-2016</t>
  </si>
  <si>
    <t>1170114141P8</t>
  </si>
  <si>
    <t>DESIGNACION COMO DIRECTIVO DE: SILVA LUNA, EUGENIO ALBERTO SEGUN RSG Nº 279-2016</t>
  </si>
  <si>
    <t>AGAMA</t>
  </si>
  <si>
    <t>ASENCIOS</t>
  </si>
  <si>
    <t>SADOC RUBEN</t>
  </si>
  <si>
    <t>1007674552</t>
  </si>
  <si>
    <t>07674552</t>
  </si>
  <si>
    <t>1170114151P1</t>
  </si>
  <si>
    <t>REASIG.RD.0163-02NOM.25-05-88 RDZ 877</t>
  </si>
  <si>
    <t>TITO</t>
  </si>
  <si>
    <t>1001098845</t>
  </si>
  <si>
    <t>01098845</t>
  </si>
  <si>
    <t>1170114151P7</t>
  </si>
  <si>
    <t>DESIGNACION COMO ESPECIALISTA EN EDUCACION DE VELIZ SOLARI, LUIS ALBERTO RSG Nº 279-2016</t>
  </si>
  <si>
    <t>1170114151P9</t>
  </si>
  <si>
    <t>CESE DE GOROSTEGUI ZAVALA FRANCISCO RDSR N› 227-00</t>
  </si>
  <si>
    <t>ODOCIO</t>
  </si>
  <si>
    <t>1033587199</t>
  </si>
  <si>
    <t>33587199</t>
  </si>
  <si>
    <t>1170114161P2</t>
  </si>
  <si>
    <t>ACHATA</t>
  </si>
  <si>
    <t>MARIA MERCEDES</t>
  </si>
  <si>
    <t>1001122615</t>
  </si>
  <si>
    <t>01122615</t>
  </si>
  <si>
    <t>1170114161P9</t>
  </si>
  <si>
    <t>REASIGNACION POR INTERES PERSONAL DE:LEON TAPIA, ROSA NALDA, Resolución N° RDUGELSM N° 453-2013</t>
  </si>
  <si>
    <t>1096361</t>
  </si>
  <si>
    <t>0740 - SAN JUAN DE TALLIQUIHUI</t>
  </si>
  <si>
    <t>1121814111P3</t>
  </si>
  <si>
    <t>REASIGNACION DE PERSONAL DOCENTE : BARDALES VELA, MANUEL FEDERICO, Resolución Nº 1685-05</t>
  </si>
  <si>
    <t>SEGUNDO ALCIBIADES</t>
  </si>
  <si>
    <t>1000950482</t>
  </si>
  <si>
    <t>00950482</t>
  </si>
  <si>
    <t>1121814111P0</t>
  </si>
  <si>
    <t>REASIGNACION POR INTERES PERSONAL DE:RAMIREZ RIOS, GUYDO, Resolución N° RJ 2240 2017</t>
  </si>
  <si>
    <t>GERRY</t>
  </si>
  <si>
    <t>1000907039</t>
  </si>
  <si>
    <t>00907039</t>
  </si>
  <si>
    <t>1121814111P5</t>
  </si>
  <si>
    <t>1000933472</t>
  </si>
  <si>
    <t>00933472</t>
  </si>
  <si>
    <t>1121814111P6</t>
  </si>
  <si>
    <t>REASIGNACION POR INTERES PERSONAL DE:GRANDEZ NAVARRO, HERBERT ALFIERY, Resolución N° RJ 00848-OPER-2015</t>
  </si>
  <si>
    <t>PIPA</t>
  </si>
  <si>
    <t>OMAR RAFAEL</t>
  </si>
  <si>
    <t>1001161549</t>
  </si>
  <si>
    <t>01161549</t>
  </si>
  <si>
    <t>1121814111P7</t>
  </si>
  <si>
    <t>REASIGNACION POR INTERES PERSONAL DE:BARTRA REATEGUI, VIVIAN DEL CARMEN, Resolución N° RJ 00846-OPER-2015</t>
  </si>
  <si>
    <t>1001157089</t>
  </si>
  <si>
    <t>01157089</t>
  </si>
  <si>
    <t>1121814121P1</t>
  </si>
  <si>
    <t>CESE POR FALLECIMIENTO DE: VARAONA CORONEL, FIRMO, Resolución Nº RJ 1728 2017</t>
  </si>
  <si>
    <t>LIZARDO</t>
  </si>
  <si>
    <t>1000908177</t>
  </si>
  <si>
    <t>00908177</t>
  </si>
  <si>
    <t>1121814121P2</t>
  </si>
  <si>
    <t>RETIRO DEL SERVICIO POR LA 2da. DISPOSICION COMPLEMENTARIA TRANSITORIA Y FINAL LEY Nº 29944 DE: GOMEZ MONTILLA, MIGUEL SAUL</t>
  </si>
  <si>
    <t>1080210011</t>
  </si>
  <si>
    <t>80210011</t>
  </si>
  <si>
    <t>1589738</t>
  </si>
  <si>
    <t>0268 - SAN ANTONIO DEL RIO MAYO</t>
  </si>
  <si>
    <t>1151814111P3</t>
  </si>
  <si>
    <t>CARDENAS DE GARCIA</t>
  </si>
  <si>
    <t>REMIGIA</t>
  </si>
  <si>
    <t>1001156313</t>
  </si>
  <si>
    <t>01156313</t>
  </si>
  <si>
    <t>1151814111P4</t>
  </si>
  <si>
    <t>CONVERSION DE PLAZA, RD. 2791-04-UGELSM</t>
  </si>
  <si>
    <t>1000906851</t>
  </si>
  <si>
    <t>00906851</t>
  </si>
  <si>
    <t>1151814111P6</t>
  </si>
  <si>
    <t>REUBICACION DE PLAZA OCUPADA : Resolución Nº 2296-05-UGELSM</t>
  </si>
  <si>
    <t>ZULMITH TRINIDAD</t>
  </si>
  <si>
    <t>1001134906</t>
  </si>
  <si>
    <t>01134906</t>
  </si>
  <si>
    <t>1151814111P7</t>
  </si>
  <si>
    <t>REASIGNACION POR RACIONALIZACION DE:CORAL VELA, SISLEY, Resolución N° RD 0004 2018 UGEL L</t>
  </si>
  <si>
    <t>1151814111P8</t>
  </si>
  <si>
    <t>DESIGNACION COMO DIRECTIVO DE I.E. (R.S.G. 1551-2014) DE BELDA NECIOSUP, ELMER ALONSO</t>
  </si>
  <si>
    <t>1096403</t>
  </si>
  <si>
    <t>0756 - PINTO RECODO</t>
  </si>
  <si>
    <t>1121914111P9</t>
  </si>
  <si>
    <t>REASIGNACION DE PEZO TORRES SEGUNDO ALCIBIADES RD. 0796-04</t>
  </si>
  <si>
    <t>HUDSON SEGUNDO</t>
  </si>
  <si>
    <t>1000908071</t>
  </si>
  <si>
    <t>00908071</t>
  </si>
  <si>
    <t>1121914111P0</t>
  </si>
  <si>
    <t>CESE DE : BARTRA SANCHEZ, MANUEL, Resolución Nº 0368-2010 UGEL-L</t>
  </si>
  <si>
    <t>1001163604</t>
  </si>
  <si>
    <t>01163604</t>
  </si>
  <si>
    <t>1121914111P3</t>
  </si>
  <si>
    <t>REASIGNACION DE PERSONAL DOCENTE : PEREZ PANDURO, TEDY, Resolución Nº 2594-04-UGELSM</t>
  </si>
  <si>
    <t>ENMA ELENA</t>
  </si>
  <si>
    <t>1001079886</t>
  </si>
  <si>
    <t>01079886</t>
  </si>
  <si>
    <t>1121914111P4</t>
  </si>
  <si>
    <t>REGUL.RD.2405-99RDSRE.0960-98/INCORPORAR RDR. 1517-04-TA</t>
  </si>
  <si>
    <t>1000950483</t>
  </si>
  <si>
    <t>00950483</t>
  </si>
  <si>
    <t>1121914111P5</t>
  </si>
  <si>
    <t>REASIG.R.D.2669-01NOB.10.4.92.RD.428</t>
  </si>
  <si>
    <t>1000925798</t>
  </si>
  <si>
    <t>00925798</t>
  </si>
  <si>
    <t>1121914111P6</t>
  </si>
  <si>
    <t>1026654915</t>
  </si>
  <si>
    <t>26654915</t>
  </si>
  <si>
    <t>1121914111P7</t>
  </si>
  <si>
    <t>REASIGNACION DE : CAMPOS HIDALGO, HENRY, Resolución Nº 0121-2010 UGEL-LAMAS</t>
  </si>
  <si>
    <t>1121914121P1</t>
  </si>
  <si>
    <t>CESE A SOLICITUD DE: ARCE PEREZ, MARGARITA ALFONSA, Resolución Nº RJ 0707 2018</t>
  </si>
  <si>
    <t>1121914121P2</t>
  </si>
  <si>
    <t>ELIE</t>
  </si>
  <si>
    <t>1000899248</t>
  </si>
  <si>
    <t>00899248</t>
  </si>
  <si>
    <t>1121914121P3</t>
  </si>
  <si>
    <t>CLEMENTE LUIS</t>
  </si>
  <si>
    <t>1000370161</t>
  </si>
  <si>
    <t>00370161</t>
  </si>
  <si>
    <t>1315928</t>
  </si>
  <si>
    <t>0604 - ALTO PROGRESO</t>
  </si>
  <si>
    <t>1159212111P2</t>
  </si>
  <si>
    <t>REUBICACION DE PLAZA VACANTE: Resolución Nº 00722-2015-UGEL-L</t>
  </si>
  <si>
    <t>MANUEL FEDERICO</t>
  </si>
  <si>
    <t>1001123879</t>
  </si>
  <si>
    <t>01123879</t>
  </si>
  <si>
    <t>1139114131P9</t>
  </si>
  <si>
    <t>REUBICACION DE PLAZA VACANTE: Resolución Nº 0156-2011 UGELSM</t>
  </si>
  <si>
    <t>1000908288</t>
  </si>
  <si>
    <t>00908288</t>
  </si>
  <si>
    <t>115441431212</t>
  </si>
  <si>
    <t>REASIGNACION POR UNIDAD FAMILIAR DE:HIDALGO BARTRA, CONNI, Resolución N° 00039-2014-UGEL-L</t>
  </si>
  <si>
    <t>115441431213</t>
  </si>
  <si>
    <t>REASIGNACION POR INTERES PERSONAL DE:MELENDEZ OBREGON, CRISTIAN ANGEL, Resolución N° RJ 1520 AÑO 2015 UE 305</t>
  </si>
  <si>
    <t>626431212019</t>
  </si>
  <si>
    <t>629441219010</t>
  </si>
  <si>
    <t>629441219019</t>
  </si>
  <si>
    <t>1315944</t>
  </si>
  <si>
    <t>0788 - NUEVO MUNDO</t>
  </si>
  <si>
    <t>1121814121P4</t>
  </si>
  <si>
    <t>1001146731</t>
  </si>
  <si>
    <t>01146731</t>
  </si>
  <si>
    <t>114341431212</t>
  </si>
  <si>
    <t>CLAUSEN</t>
  </si>
  <si>
    <t>1001078363</t>
  </si>
  <si>
    <t>01078363</t>
  </si>
  <si>
    <t>114341431213</t>
  </si>
  <si>
    <t>EMILIO FERNANDO</t>
  </si>
  <si>
    <t>1041745904</t>
  </si>
  <si>
    <t>41745904</t>
  </si>
  <si>
    <t>114341431214</t>
  </si>
  <si>
    <t>REASIGNACION POR UNIDAD FAMILIAR DE: SANCHEZ ALIAGA, JHONY ALBERT, Resolución Nº RJ 1989 2016 UE 301 BAJO MAY</t>
  </si>
  <si>
    <t>114341431215</t>
  </si>
  <si>
    <t>DESIGNACION COMO DIRECTIVO DE I.E. (R.S.G. 1551-2014) DE PEZO TORRES, SEGUNDO ALCIBIADES</t>
  </si>
  <si>
    <t>629441219014</t>
  </si>
  <si>
    <t>1602341</t>
  </si>
  <si>
    <t>0217 - ALTO HUNGURAHUI PAMPA</t>
  </si>
  <si>
    <t>1118114111P2</t>
  </si>
  <si>
    <t>REUBICACION DE PLAZA OCUPADA: Resolución Nº RJ N 00448 OPER 2014</t>
  </si>
  <si>
    <t>1000908057</t>
  </si>
  <si>
    <t>00908057</t>
  </si>
  <si>
    <t>22EV01513042</t>
  </si>
  <si>
    <t>22EV01513043</t>
  </si>
  <si>
    <t>22EV01513044</t>
  </si>
  <si>
    <t>22EV01513045</t>
  </si>
  <si>
    <t>22EV01629279</t>
  </si>
  <si>
    <t>22EV01629280</t>
  </si>
  <si>
    <t>1602358</t>
  </si>
  <si>
    <t>0800 - LUIS ALBERTO BRUZZONE PIZARRO - WAYKU</t>
  </si>
  <si>
    <t>1101114111P6</t>
  </si>
  <si>
    <t>MISAEL</t>
  </si>
  <si>
    <t>1000906942</t>
  </si>
  <si>
    <t>00906942</t>
  </si>
  <si>
    <t>1139114141P1</t>
  </si>
  <si>
    <t>1140214412P6</t>
  </si>
  <si>
    <t>22EV01513022</t>
  </si>
  <si>
    <t>22EV01513023</t>
  </si>
  <si>
    <t>22EV01513024</t>
  </si>
  <si>
    <t>22EV01710913</t>
  </si>
  <si>
    <t>1458702</t>
  </si>
  <si>
    <t>IEGECOM EL PIÑAL - EL PIÑAL</t>
  </si>
  <si>
    <t>22EV01513001</t>
  </si>
  <si>
    <t>22EV01513002</t>
  </si>
  <si>
    <t>22EV01513003</t>
  </si>
  <si>
    <t>22EV01513004</t>
  </si>
  <si>
    <t>22EV01513005</t>
  </si>
  <si>
    <t>1579929</t>
  </si>
  <si>
    <t>0270 - CHIRAPA</t>
  </si>
  <si>
    <t>118611411212</t>
  </si>
  <si>
    <t>REUBICACION DE PLAZA OCUPADA: Resolución Nº RD 01253 AÑO 2014</t>
  </si>
  <si>
    <t>1000906226</t>
  </si>
  <si>
    <t>00906226</t>
  </si>
  <si>
    <t>118611411213</t>
  </si>
  <si>
    <t>MARISOL MARIELA</t>
  </si>
  <si>
    <t>1041313100</t>
  </si>
  <si>
    <t>41313100</t>
  </si>
  <si>
    <t>118611411214</t>
  </si>
  <si>
    <t>ELTON JHON</t>
  </si>
  <si>
    <t>1043162302</t>
  </si>
  <si>
    <t>43162302</t>
  </si>
  <si>
    <t>118611411215</t>
  </si>
  <si>
    <t>1000906164</t>
  </si>
  <si>
    <t>00906164</t>
  </si>
  <si>
    <t>22EV01710912</t>
  </si>
  <si>
    <t>626451212013</t>
  </si>
  <si>
    <t>REUBICACION DE PLAZA VACANTE: Resolución Nº RD 01253 AÑO 2014</t>
  </si>
  <si>
    <t>1718766</t>
  </si>
  <si>
    <t>1199 - SAN FERNANDO DE RUMICILLO</t>
  </si>
  <si>
    <t>22EV01623160</t>
  </si>
  <si>
    <t>22EV01623161</t>
  </si>
  <si>
    <t>22EV01623162</t>
  </si>
  <si>
    <t>22EV01710914</t>
  </si>
  <si>
    <t>EDUCACION RIOJA</t>
  </si>
  <si>
    <t>UGEL RIOJA</t>
  </si>
  <si>
    <t>1120260</t>
  </si>
  <si>
    <t>CEBA - SANTO TORIBIO</t>
  </si>
  <si>
    <t>1175218212U3</t>
  </si>
  <si>
    <t>CESE POR SEPARACION DEFINITIVA DE: VALENCIA DIONICIO, BENITO ELPIDIO, Resolución Nº N° 247-2018-</t>
  </si>
  <si>
    <t>1001022122</t>
  </si>
  <si>
    <t>01022122</t>
  </si>
  <si>
    <t>1175218212U4</t>
  </si>
  <si>
    <t>RD.USE.Nõ0155/92 REASIGNACION</t>
  </si>
  <si>
    <t>VISALOT</t>
  </si>
  <si>
    <t>1033721240</t>
  </si>
  <si>
    <t>33721240</t>
  </si>
  <si>
    <t>1175218212U5</t>
  </si>
  <si>
    <t>RDD 01484/2001 ROTAN 26.07/2001</t>
  </si>
  <si>
    <t>1027673959</t>
  </si>
  <si>
    <t>27673959</t>
  </si>
  <si>
    <t>1175218212U7</t>
  </si>
  <si>
    <t>RD USE 152 REASIG P 29 05 89</t>
  </si>
  <si>
    <t>1175218212U8</t>
  </si>
  <si>
    <t>DESIGNACION COMO DIRECTIVO DE I.E. (R.S.G. 1551-2014) DE PAJUELO CABRERA, HUGO SANTIAGO</t>
  </si>
  <si>
    <t>1175218212U9</t>
  </si>
  <si>
    <t>RETIRO DEL SERVICIO POR LA 2da. DISPOSICION COMPLEMENTARIA TRANSITORIA Y FINAL LEY Nº 29944 DE: RODRIGUEZ NOVOA, CARLOS SEGUNDO</t>
  </si>
  <si>
    <t>1001046752</t>
  </si>
  <si>
    <t>01046752</t>
  </si>
  <si>
    <t>1175218222U1</t>
  </si>
  <si>
    <t>DESIGNACION COMO DIRECTIVO DE: MALQUI TAFUR, LILLIAM NORITH SEGUN RSG Nº 279-2016</t>
  </si>
  <si>
    <t>1175218222U2</t>
  </si>
  <si>
    <t>RDD.0242/88-NOMBRA A P.DEL 11-04-88</t>
  </si>
  <si>
    <t>1001044548</t>
  </si>
  <si>
    <t>01044548</t>
  </si>
  <si>
    <t>1175218222U3</t>
  </si>
  <si>
    <t>RDR.0521/2001 NOMBRA AP. 020401</t>
  </si>
  <si>
    <t>1006259745</t>
  </si>
  <si>
    <t>06259745</t>
  </si>
  <si>
    <t>1175218222U6</t>
  </si>
  <si>
    <t>1175218222U7</t>
  </si>
  <si>
    <t>JUANA ELVIRA</t>
  </si>
  <si>
    <t>1001152137</t>
  </si>
  <si>
    <t>01152137</t>
  </si>
  <si>
    <t>NUEVA CAJAMARCA</t>
  </si>
  <si>
    <t>1120302</t>
  </si>
  <si>
    <t>CEBA - MANUEL FIDENCIO HIDALGO FLORES</t>
  </si>
  <si>
    <t>1155218312U9</t>
  </si>
  <si>
    <t>UBICACION DE PROFESORES (de Directivo a Profesor) DE:SANCHEZ VASQUEZ, ANTERO JESUS</t>
  </si>
  <si>
    <t>HUGO SANTIAGO</t>
  </si>
  <si>
    <t>1000816556</t>
  </si>
  <si>
    <t>00816556</t>
  </si>
  <si>
    <t>1155218312U0</t>
  </si>
  <si>
    <t>RDR.0624/01 NOMBRA A P. 020401</t>
  </si>
  <si>
    <t>YAPU</t>
  </si>
  <si>
    <t>TICONA</t>
  </si>
  <si>
    <t>ESTANISLAO</t>
  </si>
  <si>
    <t>1006046075</t>
  </si>
  <si>
    <t>06046075</t>
  </si>
  <si>
    <t>1155218312U2</t>
  </si>
  <si>
    <t>RDR Nø 637-03 REASIGNACION</t>
  </si>
  <si>
    <t>1001154869</t>
  </si>
  <si>
    <t>01154869</t>
  </si>
  <si>
    <t>1155218312U3</t>
  </si>
  <si>
    <t>CESE POR SEPARACION DEFINITIVA DE: CABANILLAS RODAS, ALBERT NILSER, Resolución Nº 0023-2011-DRESM-UGEL-R</t>
  </si>
  <si>
    <t>JOSE ELIDER</t>
  </si>
  <si>
    <t>1010666361</t>
  </si>
  <si>
    <t>10666361</t>
  </si>
  <si>
    <t>1155218312U4</t>
  </si>
  <si>
    <t>JULIO WILSON</t>
  </si>
  <si>
    <t>1027047870</t>
  </si>
  <si>
    <t>27047870</t>
  </si>
  <si>
    <t>1155218312U5</t>
  </si>
  <si>
    <t>CESE A SOLICITUD DE: DIAZ BOCANEGRA, ALCIDES JAVIER, Resolución Nº N°0618-2014-GRSM/UGEL-R</t>
  </si>
  <si>
    <t>PEREYRA</t>
  </si>
  <si>
    <t>BEYMER</t>
  </si>
  <si>
    <t>1016778880</t>
  </si>
  <si>
    <t>16778880</t>
  </si>
  <si>
    <t>1155218312U6</t>
  </si>
  <si>
    <t>RDR Nø 686-04 REASIGNA</t>
  </si>
  <si>
    <t>1001052450</t>
  </si>
  <si>
    <t>01052450</t>
  </si>
  <si>
    <t>1155218312U7</t>
  </si>
  <si>
    <t>RDR Nø 647-03 REASIGNA</t>
  </si>
  <si>
    <t>1001055869</t>
  </si>
  <si>
    <t>01055869</t>
  </si>
  <si>
    <t>1155218312U8</t>
  </si>
  <si>
    <t>RD 009-03 ASC. NIV, RD USE 0039 89 REASIG 08 05 89</t>
  </si>
  <si>
    <t>MAS</t>
  </si>
  <si>
    <t>CONRADO</t>
  </si>
  <si>
    <t>1001152467</t>
  </si>
  <si>
    <t>01152467</t>
  </si>
  <si>
    <t>1155218322U1</t>
  </si>
  <si>
    <t>RDR Nø 637-03 REASIGNA</t>
  </si>
  <si>
    <t>YNFANTE</t>
  </si>
  <si>
    <t>LORENSO</t>
  </si>
  <si>
    <t>1027259804</t>
  </si>
  <si>
    <t>27259804</t>
  </si>
  <si>
    <t>PARDO MIGUEL</t>
  </si>
  <si>
    <t>1360866</t>
  </si>
  <si>
    <t>CEBA - MANUEL GONZALES PRADA</t>
  </si>
  <si>
    <t>116331E541R4</t>
  </si>
  <si>
    <t>REUBICACION Y/O ADECUACION DE PLAZA VACANTE : Resolución Nº 0880-2010-GRSM</t>
  </si>
  <si>
    <t>ANTERO JESUS</t>
  </si>
  <si>
    <t>1001050164</t>
  </si>
  <si>
    <t>01050164</t>
  </si>
  <si>
    <t>1132318512U3</t>
  </si>
  <si>
    <t>RDR. 1968/01 INCORP. 20.11.2000</t>
  </si>
  <si>
    <t>1001041601</t>
  </si>
  <si>
    <t>01041601</t>
  </si>
  <si>
    <t>1132318512U4</t>
  </si>
  <si>
    <t>GOÑAS</t>
  </si>
  <si>
    <t>1001026064</t>
  </si>
  <si>
    <t>01026064</t>
  </si>
  <si>
    <t>1132318512U5</t>
  </si>
  <si>
    <t>CESE POR SEPARACION DEFINITIVA DE: SOPLIN LABAJOS, JOSE DEL CARMEN, Resolución Nº R.J N° 2525-2017</t>
  </si>
  <si>
    <t>1132318512U6</t>
  </si>
  <si>
    <t>1132318512U8</t>
  </si>
  <si>
    <t>RURAL 3 / FRONTERA</t>
  </si>
  <si>
    <t>0657783</t>
  </si>
  <si>
    <t>AUGUSTO SALAZAR BONDY</t>
  </si>
  <si>
    <t>1183214321U3</t>
  </si>
  <si>
    <t>DAVID JONATAAN</t>
  </si>
  <si>
    <t>1001054344</t>
  </si>
  <si>
    <t>01054344</t>
  </si>
  <si>
    <t>1183214311U2</t>
  </si>
  <si>
    <t>DESIGNACION COMO DIRECTIVO DE I.E. (R.S.G. 1551-2014) DE BURGA VASQUEZ, YLDER</t>
  </si>
  <si>
    <t>1183214311U3</t>
  </si>
  <si>
    <t>DESIGNACION COMO DIRECTIVO DE I.E. (R.S.G. 1551-2014) DE CARRASCO MENDO, FREY RICHARD</t>
  </si>
  <si>
    <t>1183214311U4</t>
  </si>
  <si>
    <t>RD 1382-03 INCORP, RDD.0298/88-NOMBRA A P.DEL 15-04-88</t>
  </si>
  <si>
    <t>FRANCISCO JAVIER</t>
  </si>
  <si>
    <t>1001048497</t>
  </si>
  <si>
    <t>01048497</t>
  </si>
  <si>
    <t>1183214311U7</t>
  </si>
  <si>
    <t>CESE POR SEPARACION DEFINITIVA DE: INCACARI ROCHA, ELIAS, Resolución Nº 261-2011-UGEL RIOJA</t>
  </si>
  <si>
    <t>1000830911</t>
  </si>
  <si>
    <t>00830911</t>
  </si>
  <si>
    <t>1183214311U9</t>
  </si>
  <si>
    <t>REASIGNACION POR INTERES PERSONAL DE: TORRES ALVARRAN, SEGUNDO OCTAVIO, Resolución Nº RDR 0794-2013/ED-CAJ</t>
  </si>
  <si>
    <t>FAVIOLA</t>
  </si>
  <si>
    <t>1045734857</t>
  </si>
  <si>
    <t>45734857</t>
  </si>
  <si>
    <t>1183214321U1</t>
  </si>
  <si>
    <t>CESE DE : SILVA SALAZAR, VICTOR, Resolución Nº 01291-07</t>
  </si>
  <si>
    <t>VITON</t>
  </si>
  <si>
    <t>JAVIER SIMON</t>
  </si>
  <si>
    <t>1001052885</t>
  </si>
  <si>
    <t>01052885</t>
  </si>
  <si>
    <t>1183214321U2</t>
  </si>
  <si>
    <t>REASIGNACION DE : MOZO CALLAO, BRAULIO, Resolución Nº 2957-2010-GRSM/DRESM</t>
  </si>
  <si>
    <t>AYAY</t>
  </si>
  <si>
    <t>TOMANGUILLA</t>
  </si>
  <si>
    <t>NORBIL CLODOMIRO</t>
  </si>
  <si>
    <t>1033663142</t>
  </si>
  <si>
    <t>33663142</t>
  </si>
  <si>
    <t>1183214321U5</t>
  </si>
  <si>
    <t>MARITHE EMPERATRIZ</t>
  </si>
  <si>
    <t>1040605100</t>
  </si>
  <si>
    <t>40605100</t>
  </si>
  <si>
    <t>1183214321U6</t>
  </si>
  <si>
    <t>1027576727</t>
  </si>
  <si>
    <t>27576727</t>
  </si>
  <si>
    <t>1183214321U7</t>
  </si>
  <si>
    <t>REASIGNACION POR INTERES PERSONAL DE: VASQUEZ RAMALES, ALEXANDER, Resolución Nº 5514-2017</t>
  </si>
  <si>
    <t>1183214321U8</t>
  </si>
  <si>
    <t>SANTOS LUCIANO</t>
  </si>
  <si>
    <t>1009916358</t>
  </si>
  <si>
    <t>09916358</t>
  </si>
  <si>
    <t>1183214321U9</t>
  </si>
  <si>
    <t>JESUS ARMANDO</t>
  </si>
  <si>
    <t>1027567473</t>
  </si>
  <si>
    <t>27567473</t>
  </si>
  <si>
    <t>22EV01711041</t>
  </si>
  <si>
    <t>22EV01711042</t>
  </si>
  <si>
    <t>628421216410</t>
  </si>
  <si>
    <t>UBER LEITON</t>
  </si>
  <si>
    <t>1040947695</t>
  </si>
  <si>
    <t>40947695</t>
  </si>
  <si>
    <t>628421216419</t>
  </si>
  <si>
    <t>HEYLER</t>
  </si>
  <si>
    <t>1043020118</t>
  </si>
  <si>
    <t>43020118</t>
  </si>
  <si>
    <t>1587559</t>
  </si>
  <si>
    <t>00622</t>
  </si>
  <si>
    <t>1110114212U0</t>
  </si>
  <si>
    <t>FLORENCIA</t>
  </si>
  <si>
    <t>1001045638</t>
  </si>
  <si>
    <t>01045638</t>
  </si>
  <si>
    <t>1110114212U2</t>
  </si>
  <si>
    <t>ASUNCION</t>
  </si>
  <si>
    <t>1001044007</t>
  </si>
  <si>
    <t>01044007</t>
  </si>
  <si>
    <t>1110114212U3</t>
  </si>
  <si>
    <t>JORGE HERNAN</t>
  </si>
  <si>
    <t>1001152112</t>
  </si>
  <si>
    <t>01152112</t>
  </si>
  <si>
    <t>1110114212U4</t>
  </si>
  <si>
    <t>REASIGNACION POR INTERES PERSONAL DE: BANDA ALARCON, EUSEBIO, Resolución Nº 002914-2015/GOB.REG. AMAZONA</t>
  </si>
  <si>
    <t>1110114212U5</t>
  </si>
  <si>
    <t>REASIGNACION POR INTERES PERSONAL DE:ALEJOS HERRERA, NATIVIDAD DE JESUS, Resolución N° RD N°0052-2014-GRSM/UGEL</t>
  </si>
  <si>
    <t>MILAGROS RAFAELA</t>
  </si>
  <si>
    <t>1001174367</t>
  </si>
  <si>
    <t>01174367</t>
  </si>
  <si>
    <t>1110114212U6</t>
  </si>
  <si>
    <t>CADENILLAS</t>
  </si>
  <si>
    <t>1001057075</t>
  </si>
  <si>
    <t>01057075</t>
  </si>
  <si>
    <t>1110114212U7</t>
  </si>
  <si>
    <t>LEYLA JANET</t>
  </si>
  <si>
    <t>1000860093</t>
  </si>
  <si>
    <t>00860093</t>
  </si>
  <si>
    <t>1110114212U8</t>
  </si>
  <si>
    <t>DIDIER</t>
  </si>
  <si>
    <t>1041304975</t>
  </si>
  <si>
    <t>41304975</t>
  </si>
  <si>
    <t>1144214322U2</t>
  </si>
  <si>
    <t>REUBICACION DE PLAZA OCUPADA: Resolución Nº 0268-2018-DRESM/UGEL-R</t>
  </si>
  <si>
    <t>JAIME ABDON</t>
  </si>
  <si>
    <t>1027047118</t>
  </si>
  <si>
    <t>27047118</t>
  </si>
  <si>
    <t>0273664</t>
  </si>
  <si>
    <t>ABILIA OCAMPO</t>
  </si>
  <si>
    <t>1153214262U2</t>
  </si>
  <si>
    <t>TANIA RAQUEL</t>
  </si>
  <si>
    <t>1000821127</t>
  </si>
  <si>
    <t>00821127</t>
  </si>
  <si>
    <t>1153214262U3</t>
  </si>
  <si>
    <t>1153214212U0</t>
  </si>
  <si>
    <t>01 HORA CONT.RDR Nõ0625 /2001 NOMBRA A P. 020401/ASC.RDR-807-03-DRSM</t>
  </si>
  <si>
    <t>CARLOS FEDERICO</t>
  </si>
  <si>
    <t>1027075131</t>
  </si>
  <si>
    <t>27075131</t>
  </si>
  <si>
    <t>1153214212U2</t>
  </si>
  <si>
    <t>REASIGNACION DE PERSONAL DOCENTE : ASPAJO PADILLA, LAURA, Resolución Nº 0473-05-RDR</t>
  </si>
  <si>
    <t>1153214212U4</t>
  </si>
  <si>
    <t>RD USE 109 91 NOMB 27 02 91</t>
  </si>
  <si>
    <t>DEL AGUILA DE RODRIGUEZ</t>
  </si>
  <si>
    <t>MARIA DEL CARMEN</t>
  </si>
  <si>
    <t>1001152087</t>
  </si>
  <si>
    <t>01152087</t>
  </si>
  <si>
    <t>1153214212U8</t>
  </si>
  <si>
    <t>01 HORAS CONT. 311201RDR.Nõ0167/99 NOMBRA A P. 010399/ASC.RDR-807-03-DRSM</t>
  </si>
  <si>
    <t>JARVICK PERCY</t>
  </si>
  <si>
    <t>1027078679</t>
  </si>
  <si>
    <t>27078679</t>
  </si>
  <si>
    <t>1153214222U0</t>
  </si>
  <si>
    <t>DESIGNACION COMO ESPECIALISTA EN EDUCACION DE: PEREYRA ACOSTA, JOSE LUIS SEGUN RSG Nº 279-2016</t>
  </si>
  <si>
    <t>1153214222U2</t>
  </si>
  <si>
    <t>CESE DE PERSONAL NOMBRADO : CORNEJO TESEN, YOLANDA, Resolución Nº 02413-06</t>
  </si>
  <si>
    <t>1153214222U3</t>
  </si>
  <si>
    <t>CESE A SOLICITUD DE: DAVILA TOMANGUILLO, ESTHER, Resolución Nº RJ. 2224-2015-GRSM/UE.306</t>
  </si>
  <si>
    <t>1153214222U4</t>
  </si>
  <si>
    <t>01 HORA CONT.RDR. 0377/94 NOMBRA AP. 110494</t>
  </si>
  <si>
    <t>1153214222U5</t>
  </si>
  <si>
    <t>RDR. 0377/94 NOMBRA AP. 110494</t>
  </si>
  <si>
    <t>MILDRY</t>
  </si>
  <si>
    <t>1001044006</t>
  </si>
  <si>
    <t>01044006</t>
  </si>
  <si>
    <t>1153214222U6</t>
  </si>
  <si>
    <t>02 HORAS CONTRDR Nõ000/99 NOMBRA A 0103PP/ASC.RDR-808-03-DRSM</t>
  </si>
  <si>
    <t>CHICANA</t>
  </si>
  <si>
    <t>1000822655</t>
  </si>
  <si>
    <t>00822655</t>
  </si>
  <si>
    <t>1153214222U7</t>
  </si>
  <si>
    <t>02 HORAS CONT. 311201RDR. 2114/01 ASCENDER 02.01.2002</t>
  </si>
  <si>
    <t>EDIN NORVIL</t>
  </si>
  <si>
    <t>1001154023</t>
  </si>
  <si>
    <t>01154023</t>
  </si>
  <si>
    <t>1153214222U9</t>
  </si>
  <si>
    <t>CESE A SOLICITUD DE: ORTIZ TORREZ, MERCEDES KARINA, Resolución Nº R.J N° 1143-2017</t>
  </si>
  <si>
    <t>1153214232U0</t>
  </si>
  <si>
    <t>CESE DE : TORRES DAVILA, JOSE OSWALDO, Resolución Nº 01286-2008-DRESM</t>
  </si>
  <si>
    <t>1153214232U1</t>
  </si>
  <si>
    <t>CESE DE : REATEGUI CABRERA, MANUELA ANTONIA, Resolución Nº 1290-2010-GRSM/DRES</t>
  </si>
  <si>
    <t>1153214232U2</t>
  </si>
  <si>
    <t>CESE A SOLICITUD DE: REATEGUI DIAZ, LUCY ISABEL, Resolución Nº 1529-2016</t>
  </si>
  <si>
    <t>LUCANO</t>
  </si>
  <si>
    <t>HENRY WILLIAMS</t>
  </si>
  <si>
    <t>1026673041</t>
  </si>
  <si>
    <t>26673041</t>
  </si>
  <si>
    <t>1153214232U3</t>
  </si>
  <si>
    <t>RD USE 0365/91 NOMBRA AP. 28-10-91</t>
  </si>
  <si>
    <t>1001151685</t>
  </si>
  <si>
    <t>01151685</t>
  </si>
  <si>
    <t>1153214232U4</t>
  </si>
  <si>
    <t>REASIGNACION POR UNIDAD FAMILIAR DE: RIVAS MAQUI, TERESA LIANY, Resolución Nº 011042-2011-GRLL-GGR/GRS</t>
  </si>
  <si>
    <t>1153214232U6</t>
  </si>
  <si>
    <t>CESE A SOLICITUD DE: RODRIGUEZ RODRIGUEZ, JAMINTON, Resolución Nº 1636-2012-GRSM/DRESM</t>
  </si>
  <si>
    <t>1153214232U9</t>
  </si>
  <si>
    <t>RETIRO DEL SERVICIO POR LA 2da. DISPOSICION COMPLEMENTARIA TRANSITORIA Y FINAL LEY Nº 29944 DE: SOLIS CRUZ DE LOPEZ, CARMEN MARINA</t>
  </si>
  <si>
    <t>1153214242U0</t>
  </si>
  <si>
    <t>CESE DE : LOPEZ ALCALDE, DOLORES, Resolución Nº 1127-2009-DRESM</t>
  </si>
  <si>
    <t>1153214242U1</t>
  </si>
  <si>
    <t>02 HORAS CONT.RDR.Nõ2025/01 INCORPRORAN 25.01.94</t>
  </si>
  <si>
    <t>1001044996</t>
  </si>
  <si>
    <t>01044996</t>
  </si>
  <si>
    <t>1153214242U2</t>
  </si>
  <si>
    <t>RD 011-03 ASC. NIV., RD.0160/92 REASIGN</t>
  </si>
  <si>
    <t>VILAURA</t>
  </si>
  <si>
    <t>1001043587</t>
  </si>
  <si>
    <t>01043587</t>
  </si>
  <si>
    <t>1153214242U8</t>
  </si>
  <si>
    <t>1153214242U9</t>
  </si>
  <si>
    <t>EDUAR MANUEL</t>
  </si>
  <si>
    <t>1027080384</t>
  </si>
  <si>
    <t>27080384</t>
  </si>
  <si>
    <t>1153214252U0</t>
  </si>
  <si>
    <t>CESE A SOLICITUD DE: COBEÑAS AMAYA, VICTOR GABRIEL, Resolución Nº R.J N° 0076-2018</t>
  </si>
  <si>
    <t>1153214252U1</t>
  </si>
  <si>
    <t>1041382459</t>
  </si>
  <si>
    <t>41382459</t>
  </si>
  <si>
    <t>1153214252U3</t>
  </si>
  <si>
    <t>1153214252U4</t>
  </si>
  <si>
    <t>1153214252U5</t>
  </si>
  <si>
    <t>1153214252U6</t>
  </si>
  <si>
    <t>1153214252U7</t>
  </si>
  <si>
    <t>1153214252U8</t>
  </si>
  <si>
    <t>DESIGNACION COMO DIRECTIVO DE: RODRIGUEZ LOPEZ, RAFAEL SEGUN RSG Nº 279-2016</t>
  </si>
  <si>
    <t>1153214252U9</t>
  </si>
  <si>
    <t>MARIANELA</t>
  </si>
  <si>
    <t>1000820154</t>
  </si>
  <si>
    <t>00820154</t>
  </si>
  <si>
    <t>1153214262U1</t>
  </si>
  <si>
    <t>22EV01513150</t>
  </si>
  <si>
    <t>22EV01513151</t>
  </si>
  <si>
    <t>YURACYACU</t>
  </si>
  <si>
    <t>0273896</t>
  </si>
  <si>
    <t>MARCELINO CHAVEZ VILLAVERDE</t>
  </si>
  <si>
    <t>1163214222U4</t>
  </si>
  <si>
    <t>UBICACION DE PROFESORES (de Directivo a Profesor) DE:RODAS POMA, VICTOR HUGO</t>
  </si>
  <si>
    <t>YLDER</t>
  </si>
  <si>
    <t>1027416026</t>
  </si>
  <si>
    <t>27416026</t>
  </si>
  <si>
    <t>1163214212U0</t>
  </si>
  <si>
    <t>CESE POR LIMITE DE EDAD DE: PALACIOS PALACIOS, SEGUNDO AVELINO, Resolución Nº 0264-2014-GRSM-DRE/DO-OO</t>
  </si>
  <si>
    <t>URTECHO</t>
  </si>
  <si>
    <t>VEJARANO</t>
  </si>
  <si>
    <t>JUAN ALEX</t>
  </si>
  <si>
    <t>1042972232</t>
  </si>
  <si>
    <t>42972232</t>
  </si>
  <si>
    <t>1163214212U3</t>
  </si>
  <si>
    <t>REASIGNACION DE : CONSTANTINO SANCHEZ, ABDON, Resolución Nº 2018-2010-GRSM/DRESM</t>
  </si>
  <si>
    <t>LINDER GUZMAN</t>
  </si>
  <si>
    <t>1033587477</t>
  </si>
  <si>
    <t>33587477</t>
  </si>
  <si>
    <t>1163214212U4</t>
  </si>
  <si>
    <t>RDD.0152/83-NOMBRA A P.DEL 18-04-83</t>
  </si>
  <si>
    <t>FRANCISCO ROLANDO</t>
  </si>
  <si>
    <t>1001038799</t>
  </si>
  <si>
    <t>01038799</t>
  </si>
  <si>
    <t>1163214212U6</t>
  </si>
  <si>
    <t>RDR Nõ 0748/2002 NOMBRAN 25.03.2002</t>
  </si>
  <si>
    <t>1027432120</t>
  </si>
  <si>
    <t>27432120</t>
  </si>
  <si>
    <t>1163214212U8</t>
  </si>
  <si>
    <t>REASIGNACION POR UNIDAD FAMILIAR DE:FLORES DIAZ, RONALD, Resolución N° R.D N° 363-2016-UGEL-R</t>
  </si>
  <si>
    <t>MISTER JOEL</t>
  </si>
  <si>
    <t>1027427329</t>
  </si>
  <si>
    <t>27427329</t>
  </si>
  <si>
    <t>1163214212U9</t>
  </si>
  <si>
    <t>RDR. 0172/94 NOMBRA AP. 010494</t>
  </si>
  <si>
    <t>SMITH</t>
  </si>
  <si>
    <t>1027076970</t>
  </si>
  <si>
    <t>27076970</t>
  </si>
  <si>
    <t>1163214222U1</t>
  </si>
  <si>
    <t>REASIGNACION POR UNIDAD FAMILIAR DE:CABRERA VILLENA, MISTER JOEL, Resolución N° RD N°0051-2014-GRSM/UGEL</t>
  </si>
  <si>
    <t>CYNTHIA MARIELLA</t>
  </si>
  <si>
    <t>1046829647</t>
  </si>
  <si>
    <t>46829647</t>
  </si>
  <si>
    <t>1163214222U2</t>
  </si>
  <si>
    <t>RDR 2114/01 ASCENDER 02.01.2002</t>
  </si>
  <si>
    <t>1001040679</t>
  </si>
  <si>
    <t>01040679</t>
  </si>
  <si>
    <t>1163214222U3</t>
  </si>
  <si>
    <t>ROTACION POR ESPECIALIDAD DOCENTE o ASCENSO ADMINIST. : RENGIFO TUESTA, YOLIDA, Resolución Nº 738-05</t>
  </si>
  <si>
    <t>1041235600</t>
  </si>
  <si>
    <t>41235600</t>
  </si>
  <si>
    <t>1163214222U5</t>
  </si>
  <si>
    <t>REASIGNACION DE : ROJAS TORRES, ANTONIO, Resolución Nº 3153</t>
  </si>
  <si>
    <t>1000822573</t>
  </si>
  <si>
    <t>00822573</t>
  </si>
  <si>
    <t>1163214222U6</t>
  </si>
  <si>
    <t>RDR.171/99 NOMBRA 010399</t>
  </si>
  <si>
    <t>1080127246</t>
  </si>
  <si>
    <t>80127246</t>
  </si>
  <si>
    <t>1163214222U8</t>
  </si>
  <si>
    <t>RETIRO DEL SERVICIO POR LA 2da. DISPOSICION COMPLEMENTARIA TRANSITORIA Y FINAL LEY Nº 29944 DE: VILLACORTA SANTOS, TOMAS</t>
  </si>
  <si>
    <t>ROLANDO WILLIAN</t>
  </si>
  <si>
    <t>1041022326</t>
  </si>
  <si>
    <t>41022326</t>
  </si>
  <si>
    <t>1163214232U4</t>
  </si>
  <si>
    <t>REASIGNACION DE : DELGADO PEREZ, ORESTERES, Resolución Nº 1162-2010-GRSM/DRESM</t>
  </si>
  <si>
    <t>1041903676</t>
  </si>
  <si>
    <t>41903676</t>
  </si>
  <si>
    <t>1163214232U5</t>
  </si>
  <si>
    <t>JOSE ELIAS</t>
  </si>
  <si>
    <t>1080232142</t>
  </si>
  <si>
    <t>80232142</t>
  </si>
  <si>
    <t>1163214232U6</t>
  </si>
  <si>
    <t>ORIOL</t>
  </si>
  <si>
    <t>1041245950</t>
  </si>
  <si>
    <t>41245950</t>
  </si>
  <si>
    <t>1163214232U7</t>
  </si>
  <si>
    <t>REASIGNACION POR INTERES PERSONAL DE: LA TORRE JIMENEZ, SANTOS ANTONIO, Resolución Nº RD 02582-2013-GR.CAJ-DRE/UGE</t>
  </si>
  <si>
    <t>SEGUNDO MANUEL</t>
  </si>
  <si>
    <t>1041495137</t>
  </si>
  <si>
    <t>41495137</t>
  </si>
  <si>
    <t>POSIC</t>
  </si>
  <si>
    <t>0761874</t>
  </si>
  <si>
    <t>1173214212U2</t>
  </si>
  <si>
    <t>RETIRO DEL SERVICIO POR LA 2da. DISPOSICION COMPLEMENTARIA TRANSITORIA Y FINAL LEY Nº 29944 DE: CALONGE AGUIRRE, RONNY ZARELIA</t>
  </si>
  <si>
    <t>1001174023</t>
  </si>
  <si>
    <t>01174023</t>
  </si>
  <si>
    <t>1173214212U3</t>
  </si>
  <si>
    <t>RDR.195/98 NOMBRAN 01.03.98</t>
  </si>
  <si>
    <t>NEHEMIAS</t>
  </si>
  <si>
    <t>1000830720</t>
  </si>
  <si>
    <t>00830720</t>
  </si>
  <si>
    <t>1173214212U5</t>
  </si>
  <si>
    <t>REASIGNACION POR UNIDAD FAMILIAR DE:GARCIA RIVERA, MARIELITA, Resolución N° RJ. 2034-2015</t>
  </si>
  <si>
    <t>MARIA MILENA</t>
  </si>
  <si>
    <t>1040611319</t>
  </si>
  <si>
    <t>40611319</t>
  </si>
  <si>
    <t>1173214212U6</t>
  </si>
  <si>
    <t>MILAGROS IVON</t>
  </si>
  <si>
    <t>1040025971</t>
  </si>
  <si>
    <t>40025971</t>
  </si>
  <si>
    <t>1173214212U7</t>
  </si>
  <si>
    <t>MACHADO</t>
  </si>
  <si>
    <t>ADLER SEGUNDO</t>
  </si>
  <si>
    <t>1001046444</t>
  </si>
  <si>
    <t>01046444</t>
  </si>
  <si>
    <t>1173214212U8</t>
  </si>
  <si>
    <t>REASIGNACION POR SALUD DE: ASTUDILLOS CHIROQUE, GUSTAVO, Resolución Nº 000295-2014-GR.LAMB/GRED/UGE</t>
  </si>
  <si>
    <t>1001045462</t>
  </si>
  <si>
    <t>01045462</t>
  </si>
  <si>
    <t>22EV01513138</t>
  </si>
  <si>
    <t>1120229</t>
  </si>
  <si>
    <t>MANUEL SEGUNDO DEL AGUILA VELASQUEZ</t>
  </si>
  <si>
    <t>1103214242U4</t>
  </si>
  <si>
    <t>UBICACION DE PROFESORES (de Directivo a Profesor) DE:RODRIGUEZ PEREYRA, BEYMER</t>
  </si>
  <si>
    <t>1016778965</t>
  </si>
  <si>
    <t>16778965</t>
  </si>
  <si>
    <t>1103214212U0</t>
  </si>
  <si>
    <t>REASIGNACION DE PERSONAL DOCENTE : MERA NAVAL, YOBER, Resolución Nº 0444-06</t>
  </si>
  <si>
    <t>NEYRA</t>
  </si>
  <si>
    <t>MANUEL ULICES</t>
  </si>
  <si>
    <t>1042571682</t>
  </si>
  <si>
    <t>42571682</t>
  </si>
  <si>
    <t>1103214212U3</t>
  </si>
  <si>
    <t>RDR Nõ 0891/2002 NOMBRAN 25.03.2002</t>
  </si>
  <si>
    <t>LILIA AYDEE</t>
  </si>
  <si>
    <t>1027074948</t>
  </si>
  <si>
    <t>27074948</t>
  </si>
  <si>
    <t>1103214212U4</t>
  </si>
  <si>
    <t>RDR Nõ185/98 NOMBRAN 01.03.98</t>
  </si>
  <si>
    <t>PASAPERA</t>
  </si>
  <si>
    <t>FELIZANDRO</t>
  </si>
  <si>
    <t>1001045369</t>
  </si>
  <si>
    <t>01045369</t>
  </si>
  <si>
    <t>1103214212U6</t>
  </si>
  <si>
    <t>RDR.Nõ 0742/2002 NOMBRAN 25.03.2002/ASC.RDR-807-03-DRSM</t>
  </si>
  <si>
    <t>FELIX ARTURO</t>
  </si>
  <si>
    <t>1027075763</t>
  </si>
  <si>
    <t>27075763</t>
  </si>
  <si>
    <t>1103214212U7</t>
  </si>
  <si>
    <t>RD 2379-03 ASC.NIV, RDR 170/2002 REASIGN. 01.03.2002</t>
  </si>
  <si>
    <t>1027075197</t>
  </si>
  <si>
    <t>27075197</t>
  </si>
  <si>
    <t>1103214212U8</t>
  </si>
  <si>
    <t>RD 1563-03 PERMUTA, RDR.0140/99 NOMBRA 010399</t>
  </si>
  <si>
    <t>MARLENY ESPERANZA</t>
  </si>
  <si>
    <t>1027729374</t>
  </si>
  <si>
    <t>27729374</t>
  </si>
  <si>
    <t>1103214212U9</t>
  </si>
  <si>
    <t>DESIGNACION COMO DIRECTIVO DE: LOPEZ VALQUI, EDILBERTO SEGUN RSG Nº 279-2016</t>
  </si>
  <si>
    <t>1103214222U0</t>
  </si>
  <si>
    <t>REASIGNACION POR UNIDAD FAMILIAR DE: VERA RENGIFO, MOISES ELIAS, Resolución Nº RJ N° 3909-2016</t>
  </si>
  <si>
    <t>1103214222U1</t>
  </si>
  <si>
    <t>CESE A SOLICITUD DE: MESIA TELLO DE MARRUFO, AURORA, Resolución Nº RDR. Nº 4078-2012-DRSM</t>
  </si>
  <si>
    <t>MAGALI</t>
  </si>
  <si>
    <t>1015750803</t>
  </si>
  <si>
    <t>15750803</t>
  </si>
  <si>
    <t>1103214222U2</t>
  </si>
  <si>
    <t>REASIGNACION POR INTERES PERSONAL DE:VERGARA QUINTOS, CESAR, Resolución N° RJ. 2033-2015</t>
  </si>
  <si>
    <t>1103214222U3</t>
  </si>
  <si>
    <t>1HORARDR.Nõ193/99 NOMBRA A P. 010399/ASC. RDR 854-03-DRSM</t>
  </si>
  <si>
    <t>ROCIO MERCEDES</t>
  </si>
  <si>
    <t>1027048885</t>
  </si>
  <si>
    <t>27048885</t>
  </si>
  <si>
    <t>1103214222U4</t>
  </si>
  <si>
    <t>DESIGNACION COMO DIRECTIVO DE: MONTENEGRO ALARCON, SEGUNDO MANUEL SEGUN RSG Nº 279-2016</t>
  </si>
  <si>
    <t>1103214222U5</t>
  </si>
  <si>
    <t>RDR Nõ 0890/2002 NOMBRAN 25.03.02</t>
  </si>
  <si>
    <t>ROCIO</t>
  </si>
  <si>
    <t>1000822927</t>
  </si>
  <si>
    <t>00822927</t>
  </si>
  <si>
    <t>1103214222U6</t>
  </si>
  <si>
    <t>REASIGNACION INTER-UGEL DE: QUINTANA HERRERA, RAMIRO, Resolución Nº 00500</t>
  </si>
  <si>
    <t>1017527180</t>
  </si>
  <si>
    <t>17527180</t>
  </si>
  <si>
    <t>1103214222U7</t>
  </si>
  <si>
    <t>CESE POR FALLECIMIENTO DE: RENGIFO RODRIGUEZ, HUGO, Resolución Nº R.J N° 1697-2017</t>
  </si>
  <si>
    <t>VILCARROMERO</t>
  </si>
  <si>
    <t>ABSALON</t>
  </si>
  <si>
    <t>1080548859</t>
  </si>
  <si>
    <t>80548859</t>
  </si>
  <si>
    <t>1103214222U8</t>
  </si>
  <si>
    <t>RD USE 0251 92 NOMB 03 06 92</t>
  </si>
  <si>
    <t>1001043124</t>
  </si>
  <si>
    <t>01043124</t>
  </si>
  <si>
    <t>1103214222U9</t>
  </si>
  <si>
    <t>REASIGNACION DE PERSONAL DOCENTE : RIVERA VITON, RAUL, Resolución Nº 0472-05-RDR</t>
  </si>
  <si>
    <t>ROGER MIGUEL</t>
  </si>
  <si>
    <t>1000820696</t>
  </si>
  <si>
    <t>00820696</t>
  </si>
  <si>
    <t>1103214232U2</t>
  </si>
  <si>
    <t>RDR.2114/01 ASCENDER 02.01.2002</t>
  </si>
  <si>
    <t>1001046515</t>
  </si>
  <si>
    <t>01046515</t>
  </si>
  <si>
    <t>1103214232U3</t>
  </si>
  <si>
    <t>REASIGNACION DE : SORIA PANDURO, JAIME, Resolución Nº 00570-2009-DRESM</t>
  </si>
  <si>
    <t>GALLAC</t>
  </si>
  <si>
    <t>CHUQUIPUL</t>
  </si>
  <si>
    <t>NERIDA</t>
  </si>
  <si>
    <t>1033734442</t>
  </si>
  <si>
    <t>33734442</t>
  </si>
  <si>
    <t>1103214232U4</t>
  </si>
  <si>
    <t>AUXL.EDUC. 04.03RDR.Nõ 0741/2002 NOMBRAN 25.03.2002</t>
  </si>
  <si>
    <t>1027572643</t>
  </si>
  <si>
    <t>27572643</t>
  </si>
  <si>
    <t>1103214232U5</t>
  </si>
  <si>
    <t>CESE A SOLICITUD DE: VASQUEZ CORONEL, WILMER, Resolución Nº R.J N° 005862-2017</t>
  </si>
  <si>
    <t>1103214232U6</t>
  </si>
  <si>
    <t>1HORARDR. 515/94 NOMBRA AP. 130594</t>
  </si>
  <si>
    <t>DIAZ DE RODRIGUEZ</t>
  </si>
  <si>
    <t>PATRICIA DEL CARMEN</t>
  </si>
  <si>
    <t>1000815185</t>
  </si>
  <si>
    <t>00815185</t>
  </si>
  <si>
    <t>1103214232U7</t>
  </si>
  <si>
    <t>RD 2379-03 ASC.NIV, RDR. 215-99 NOMBRA 010399</t>
  </si>
  <si>
    <t>ZABARBURU</t>
  </si>
  <si>
    <t>VALDIVIA</t>
  </si>
  <si>
    <t>1033430437</t>
  </si>
  <si>
    <t>33430437</t>
  </si>
  <si>
    <t>1103214232U8</t>
  </si>
  <si>
    <t>RDR.789/93 NOMBRAR.APAR.12.10.93</t>
  </si>
  <si>
    <t>ZULOAGA</t>
  </si>
  <si>
    <t>JOHNNY OTONIEL</t>
  </si>
  <si>
    <t>01151320</t>
  </si>
  <si>
    <t>1103214242U0</t>
  </si>
  <si>
    <t>PORTILLA</t>
  </si>
  <si>
    <t>NELY</t>
  </si>
  <si>
    <t>1043398040</t>
  </si>
  <si>
    <t>43398040</t>
  </si>
  <si>
    <t>1103214242U1</t>
  </si>
  <si>
    <t>CESE DE PERSONAL NOMBRADO : LOPEZ RENGIFO, ENRIQUE, Resolución Nº 2156-06</t>
  </si>
  <si>
    <t>PEDRO HERNAN</t>
  </si>
  <si>
    <t>1027080347</t>
  </si>
  <si>
    <t>27080347</t>
  </si>
  <si>
    <t>1103214242U2</t>
  </si>
  <si>
    <t>1001045412</t>
  </si>
  <si>
    <t>01045412</t>
  </si>
  <si>
    <t>1103214242U3</t>
  </si>
  <si>
    <t>REASIGNACION POR INTERES PERSONAL DE: VENTURA SANDOVAL, LUIS EDUARDO, Resolución Nº 5269-2015GR.LAMB/GRED/UGEL.C</t>
  </si>
  <si>
    <t>1103214242U9</t>
  </si>
  <si>
    <t>CHAMOLY</t>
  </si>
  <si>
    <t>1001151602</t>
  </si>
  <si>
    <t>01151602</t>
  </si>
  <si>
    <t>1103214252U1</t>
  </si>
  <si>
    <t>ERIKA</t>
  </si>
  <si>
    <t>1007635951</t>
  </si>
  <si>
    <t>07635951</t>
  </si>
  <si>
    <t>22EV01711057</t>
  </si>
  <si>
    <t>YORONGOS</t>
  </si>
  <si>
    <t>0707653</t>
  </si>
  <si>
    <t>WILFREDO EZEQUIEL PONCE CHIRINOS</t>
  </si>
  <si>
    <t>1134214222U3</t>
  </si>
  <si>
    <t>JULIO ALBERTO</t>
  </si>
  <si>
    <t>1001043835</t>
  </si>
  <si>
    <t>01043835</t>
  </si>
  <si>
    <t>1134214212U2</t>
  </si>
  <si>
    <t>REASIGNACION POR UNIDAD FAMILIAR DE: HUAMAN GUIMAC, MARIA ASUNTA, Resolución Nº 9577-2016-UGEL.05</t>
  </si>
  <si>
    <t>1016786771</t>
  </si>
  <si>
    <t>16786771</t>
  </si>
  <si>
    <t>1134214212U4</t>
  </si>
  <si>
    <t>RDR Nõ 398/97</t>
  </si>
  <si>
    <t>1001043518</t>
  </si>
  <si>
    <t>01043518</t>
  </si>
  <si>
    <t>1134214212U5</t>
  </si>
  <si>
    <t>RETIRO DEL SERVICIO POR LA 2da. DISPOSICION COMPLEMENTARIA TRANSITORIA Y FINAL LEY Nº 29944 DE: ESPINOZA RAICO, GREGORIO</t>
  </si>
  <si>
    <t>1134214212U6</t>
  </si>
  <si>
    <t>ENCAG. DIREC. 31.12.02RDR 2114/01 ASCENDER 02.01.2002</t>
  </si>
  <si>
    <t>NOVOA</t>
  </si>
  <si>
    <t>OSVALDO</t>
  </si>
  <si>
    <t>1001036517</t>
  </si>
  <si>
    <t>01036517</t>
  </si>
  <si>
    <t>1134214212U7</t>
  </si>
  <si>
    <t>DESIGNACION COMO DIRECTIVO DE I.E. (R.S.G. 1551-2014) DE RODRIGUEZ TRAUCO, JULIO ALBERTO</t>
  </si>
  <si>
    <t>1134214212U8</t>
  </si>
  <si>
    <t>01 HORA CONTRDD.0868/96-REASIG.A P.DEL 01-04-96</t>
  </si>
  <si>
    <t>TRONCOS</t>
  </si>
  <si>
    <t>MARCHAN</t>
  </si>
  <si>
    <t>ENEMESIO</t>
  </si>
  <si>
    <t>1001024024</t>
  </si>
  <si>
    <t>01024024</t>
  </si>
  <si>
    <t>1134214212U9</t>
  </si>
  <si>
    <t>1HORASRDR. 551/94 REASIGNA AP. 250494/RDR. 0750-99 INCORPORA CARRERA 2§ A.P. 15.03.99</t>
  </si>
  <si>
    <t>1001054679</t>
  </si>
  <si>
    <t>01054679</t>
  </si>
  <si>
    <t>1134214222U1</t>
  </si>
  <si>
    <t>RETIRO DEL SERVICIO POR LA 2da. DISPOSICION COMPLEMENTARIA TRANSITORIA Y FINAL LEY Nº 29944 DE: ZAGACETA CAMPOS, ENIGMA</t>
  </si>
  <si>
    <t>QUINTOS</t>
  </si>
  <si>
    <t>1016700852</t>
  </si>
  <si>
    <t>16700852</t>
  </si>
  <si>
    <t>1134214222U4</t>
  </si>
  <si>
    <t>KARYM SMYTH</t>
  </si>
  <si>
    <t>18138855</t>
  </si>
  <si>
    <t>22EV01711047</t>
  </si>
  <si>
    <t>624471212411</t>
  </si>
  <si>
    <t>URBINA</t>
  </si>
  <si>
    <t>JOSEPH LUIS</t>
  </si>
  <si>
    <t>1044968900</t>
  </si>
  <si>
    <t>44968900</t>
  </si>
  <si>
    <t>624471212419</t>
  </si>
  <si>
    <t>CARLOS JOSE</t>
  </si>
  <si>
    <t>1040621870</t>
  </si>
  <si>
    <t>40621870</t>
  </si>
  <si>
    <t>628431219419</t>
  </si>
  <si>
    <t>KALEB</t>
  </si>
  <si>
    <t>1046367151</t>
  </si>
  <si>
    <t>46367151</t>
  </si>
  <si>
    <t>628461218418</t>
  </si>
  <si>
    <t>NONAGESIMA SEGUNDA DISPOSICION COMPLEMENTARIA FINAL DE LA LEY Nº 29951 ( MEMORANDUM N° 1225-2013-MINEDU/SPE-UP )</t>
  </si>
  <si>
    <t>VIRGILIO JAVIER</t>
  </si>
  <si>
    <t>1026695106</t>
  </si>
  <si>
    <t>26695106</t>
  </si>
  <si>
    <t>0562462</t>
  </si>
  <si>
    <t>SANTO TORIBIO</t>
  </si>
  <si>
    <t>1164214212U7</t>
  </si>
  <si>
    <t>CESE POR LIMITE DE EDAD DE: DEL AGUILA ZAVALETA, CELCIO MAGNO, Resolución Nº R.J N° 2433-2017</t>
  </si>
  <si>
    <t>OBESO</t>
  </si>
  <si>
    <t>1018074680</t>
  </si>
  <si>
    <t>18074680</t>
  </si>
  <si>
    <t>1164214212U9</t>
  </si>
  <si>
    <t>CESE POR FALLECIMIENTO DE: FERNANDEZ BECERRIL, WALTER, Resolución Nº R.J N° 0680-2017-GRSM-DRE/DO</t>
  </si>
  <si>
    <t>1000800556</t>
  </si>
  <si>
    <t>00800556</t>
  </si>
  <si>
    <t>1164214252U3</t>
  </si>
  <si>
    <t>1164214212U2</t>
  </si>
  <si>
    <t>REASIGNACION DE : ALEJOS SALAZAR, MANUEL, Resolución Nº 00317-2007-DRESM</t>
  </si>
  <si>
    <t>ONASIS</t>
  </si>
  <si>
    <t>1018142369</t>
  </si>
  <si>
    <t>18142369</t>
  </si>
  <si>
    <t>1164214212U3</t>
  </si>
  <si>
    <t>DESIGNACION COMO DIRECTIVO DE: ALVAN JIMENEZ, PETRONILA SEGUN RSG Nº 279-2016</t>
  </si>
  <si>
    <t>1164214212U5</t>
  </si>
  <si>
    <t>RDR 2114/01 ASCENDER 01.01.2002</t>
  </si>
  <si>
    <t>1001034862</t>
  </si>
  <si>
    <t>01034862</t>
  </si>
  <si>
    <t>1164214212U6</t>
  </si>
  <si>
    <t>CESE POR SEPARACION DEFINITIVA DE: DAZA TEJADA, LEONCIO, Resolución Nº R.J N° 210-2018</t>
  </si>
  <si>
    <t>1164214212U8</t>
  </si>
  <si>
    <t>REASIGNACION DE : DIAZ SILVA, CARMEN DEL PILAR, Resolución Nº 00299-2007-DRESM</t>
  </si>
  <si>
    <t>NANCY VIOLETA</t>
  </si>
  <si>
    <t>1027075267</t>
  </si>
  <si>
    <t>27075267</t>
  </si>
  <si>
    <t>1164214222U0</t>
  </si>
  <si>
    <t>RDR Nõ0177/98 NOMBRAN 01.03.98/ASC.RDR-808-03-DRSM</t>
  </si>
  <si>
    <t>1018116082</t>
  </si>
  <si>
    <t>18116082</t>
  </si>
  <si>
    <t>1164214222U2</t>
  </si>
  <si>
    <t>CESE A SOLICITUD DE: GOMEZ ROJAS, FELIPE, Resolución Nº RDR 3051-2013-GRSM/DRESM</t>
  </si>
  <si>
    <t>SEGUNDO EFRAIN</t>
  </si>
  <si>
    <t>1027077239</t>
  </si>
  <si>
    <t>27077239</t>
  </si>
  <si>
    <t>1164214222U3</t>
  </si>
  <si>
    <t>RDR.900/95 NOMBRAN</t>
  </si>
  <si>
    <t>GUIDO</t>
  </si>
  <si>
    <t>1001043624</t>
  </si>
  <si>
    <t>01043624</t>
  </si>
  <si>
    <t>1164214222U4</t>
  </si>
  <si>
    <t>RETIRO DEL SERVICIO POR LA 2da. DISPOSICION COMPLEMENTARIA TRANSITORIA Y FINAL LEY Nº 29944 DE: HERRERA CHAVEZ, FRANCISCO</t>
  </si>
  <si>
    <t>MARIELITA</t>
  </si>
  <si>
    <t>1000823925</t>
  </si>
  <si>
    <t>00823925</t>
  </si>
  <si>
    <t>1164214222U5</t>
  </si>
  <si>
    <t>RDR.Nõ307/98 NOMBRAN 01.03.98/ASC.RDR-808-03-DRSM</t>
  </si>
  <si>
    <t>CESAR GONZALO</t>
  </si>
  <si>
    <t>1027420599</t>
  </si>
  <si>
    <t>27420599</t>
  </si>
  <si>
    <t>1164214222U6</t>
  </si>
  <si>
    <t>CESE A SOLICITUD DE: JIMENEZ REATEGUI, LUIS, Resolución Nº RDR 1908-2013-GRSM/DRESM</t>
  </si>
  <si>
    <t>SOBERON</t>
  </si>
  <si>
    <t>BALVINO</t>
  </si>
  <si>
    <t>1027286817</t>
  </si>
  <si>
    <t>27286817</t>
  </si>
  <si>
    <t>1164214222U9</t>
  </si>
  <si>
    <t>DESIGNACION COMO DIRECTIVO DE: LOPEZ SANTILLAN, ROBERTO SEGUN RSG Nº 279-2016</t>
  </si>
  <si>
    <t>1164214232U1</t>
  </si>
  <si>
    <t>RDR. 0792/94 NOMBRA AP. 21-04-94</t>
  </si>
  <si>
    <t>MANUEL HUMBERTO</t>
  </si>
  <si>
    <t>1001154396</t>
  </si>
  <si>
    <t>01154396</t>
  </si>
  <si>
    <t>1164214232U2</t>
  </si>
  <si>
    <t>REASIGNACION DE PERSONAL DOCENTE : MALQUI TAFUR, LILLIAM NORITH, Resolución Nº 0455-06</t>
  </si>
  <si>
    <t>CHURA</t>
  </si>
  <si>
    <t>1010174867</t>
  </si>
  <si>
    <t>10174867</t>
  </si>
  <si>
    <t>1164214232U3</t>
  </si>
  <si>
    <t>RETIRO DEL SERVICIO POR LA 2da. DISPOSICION COMPLEMENTARIA TRANSITORIA Y FINAL LEY Nº 29944 DE: MONTENEGRO LABAJOS, OSWALDO</t>
  </si>
  <si>
    <t>MARIA ELSA</t>
  </si>
  <si>
    <t>1027078743</t>
  </si>
  <si>
    <t>27078743</t>
  </si>
  <si>
    <t>1164214232U5</t>
  </si>
  <si>
    <t>ENCAG. ASER LABORDR. 132/99 NOMBRA A P. 010399</t>
  </si>
  <si>
    <t>1164214232U7</t>
  </si>
  <si>
    <t>DESIGNACION COMO ESPECIALISTA EN EDUCACION DE: PISCO SILVA, LUIS ALBERTO SEGUN RSG Nº 279-2016</t>
  </si>
  <si>
    <t>1164214232U9</t>
  </si>
  <si>
    <t>REASIG. RDR 1763-03-DRESM/INCORPORAR AL III NIVEL RDR 1763-03-DRESM</t>
  </si>
  <si>
    <t>KLEVER ALBERTO</t>
  </si>
  <si>
    <t>1001025556</t>
  </si>
  <si>
    <t>01025556</t>
  </si>
  <si>
    <t>1164214242U0</t>
  </si>
  <si>
    <t>1000828157</t>
  </si>
  <si>
    <t>00828157</t>
  </si>
  <si>
    <t>1164214242U1</t>
  </si>
  <si>
    <t>RD 2203-03 NOMBRA AP. 01.03.04</t>
  </si>
  <si>
    <t>TEOTISTA</t>
  </si>
  <si>
    <t>1001044458</t>
  </si>
  <si>
    <t>01044458</t>
  </si>
  <si>
    <t>1164214242U2</t>
  </si>
  <si>
    <t>P/C 17.04RDR.Nõ 0738/2002 NOMBRAN 25.03.2002/ASC. RDR 854-03-DRSM</t>
  </si>
  <si>
    <t>MARIA ROSA</t>
  </si>
  <si>
    <t>1027041872</t>
  </si>
  <si>
    <t>27041872</t>
  </si>
  <si>
    <t>1164214242U4</t>
  </si>
  <si>
    <t>REASIGNACION DE : VASQUEZ ESPINOZA, JUANA ELVIRA, Resolución Nº 1078-10-GRSM/DRESM</t>
  </si>
  <si>
    <t>1000812236</t>
  </si>
  <si>
    <t>00812236</t>
  </si>
  <si>
    <t>1164214242U5</t>
  </si>
  <si>
    <t>RDR.Nõ0019-2002-REASIG. 01.03.2002</t>
  </si>
  <si>
    <t>CARLOS ABSALON</t>
  </si>
  <si>
    <t>1027075643</t>
  </si>
  <si>
    <t>27075643</t>
  </si>
  <si>
    <t>1164214252U1</t>
  </si>
  <si>
    <t>WILDOR</t>
  </si>
  <si>
    <t>1000836811</t>
  </si>
  <si>
    <t>00836811</t>
  </si>
  <si>
    <t>1164214252U5</t>
  </si>
  <si>
    <t>MIRANO</t>
  </si>
  <si>
    <t>ROBIN OSWALDO</t>
  </si>
  <si>
    <t>1027745423</t>
  </si>
  <si>
    <t>27745423</t>
  </si>
  <si>
    <t>22EV01513152</t>
  </si>
  <si>
    <t>1244284</t>
  </si>
  <si>
    <t>00150</t>
  </si>
  <si>
    <t>1135114312U0</t>
  </si>
  <si>
    <t>CESE POR SEPARACION DEFINITIVA DE: VENTURA CELIS, MAGALI, Resolución Nº RER.1852-2010-GRSM/PGR</t>
  </si>
  <si>
    <t>HILDEFONSO</t>
  </si>
  <si>
    <t>1033962590</t>
  </si>
  <si>
    <t>33962590</t>
  </si>
  <si>
    <t>1135114312U2</t>
  </si>
  <si>
    <t>REASIGNACION DE : VASQUEZ REVILLA, BELLA CONSUELO, Resolución Nº 00321-2007-DRESM</t>
  </si>
  <si>
    <t>1040377163</t>
  </si>
  <si>
    <t>40377163</t>
  </si>
  <si>
    <t>1135114312U4</t>
  </si>
  <si>
    <t>ILDOMIRA</t>
  </si>
  <si>
    <t>1027420755</t>
  </si>
  <si>
    <t>27420755</t>
  </si>
  <si>
    <t>1135114312U6</t>
  </si>
  <si>
    <t>REASIGNACION POR UNIDAD FAMILIAR DE: VASQUEZ RAFAEL, ELIZABETH, Resolución Nº RDR 0149-2013-GRMDD</t>
  </si>
  <si>
    <t>1001174258</t>
  </si>
  <si>
    <t>01174258</t>
  </si>
  <si>
    <t>1135114312U7</t>
  </si>
  <si>
    <t>1040050014</t>
  </si>
  <si>
    <t>40050014</t>
  </si>
  <si>
    <t>1135114312U8</t>
  </si>
  <si>
    <t>REASIGNACION POR INTERES PERSONAL DE:MEGO PIZARRO, YERICA YUDIT, Resolución N° RD N°0052-2014-GRSM/UGEL</t>
  </si>
  <si>
    <t>1135114312U9</t>
  </si>
  <si>
    <t>REASIGNACION POR INTERES PERSONAL DE:PEREZ VEINTIMILLA, KARINA YMELDA, Resolución N° RD N°0052-2914-GRSM/UGEL</t>
  </si>
  <si>
    <t>BACALLA</t>
  </si>
  <si>
    <t>1001046731</t>
  </si>
  <si>
    <t>01046731</t>
  </si>
  <si>
    <t>1217439</t>
  </si>
  <si>
    <t>00884 - LOS OLIVOS</t>
  </si>
  <si>
    <t>1104216212U6</t>
  </si>
  <si>
    <t>REUBICACION DE PLAZA VACANTE: Resolución Nº RD N°0028-2014-UGEL-R</t>
  </si>
  <si>
    <t>TAN</t>
  </si>
  <si>
    <t>FREDESVINDO</t>
  </si>
  <si>
    <t>1001154201</t>
  </si>
  <si>
    <t>01154201</t>
  </si>
  <si>
    <t>1160114312U0</t>
  </si>
  <si>
    <t>REASIGNACION DE : LEON QUISPE, DAVID, Resolución Nº 1162-2010-GRSM/DRESM</t>
  </si>
  <si>
    <t>1041398139</t>
  </si>
  <si>
    <t>41398139</t>
  </si>
  <si>
    <t>1160114312U2</t>
  </si>
  <si>
    <t>RDR Nõ179/98 NOMBRAN/ASC.RDR-807-03-DRSM</t>
  </si>
  <si>
    <t>1027075111</t>
  </si>
  <si>
    <t>27075111</t>
  </si>
  <si>
    <t>1160114312U3</t>
  </si>
  <si>
    <t>CESE POR SEPARACION DEFINITIVA DE: ALTAMIRANO GUEVARA, ADRIANO, Resolución Nº 0206-2011-DRESM-UGEL-R</t>
  </si>
  <si>
    <t>BERNA</t>
  </si>
  <si>
    <t>HUBES ROLMY</t>
  </si>
  <si>
    <t>1045104569</t>
  </si>
  <si>
    <t>45104569</t>
  </si>
  <si>
    <t>1160114312U4</t>
  </si>
  <si>
    <t>RDR.Nõ0823/2002 NOMBRAN 25.03.2002/ASCENSO DE NIVEL RDR. 1084-03</t>
  </si>
  <si>
    <t>DAMARIS SELMIRA</t>
  </si>
  <si>
    <t>1027047143</t>
  </si>
  <si>
    <t>27047143</t>
  </si>
  <si>
    <t>1160114312U5</t>
  </si>
  <si>
    <t>RDR Nõ 1780/2001 REASIGNAN 01.03.2002</t>
  </si>
  <si>
    <t>SANTOS BRISAIDA</t>
  </si>
  <si>
    <t>1027080047</t>
  </si>
  <si>
    <t>27080047</t>
  </si>
  <si>
    <t>1160114312U6</t>
  </si>
  <si>
    <t>RD 011-03 ASC. NIV.,RDR.0163/90 NOMBRA AP.03.05.90</t>
  </si>
  <si>
    <t>EMILZE</t>
  </si>
  <si>
    <t>1001154255</t>
  </si>
  <si>
    <t>01154255</t>
  </si>
  <si>
    <t>1160114312U7</t>
  </si>
  <si>
    <t>RDR. 600/95 RESIGNA AP. 180595</t>
  </si>
  <si>
    <t>LULIQUIS</t>
  </si>
  <si>
    <t>1000821688</t>
  </si>
  <si>
    <t>00821688</t>
  </si>
  <si>
    <t>1160114312U8</t>
  </si>
  <si>
    <t>RDR.Nõ0711/2000 REASIGN.</t>
  </si>
  <si>
    <t>MAGNO ASEL</t>
  </si>
  <si>
    <t>1001049302</t>
  </si>
  <si>
    <t>01049302</t>
  </si>
  <si>
    <t>1160114312U9</t>
  </si>
  <si>
    <t>RDR Nõ 0758/2002 NOMBRAN 25.03.2002</t>
  </si>
  <si>
    <t>1016677784</t>
  </si>
  <si>
    <t>16677784</t>
  </si>
  <si>
    <t>1160114322U0</t>
  </si>
  <si>
    <t>ELADIO</t>
  </si>
  <si>
    <t>1043498450</t>
  </si>
  <si>
    <t>43498450</t>
  </si>
  <si>
    <t>1160114322U1</t>
  </si>
  <si>
    <t>RDR. 0684-04 REAS. A PARTIR 04.03.04</t>
  </si>
  <si>
    <t>1016750537</t>
  </si>
  <si>
    <t>16750537</t>
  </si>
  <si>
    <t>1160114322U2</t>
  </si>
  <si>
    <t>RDR Nõ 1894/2001 REASIGNAN 01.03.2002</t>
  </si>
  <si>
    <t>HUARANGA</t>
  </si>
  <si>
    <t>ARMANDINA JULIA</t>
  </si>
  <si>
    <t>1009517359</t>
  </si>
  <si>
    <t>09517359</t>
  </si>
  <si>
    <t>1160114322U3</t>
  </si>
  <si>
    <t>RDR Nõ 1472/2001 INCORP. 20.11.2000</t>
  </si>
  <si>
    <t>1001042987</t>
  </si>
  <si>
    <t>01042987</t>
  </si>
  <si>
    <t>1160114322U4</t>
  </si>
  <si>
    <t>REASIGNACION DE : TUESTA CASIQUE, EDI, Resolución Nº 3155</t>
  </si>
  <si>
    <t>TANTARICO</t>
  </si>
  <si>
    <t>JOSE YNOCENCIO</t>
  </si>
  <si>
    <t>1041393643</t>
  </si>
  <si>
    <t>41393643</t>
  </si>
  <si>
    <t>1160114322U6</t>
  </si>
  <si>
    <t>RDR Nø 684-04 REASIGNA</t>
  </si>
  <si>
    <t>1001054136</t>
  </si>
  <si>
    <t>01054136</t>
  </si>
  <si>
    <t>1160114322U7</t>
  </si>
  <si>
    <t>HERNANDO</t>
  </si>
  <si>
    <t>1001057965</t>
  </si>
  <si>
    <t>01057965</t>
  </si>
  <si>
    <t>1160114322U8</t>
  </si>
  <si>
    <t>CESE DE : CAMPOS DIAZ, MARIA ELENA, Resolución Nº 00964-07</t>
  </si>
  <si>
    <t>BELLA CONSUELO</t>
  </si>
  <si>
    <t>1028073621</t>
  </si>
  <si>
    <t>28073621</t>
  </si>
  <si>
    <t>1160114322U9</t>
  </si>
  <si>
    <t>MERENCIANO</t>
  </si>
  <si>
    <t>1001152737</t>
  </si>
  <si>
    <t>01152737</t>
  </si>
  <si>
    <t>1160114332U3</t>
  </si>
  <si>
    <t>CESE POR FALLECIMIENTO DE: OLOYA MANRIQUE, LUIS ALBERTO, Resolución Nº 3936-2011-GRSM/DRE</t>
  </si>
  <si>
    <t>1040295795</t>
  </si>
  <si>
    <t>40295795</t>
  </si>
  <si>
    <t>1160114332U4</t>
  </si>
  <si>
    <t>AYDE VIOLETA</t>
  </si>
  <si>
    <t>1080058171</t>
  </si>
  <si>
    <t>80058171</t>
  </si>
  <si>
    <t>1160114332U5</t>
  </si>
  <si>
    <t>RUTH MARINA</t>
  </si>
  <si>
    <t>1042682079</t>
  </si>
  <si>
    <t>42682079</t>
  </si>
  <si>
    <t>1160114332U6</t>
  </si>
  <si>
    <t>ELERA</t>
  </si>
  <si>
    <t>1027857011</t>
  </si>
  <si>
    <t>27857011</t>
  </si>
  <si>
    <t>1160114332U7</t>
  </si>
  <si>
    <t>REASIGNACION POR UNIDAD FAMILIAR DE: CANCINO COTRINA, JACKELINE MARIANELLA, Resolución Nº 004318-2016-UGEL N° 02-LE</t>
  </si>
  <si>
    <t>CHUQUILIN</t>
  </si>
  <si>
    <t>LUZ VIOLETA</t>
  </si>
  <si>
    <t>1001154202</t>
  </si>
  <si>
    <t>01154202</t>
  </si>
  <si>
    <t>1587583</t>
  </si>
  <si>
    <t>MIRAFLORES</t>
  </si>
  <si>
    <t>1111214312U0</t>
  </si>
  <si>
    <t>ROSONEL ALCIBIADES</t>
  </si>
  <si>
    <t>1027060972</t>
  </si>
  <si>
    <t>27060972</t>
  </si>
  <si>
    <t>1111214312U2</t>
  </si>
  <si>
    <t>REASIGNACION POR INTERES PERSONAL DE:LLATAS FERNANDEZ, JOSÉ LELIS, Resolución N° RJ. 2429-2015-GRSM/UE.30</t>
  </si>
  <si>
    <t>1111214312U3</t>
  </si>
  <si>
    <t>REASIGNACION POR INTERES PERSONAL DE:DAVILA CORONEL, EDUAR, Resolución N° RJ. 2429-2015</t>
  </si>
  <si>
    <t>JOSE DAVID</t>
  </si>
  <si>
    <t>1041147196</t>
  </si>
  <si>
    <t>41147196</t>
  </si>
  <si>
    <t>1111214312U4</t>
  </si>
  <si>
    <t>1027278457</t>
  </si>
  <si>
    <t>27278457</t>
  </si>
  <si>
    <t>1111214312U5</t>
  </si>
  <si>
    <t>DESIGNACION COMO DIRECTIVO DE I.E. (R.S.G. 1551-2014) DE VALDEZ REVILLA, DAVID JONATAN</t>
  </si>
  <si>
    <t>628401216413</t>
  </si>
  <si>
    <t>628401216416</t>
  </si>
  <si>
    <t>1242965</t>
  </si>
  <si>
    <t>00903 SAN JUAN BAUTISTA</t>
  </si>
  <si>
    <t>22EV01623874</t>
  </si>
  <si>
    <t>1080629509</t>
  </si>
  <si>
    <t>80629509</t>
  </si>
  <si>
    <t>1161214312U0</t>
  </si>
  <si>
    <t>1161214312U2</t>
  </si>
  <si>
    <t>REASIGNACION DE : CARO MELENDEZ, MARIO FRANCISCO, Resolución Nº 00373-2007-DRESM</t>
  </si>
  <si>
    <t>1161214312U3</t>
  </si>
  <si>
    <t>1HORARDR.Nõ0735/2002 NOMBRAN 25.03.2002</t>
  </si>
  <si>
    <t>PERCY GRIMANIEL</t>
  </si>
  <si>
    <t>1027417597</t>
  </si>
  <si>
    <t>27417597</t>
  </si>
  <si>
    <t>1161214312U4</t>
  </si>
  <si>
    <t>REASIGNACION INTER-REGION DE: MENACHO YANAC, DOMINGA ANA, Resolución Nº 001061-2005-UGELHUA</t>
  </si>
  <si>
    <t>1161214312U5</t>
  </si>
  <si>
    <t>REASIGNACION POR UNIDAD FAMILIAR DE: AMAMBAL CUEVA, PEDRO, Resolución Nº 12938-2016UGEL 04</t>
  </si>
  <si>
    <t>1161214312U6</t>
  </si>
  <si>
    <t>RDR.Nõ 0736/2002 NOMBRAN 25.03.2002/ASC. RDR 854-03-DRSM</t>
  </si>
  <si>
    <t>NIRIA</t>
  </si>
  <si>
    <t>1027049651</t>
  </si>
  <si>
    <t>27049651</t>
  </si>
  <si>
    <t>1161214312U7</t>
  </si>
  <si>
    <t>1161214312U8</t>
  </si>
  <si>
    <t>1161214312U9</t>
  </si>
  <si>
    <t>1161214322U1</t>
  </si>
  <si>
    <t>1161214322U2</t>
  </si>
  <si>
    <t>1161214322U3</t>
  </si>
  <si>
    <t>1161214322U4</t>
  </si>
  <si>
    <t>1027743847</t>
  </si>
  <si>
    <t>27743847</t>
  </si>
  <si>
    <t>1161214322U5</t>
  </si>
  <si>
    <t>1161214322U6</t>
  </si>
  <si>
    <t>1161214322U7</t>
  </si>
  <si>
    <t>1161214322U8</t>
  </si>
  <si>
    <t>1244086</t>
  </si>
  <si>
    <t>00925 - SANTA ISABEL</t>
  </si>
  <si>
    <t>22EV01623875</t>
  </si>
  <si>
    <t>1027080572</t>
  </si>
  <si>
    <t>27080572</t>
  </si>
  <si>
    <t>1172214312U0</t>
  </si>
  <si>
    <t>PACO RONAL</t>
  </si>
  <si>
    <t>1016670904</t>
  </si>
  <si>
    <t>16670904</t>
  </si>
  <si>
    <t>1172214312U2</t>
  </si>
  <si>
    <t>REASIGNACION DE : MONTENEGRO ALARCON, SEGUNDO MANUEL, Resolución Nº 3155</t>
  </si>
  <si>
    <t>IVAN JESUS</t>
  </si>
  <si>
    <t>40456471</t>
  </si>
  <si>
    <t>1172214312U3</t>
  </si>
  <si>
    <t>REASIGNACION DE : MOZO CALLAO, BRAULIO, Resolución Nº 01591-07</t>
  </si>
  <si>
    <t>1000830722</t>
  </si>
  <si>
    <t>00830722</t>
  </si>
  <si>
    <t>1172214312U4</t>
  </si>
  <si>
    <t>LLATAS</t>
  </si>
  <si>
    <t>1043922133</t>
  </si>
  <si>
    <t>43922133</t>
  </si>
  <si>
    <t>1172214312U5</t>
  </si>
  <si>
    <t>TRUJILLANO</t>
  </si>
  <si>
    <t>1001155970</t>
  </si>
  <si>
    <t>01155970</t>
  </si>
  <si>
    <t>1172214312U6</t>
  </si>
  <si>
    <t>1042523768</t>
  </si>
  <si>
    <t>42523768</t>
  </si>
  <si>
    <t>1172214312U7</t>
  </si>
  <si>
    <t>JAIME OMAR</t>
  </si>
  <si>
    <t>1041680459</t>
  </si>
  <si>
    <t>41680459</t>
  </si>
  <si>
    <t>1172214312U8</t>
  </si>
  <si>
    <t>NAVAL</t>
  </si>
  <si>
    <t>HUGO JAIME</t>
  </si>
  <si>
    <t>1001051153</t>
  </si>
  <si>
    <t>01051153</t>
  </si>
  <si>
    <t>1172214312U9</t>
  </si>
  <si>
    <t>LINGAN</t>
  </si>
  <si>
    <t>1033590767</t>
  </si>
  <si>
    <t>33590767</t>
  </si>
  <si>
    <t>1172214322U1</t>
  </si>
  <si>
    <t>1001174091</t>
  </si>
  <si>
    <t>01174091</t>
  </si>
  <si>
    <t>ELIAS SOPLIN VARGAS</t>
  </si>
  <si>
    <t>0638049</t>
  </si>
  <si>
    <t>DIVINO MAESTRO</t>
  </si>
  <si>
    <t>1193214322U7</t>
  </si>
  <si>
    <t>RENUNCIA DE DESIGNACION COMO DIRECTIVO DE I.E. (R.S.G. Nº 279-2016) DE : RODAS POMA, VICTOR HUGO</t>
  </si>
  <si>
    <t>JOSE MILCIADES</t>
  </si>
  <si>
    <t>1027416017</t>
  </si>
  <si>
    <t>27416017</t>
  </si>
  <si>
    <t>22EV01634390</t>
  </si>
  <si>
    <t>1033733969</t>
  </si>
  <si>
    <t>33733969</t>
  </si>
  <si>
    <t>1161314522U1</t>
  </si>
  <si>
    <t>COBA</t>
  </si>
  <si>
    <t>ANTONIA</t>
  </si>
  <si>
    <t>1041709883</t>
  </si>
  <si>
    <t>41709883</t>
  </si>
  <si>
    <t>1161314522U2</t>
  </si>
  <si>
    <t>WALMER</t>
  </si>
  <si>
    <t>1001154414</t>
  </si>
  <si>
    <t>01154414</t>
  </si>
  <si>
    <t>1193214312U0</t>
  </si>
  <si>
    <t>RD 2379-03 ASC. NIV, RDR Nõ1780/2001 REASIGNAN 01.03.02</t>
  </si>
  <si>
    <t>DEISI</t>
  </si>
  <si>
    <t>1001044404</t>
  </si>
  <si>
    <t>01044404</t>
  </si>
  <si>
    <t>1193214312U2</t>
  </si>
  <si>
    <t>RDR Nõ 0892/2002 NOMBRAN 25.03.2002</t>
  </si>
  <si>
    <t>00822797</t>
  </si>
  <si>
    <t>1193214312U3</t>
  </si>
  <si>
    <t>RDR.Nõ 0872/2002 NOMBRAN 25.03.2002/ASC.RDR-807-03-DRSM</t>
  </si>
  <si>
    <t>ASTOLINGON</t>
  </si>
  <si>
    <t>TERAN</t>
  </si>
  <si>
    <t>DORALIZ</t>
  </si>
  <si>
    <t>1028065431</t>
  </si>
  <si>
    <t>28065431</t>
  </si>
  <si>
    <t>1193214312U4</t>
  </si>
  <si>
    <t>CESE A SOLICITUD DE: SANCHEZ SABOGAL, JOHN HILMER, Resolución Nº R.J N° 1991-2018</t>
  </si>
  <si>
    <t>1193214312U5</t>
  </si>
  <si>
    <t>ASCENSO A CARGOS DIRECTIVOS : CASIQUE ACOSTA, LUCIO ANTONIO, Resolución Nº 02390-06</t>
  </si>
  <si>
    <t>1000836073</t>
  </si>
  <si>
    <t>00836073</t>
  </si>
  <si>
    <t>1193214312U6</t>
  </si>
  <si>
    <t>RDR.Nõ 0870/2002 NOMBRAN 25.03.2002</t>
  </si>
  <si>
    <t>1028060099</t>
  </si>
  <si>
    <t>28060099</t>
  </si>
  <si>
    <t>1193214312U7</t>
  </si>
  <si>
    <t>RDR.Nõ 0895/2002 NOMBRAN 25.03.2002</t>
  </si>
  <si>
    <t>LIDA LILIANA</t>
  </si>
  <si>
    <t>1018147234</t>
  </si>
  <si>
    <t>18147234</t>
  </si>
  <si>
    <t>1193214312U9</t>
  </si>
  <si>
    <t>REASIGNACION DE : GUEVARA PAISIG, ROSA ALTAMIRA, Resolución Nº 3153</t>
  </si>
  <si>
    <t>MANUEL SABEL</t>
  </si>
  <si>
    <t>1009263498</t>
  </si>
  <si>
    <t>09263498</t>
  </si>
  <si>
    <t>1193214322U1</t>
  </si>
  <si>
    <t>CESE POR LIMITE DE EDAD DE: VASQUEZ BURGA, GRIMANIEL, Resolución Nº RD. 544-2015-GRSM/UGEL-R</t>
  </si>
  <si>
    <t>JORGE WILFREDO</t>
  </si>
  <si>
    <t>1028064917</t>
  </si>
  <si>
    <t>28064917</t>
  </si>
  <si>
    <t>1193214322U2</t>
  </si>
  <si>
    <t>RDR. 173/99 NOMBRA A 01.03.99</t>
  </si>
  <si>
    <t>1193214322U4</t>
  </si>
  <si>
    <t>RDR.225/99 NOMBRA A P. 010399</t>
  </si>
  <si>
    <t>MARIA VICENTA</t>
  </si>
  <si>
    <t>1033429684</t>
  </si>
  <si>
    <t>33429684</t>
  </si>
  <si>
    <t>1193214322U5</t>
  </si>
  <si>
    <t>CESE A SOLICITUD DE: SALAZAR CHUQUIPIONDO, GUIDO FEDERICO, Resolución Nº 2617-2016</t>
  </si>
  <si>
    <t>DARYL NOE</t>
  </si>
  <si>
    <t>1045497160</t>
  </si>
  <si>
    <t>45497160</t>
  </si>
  <si>
    <t>1193214322U6</t>
  </si>
  <si>
    <t>RDR. 0381/94 NOMBRA AP. 100594</t>
  </si>
  <si>
    <t>FILONILA MAYELA</t>
  </si>
  <si>
    <t>1000821058</t>
  </si>
  <si>
    <t>00821058</t>
  </si>
  <si>
    <t>1193214322U8</t>
  </si>
  <si>
    <t>REASIGNACION DE : VASQUEZ VALLES, EDGAR DAVID, Resolución Nº 3155</t>
  </si>
  <si>
    <t>EDUARDO ORLANDO</t>
  </si>
  <si>
    <t>1019257318</t>
  </si>
  <si>
    <t>19257318</t>
  </si>
  <si>
    <t>1193214322U9</t>
  </si>
  <si>
    <t>REASIGNACION DE : VILLACORTA VELA, ELIAS, Resolución Nº 1042-10-GRSM/DRESM</t>
  </si>
  <si>
    <t>1080536882</t>
  </si>
  <si>
    <t>80536882</t>
  </si>
  <si>
    <t>1193214332U2</t>
  </si>
  <si>
    <t>CESE DE : DIAZ CHAVEZ, MANUEL DEMETRIO, Resolución Nº 2957-2009-DRESM</t>
  </si>
  <si>
    <t>1000820198</t>
  </si>
  <si>
    <t>00820198</t>
  </si>
  <si>
    <t>1193214332U3</t>
  </si>
  <si>
    <t>CESE DE : VASQUEZ BURGA, GRIMANIEL, Resolución Nº REGULARIZAR</t>
  </si>
  <si>
    <t>JOSE ALBERTO</t>
  </si>
  <si>
    <t>1017414574</t>
  </si>
  <si>
    <t>17414574</t>
  </si>
  <si>
    <t>1193214332U5</t>
  </si>
  <si>
    <t>SANTOS JOSE</t>
  </si>
  <si>
    <t>1027287811</t>
  </si>
  <si>
    <t>27287811</t>
  </si>
  <si>
    <t>1193214332U6</t>
  </si>
  <si>
    <t>MARILU YOLANDA</t>
  </si>
  <si>
    <t>1010141596</t>
  </si>
  <si>
    <t>10141596</t>
  </si>
  <si>
    <t>1193214332U7</t>
  </si>
  <si>
    <t>LUZ MERI</t>
  </si>
  <si>
    <t>1044642836</t>
  </si>
  <si>
    <t>44642836</t>
  </si>
  <si>
    <t>1193214332U8</t>
  </si>
  <si>
    <t>CHINCHAYAN</t>
  </si>
  <si>
    <t>1040882335</t>
  </si>
  <si>
    <t>40882335</t>
  </si>
  <si>
    <t>1193214332U9</t>
  </si>
  <si>
    <t>SANTIAGO FELIPE</t>
  </si>
  <si>
    <t>1019324798</t>
  </si>
  <si>
    <t>19324798</t>
  </si>
  <si>
    <t>22EV01513098</t>
  </si>
  <si>
    <t>22EV01711038</t>
  </si>
  <si>
    <t>22EV01711039</t>
  </si>
  <si>
    <t>22EV01711040</t>
  </si>
  <si>
    <t>624471212413</t>
  </si>
  <si>
    <t>POMA</t>
  </si>
  <si>
    <t>1001031773</t>
  </si>
  <si>
    <t>01031773</t>
  </si>
  <si>
    <t>624471212416</t>
  </si>
  <si>
    <t>1027996743</t>
  </si>
  <si>
    <t>27996743</t>
  </si>
  <si>
    <t>0576538</t>
  </si>
  <si>
    <t>MANUEL FIDENCIO HIDALGO FLORES</t>
  </si>
  <si>
    <t>1144214342U7</t>
  </si>
  <si>
    <t>UBICACION DE PROFESORES (de Directivo a Profesor) DE:SILVA VASQUEZ, IDILFONSO ARTIDORO</t>
  </si>
  <si>
    <t>1001044100</t>
  </si>
  <si>
    <t>01044100</t>
  </si>
  <si>
    <t>1144214372U6</t>
  </si>
  <si>
    <t>LILLIAM NORITH</t>
  </si>
  <si>
    <t>1001045189</t>
  </si>
  <si>
    <t>01045189</t>
  </si>
  <si>
    <t>1144214312U3</t>
  </si>
  <si>
    <t>RDR.Nõ0853/2002 NOMBRAN 25.03.2002</t>
  </si>
  <si>
    <t>1033590695</t>
  </si>
  <si>
    <t>33590695</t>
  </si>
  <si>
    <t>1144214312U4</t>
  </si>
  <si>
    <t>2HORASRDR.Nõ0852/2002 NOMBRAN 25.03.2002</t>
  </si>
  <si>
    <t>GASDALI NOEMI</t>
  </si>
  <si>
    <t>1027049859</t>
  </si>
  <si>
    <t>27049859</t>
  </si>
  <si>
    <t>1144214312U5</t>
  </si>
  <si>
    <t>RDR Nõ 0757/2002 NOMBRAN 25.03.2002</t>
  </si>
  <si>
    <t>1001151085</t>
  </si>
  <si>
    <t>01151085</t>
  </si>
  <si>
    <t>1144214312U6</t>
  </si>
  <si>
    <t>RD 2374-03 ASC.NIV, RDR 1780/2001 REASIGNAN 01.03.2002</t>
  </si>
  <si>
    <t>JEFFERSON ALEXANDER</t>
  </si>
  <si>
    <t>1027077373</t>
  </si>
  <si>
    <t>27077373</t>
  </si>
  <si>
    <t>1144214312U7</t>
  </si>
  <si>
    <t>DESIGNACION COMO DIRECTIVO DE: CHAVEZ DIAZ, JORGE LUIS SEGUN RSG Nº 279-2016</t>
  </si>
  <si>
    <t>1144214312U8</t>
  </si>
  <si>
    <t>RDR.224 /99 NOMBRA 010399</t>
  </si>
  <si>
    <t>POCLIN</t>
  </si>
  <si>
    <t>1033430332</t>
  </si>
  <si>
    <t>33430332</t>
  </si>
  <si>
    <t>1144214312U9</t>
  </si>
  <si>
    <t>1HORARDR.Nõ000/99 NOMBRA AP. 010399/ASC.RDR-807-03-DRSM</t>
  </si>
  <si>
    <t>TEOVALDO DEMOSTENES</t>
  </si>
  <si>
    <t>1000816510</t>
  </si>
  <si>
    <t>00816510</t>
  </si>
  <si>
    <t>1144214322U0</t>
  </si>
  <si>
    <t>RD USE 0107 92 REASIG 15 04 92</t>
  </si>
  <si>
    <t>AUGUSTO RUPERTO</t>
  </si>
  <si>
    <t>1001048871</t>
  </si>
  <si>
    <t>01048871</t>
  </si>
  <si>
    <t>1144214322U1</t>
  </si>
  <si>
    <t>CESE DE : ELERA ECHEVERRY, FRANCISCO HERBERT, Resolución Nº 3414-2009-DRESM</t>
  </si>
  <si>
    <t>OGUER JOSELITO</t>
  </si>
  <si>
    <t>1041100835</t>
  </si>
  <si>
    <t>41100835</t>
  </si>
  <si>
    <t>1144214322U3</t>
  </si>
  <si>
    <t>RDD.0567/88-NOMBRA A P.DEL 12-07-88</t>
  </si>
  <si>
    <t>EDITH YMELDA</t>
  </si>
  <si>
    <t>1001153433</t>
  </si>
  <si>
    <t>01153433</t>
  </si>
  <si>
    <t>1144214322U4</t>
  </si>
  <si>
    <t>RDR.Nõ0812/2002 NOMBRAN 25.03.2002</t>
  </si>
  <si>
    <t>WILVERTO</t>
  </si>
  <si>
    <t>1033671932</t>
  </si>
  <si>
    <t>33671932</t>
  </si>
  <si>
    <t>1144214322U5</t>
  </si>
  <si>
    <t>RD 1563-03 PERMUTA</t>
  </si>
  <si>
    <t>MAXIMO ALFREDO</t>
  </si>
  <si>
    <t>1027284300</t>
  </si>
  <si>
    <t>27284300</t>
  </si>
  <si>
    <t>1144214322U6</t>
  </si>
  <si>
    <t>REASIGNACION INTER-REGION DE: HERNANDEZ CORAHUA, MIRIAM, Resolución Nº 01680-UGELT</t>
  </si>
  <si>
    <t>HOMERO</t>
  </si>
  <si>
    <t>1001053109</t>
  </si>
  <si>
    <t>01053109</t>
  </si>
  <si>
    <t>1144214322U7</t>
  </si>
  <si>
    <t>1001115087</t>
  </si>
  <si>
    <t>01115087</t>
  </si>
  <si>
    <t>1144214322U8</t>
  </si>
  <si>
    <t>CESE A SOLICITUD DE: LOAYZA ROJAS, CAYO, Resolución Nº 2464-2018</t>
  </si>
  <si>
    <t>1144214322U9</t>
  </si>
  <si>
    <t>RDR. 1616/2001 INCORP. 13.11.00</t>
  </si>
  <si>
    <t>1000822892</t>
  </si>
  <si>
    <t>00822892</t>
  </si>
  <si>
    <t>1144214332U0</t>
  </si>
  <si>
    <t>CESE A SOLICITUD DE: QUISPE OBLITAS, MARIO, Resolución Nº R.J N° 2611-2018</t>
  </si>
  <si>
    <t>1144214332U1</t>
  </si>
  <si>
    <t>CESE DE PERSONAL NOMBRADO : MALDONADO BARDALEZ, DANIEL ARTURO, Resolución Nº 00434-07</t>
  </si>
  <si>
    <t>NAPO ORLANDO</t>
  </si>
  <si>
    <t>1033432930</t>
  </si>
  <si>
    <t>33432930</t>
  </si>
  <si>
    <t>1144214332U2</t>
  </si>
  <si>
    <t>RD USE 0164 92 NOMB 01 04 92</t>
  </si>
  <si>
    <t>VISENCIA</t>
  </si>
  <si>
    <t>1001050165</t>
  </si>
  <si>
    <t>01050165</t>
  </si>
  <si>
    <t>1144214332U3</t>
  </si>
  <si>
    <t>RETIRO DEL SERVICIO POR LA 2da. DISPOSICION COMPLEMENTARIA TRANSITORIA Y FINAL LEY Nº 29944 DE: MENDOZA GOMEZ, ZENON ISRAEL</t>
  </si>
  <si>
    <t>1010815024</t>
  </si>
  <si>
    <t>10815024</t>
  </si>
  <si>
    <t>1144214332U4</t>
  </si>
  <si>
    <t>RDR 854-03-DRSM - RDR Nø 640-03 REASIGNA</t>
  </si>
  <si>
    <t>MESTANZA</t>
  </si>
  <si>
    <t>1001031234</t>
  </si>
  <si>
    <t>01031234</t>
  </si>
  <si>
    <t>1144214332U6</t>
  </si>
  <si>
    <t>RDR.Nõ0614 /2001 NOMBRA A P. 020401</t>
  </si>
  <si>
    <t>1005370676</t>
  </si>
  <si>
    <t>05370676</t>
  </si>
  <si>
    <t>1144214332U7</t>
  </si>
  <si>
    <t>04HRDR.Nõ1858/2000 INCORP.27.10.20007INCORPORA RDR. 1144-04</t>
  </si>
  <si>
    <t>1001049984</t>
  </si>
  <si>
    <t>01049984</t>
  </si>
  <si>
    <t>1144214332U8</t>
  </si>
  <si>
    <t>RETIRO DEL SERVICIO POR LA 2da. DISPOSICION COMPLEMENTARIA TRANSITORIA Y FINAL LEY Nº 29944 DE: OLIDEN AGUILAR, SOLEDAD RITA</t>
  </si>
  <si>
    <t>RONEY</t>
  </si>
  <si>
    <t>1044931487</t>
  </si>
  <si>
    <t>44931487</t>
  </si>
  <si>
    <t>1144214342U0</t>
  </si>
  <si>
    <t>REASIGNACION DE : GALLAC CHUQUIPUL, NERIDA, Resolución Nº 2131-2009-DRESM</t>
  </si>
  <si>
    <t>MIRTA MIRIAM</t>
  </si>
  <si>
    <t>1017811025</t>
  </si>
  <si>
    <t>17811025</t>
  </si>
  <si>
    <t>1144214342U1</t>
  </si>
  <si>
    <t>CESE A SOLICITUD DE: SILVA VASQUEZ, IDILFONSO ARTIDORO, Resolución Nº 1997-2015-GRSM-DRE/DO-OO.UE</t>
  </si>
  <si>
    <t>1001029435</t>
  </si>
  <si>
    <t>01029435</t>
  </si>
  <si>
    <t>1144214342U2</t>
  </si>
  <si>
    <t>RDR. 484/94 NOMBRA AP. 050594</t>
  </si>
  <si>
    <t>1001042590</t>
  </si>
  <si>
    <t>01042590</t>
  </si>
  <si>
    <t>1144214342U3</t>
  </si>
  <si>
    <t>REASIGNACION DE : SALDANA VELA, MELVIN, Resolución Nº 3153</t>
  </si>
  <si>
    <t>BENJAMIN</t>
  </si>
  <si>
    <t>1016691247</t>
  </si>
  <si>
    <t>16691247</t>
  </si>
  <si>
    <t>1144214342U4</t>
  </si>
  <si>
    <t>ENCARG. DIRECRDR.2114/01 ASCENDER 01.01.2002</t>
  </si>
  <si>
    <t>1001058336</t>
  </si>
  <si>
    <t>01058336</t>
  </si>
  <si>
    <t>1144214342U5</t>
  </si>
  <si>
    <t>DESIGNACION COMO DIRECTIVO DE I.E. (R.S.G. 1551-2014) DE SANDOVAL ROBALINO, JOSE LUIS</t>
  </si>
  <si>
    <t>1144214342U6</t>
  </si>
  <si>
    <t>RDR 1071 INCORPRAN 14/09/2000</t>
  </si>
  <si>
    <t>SANTAMARIA</t>
  </si>
  <si>
    <t>FERREÑAN</t>
  </si>
  <si>
    <t>YAQUELINE YANET</t>
  </si>
  <si>
    <t>1016670448</t>
  </si>
  <si>
    <t>16670448</t>
  </si>
  <si>
    <t>1144214342U8</t>
  </si>
  <si>
    <t>REASIGNACION POR UNIDAD FAMILIAR DE:CABRERA VILLENA, MISTER JOEL, Resolución N° R.J N° 3049-2017</t>
  </si>
  <si>
    <t>1144214342U9</t>
  </si>
  <si>
    <t>RDR Nø 640-03 REASIGNACION DE AMAZONAS</t>
  </si>
  <si>
    <t>BENAVIDEZ</t>
  </si>
  <si>
    <t>1027416201</t>
  </si>
  <si>
    <t>27416201</t>
  </si>
  <si>
    <t>1144214352U0</t>
  </si>
  <si>
    <t>REASIGNACION INTER-UGEL DE: ZUNIGA SAMAME, YOLANDA, Resolución Nº 0044-07-RD</t>
  </si>
  <si>
    <t>JOSE HERMINIO</t>
  </si>
  <si>
    <t>1033798775</t>
  </si>
  <si>
    <t>33798775</t>
  </si>
  <si>
    <t>1144214352U1</t>
  </si>
  <si>
    <t>REASIGNACION INTER-UGEL DE: TUESTA CASIQUE, CESAR, Resolución Nº 3153</t>
  </si>
  <si>
    <t>VILLATIZ</t>
  </si>
  <si>
    <t>DANIS</t>
  </si>
  <si>
    <t>1040178060</t>
  </si>
  <si>
    <t>40178060</t>
  </si>
  <si>
    <t>1144214352U2</t>
  </si>
  <si>
    <t>R.246-93 NOMB.01-04</t>
  </si>
  <si>
    <t>YOVER</t>
  </si>
  <si>
    <t>1000822360</t>
  </si>
  <si>
    <t>00822360</t>
  </si>
  <si>
    <t>1144214352U3</t>
  </si>
  <si>
    <t>DESIGNACION COMO DIRECTOR DE UNIDAD DE GESTIÓN EDUCATIVA LOCAL DE VASQUEZ EDQUEN, SEGUNDO FERNANDO</t>
  </si>
  <si>
    <t>1144214352U4</t>
  </si>
  <si>
    <t>DESIGNACION COMO DIRECTIVO DE I.E. (R.S.G. 1551-2014) DE VASQUEZ TAN, FREDESVINDO</t>
  </si>
  <si>
    <t>1144214352U5</t>
  </si>
  <si>
    <t>RDD.0348/87-NOMBRA A P.DEL 01-04-87</t>
  </si>
  <si>
    <t>ÑAUPARIN</t>
  </si>
  <si>
    <t>JACOBO</t>
  </si>
  <si>
    <t>1001049575</t>
  </si>
  <si>
    <t>01049575</t>
  </si>
  <si>
    <t>1144214352U6</t>
  </si>
  <si>
    <t>RDR.Nõ0190/99 NOMBRA A P. 010399/ASC. RDR 854-03-DRSM</t>
  </si>
  <si>
    <t>1016774949</t>
  </si>
  <si>
    <t>16774949</t>
  </si>
  <si>
    <t>1144214352U8</t>
  </si>
  <si>
    <t>DESIGNACION COMO DIRECTIVO DE: ZELADA VERA, JORGE SEGUN RSG Nº 279-2016</t>
  </si>
  <si>
    <t>1144214352U9</t>
  </si>
  <si>
    <t>RDR.1013/94 NOMBRA AP. 160894</t>
  </si>
  <si>
    <t>ASCENCION</t>
  </si>
  <si>
    <t>1033408132</t>
  </si>
  <si>
    <t>33408132</t>
  </si>
  <si>
    <t>1144214362U0</t>
  </si>
  <si>
    <t>JORGE NAPOLEON</t>
  </si>
  <si>
    <t>1033586055</t>
  </si>
  <si>
    <t>33586055</t>
  </si>
  <si>
    <t>1144214362U8</t>
  </si>
  <si>
    <t>VILLASIS</t>
  </si>
  <si>
    <t>JOILER</t>
  </si>
  <si>
    <t>1001151879</t>
  </si>
  <si>
    <t>01151879</t>
  </si>
  <si>
    <t>1144214362U9</t>
  </si>
  <si>
    <t>CONSTANTINO</t>
  </si>
  <si>
    <t>ABDON</t>
  </si>
  <si>
    <t>1000839213</t>
  </si>
  <si>
    <t>00839213</t>
  </si>
  <si>
    <t>1144214372U1</t>
  </si>
  <si>
    <t>CESE A SOLICITUD DE: ESCOBAL MEDINA, HEISTER OMAR, Resolución Nº 1925-2010-GRSM/DRESM</t>
  </si>
  <si>
    <t>GOSGOT</t>
  </si>
  <si>
    <t>GIOVANY</t>
  </si>
  <si>
    <t>1001047347</t>
  </si>
  <si>
    <t>01047347</t>
  </si>
  <si>
    <t>1144214372U2</t>
  </si>
  <si>
    <t>1033590758</t>
  </si>
  <si>
    <t>33590758</t>
  </si>
  <si>
    <t>1144214372U3</t>
  </si>
  <si>
    <t>MARIA SOFIA</t>
  </si>
  <si>
    <t>1001155975</t>
  </si>
  <si>
    <t>01155975</t>
  </si>
  <si>
    <t>1144214372U4</t>
  </si>
  <si>
    <t>REASIGNACION POR INTERES PERSONAL DE: PEREZ HERRERA, EDINSON FERNANDO, Resolución Nº RDU N° 001413</t>
  </si>
  <si>
    <t>AUGUSTO JOSE</t>
  </si>
  <si>
    <t>1040979337</t>
  </si>
  <si>
    <t>40979337</t>
  </si>
  <si>
    <t>1144214372U5</t>
  </si>
  <si>
    <t>YOBER</t>
  </si>
  <si>
    <t>1001047554</t>
  </si>
  <si>
    <t>01047554</t>
  </si>
  <si>
    <t>628471219413</t>
  </si>
  <si>
    <t>JHIMMEY</t>
  </si>
  <si>
    <t>1042345827</t>
  </si>
  <si>
    <t>42345827</t>
  </si>
  <si>
    <t>628471219416</t>
  </si>
  <si>
    <t>MERLI</t>
  </si>
  <si>
    <t>1033962017</t>
  </si>
  <si>
    <t>33962017</t>
  </si>
  <si>
    <t>0761882</t>
  </si>
  <si>
    <t>SANTIAGO ANTUNES DE MAYOLO</t>
  </si>
  <si>
    <t>1154214322U3</t>
  </si>
  <si>
    <t>1001046928</t>
  </si>
  <si>
    <t>01046928</t>
  </si>
  <si>
    <t>1154214312U0</t>
  </si>
  <si>
    <t>ENCARG. DIREC. 31.02.02RDR.Nõ0484/94 NOMBRADO 17.05.94</t>
  </si>
  <si>
    <t>1028112151</t>
  </si>
  <si>
    <t>28112151</t>
  </si>
  <si>
    <t>1154214312U2</t>
  </si>
  <si>
    <t>REASIGNACION DE : MENDOZA SANCHEZ, LEYER, Resolución Nº 1080-10-GRSM/DRESM</t>
  </si>
  <si>
    <t>1033431340</t>
  </si>
  <si>
    <t>33431340</t>
  </si>
  <si>
    <t>1154214312U3</t>
  </si>
  <si>
    <t>RDR Nõ 0172/2002 REASIGNAN 01.03.2002</t>
  </si>
  <si>
    <t>SEGUNDO ALEJANDRO</t>
  </si>
  <si>
    <t>1027046916</t>
  </si>
  <si>
    <t>27046916</t>
  </si>
  <si>
    <t>1154214312U4</t>
  </si>
  <si>
    <t>REASIGNACION DE : DELGADO SANTACRUZ, FIDEL AGUSTIN, Resolución Nº 1162-2010-GRSM/DRESM</t>
  </si>
  <si>
    <t>1016584779</t>
  </si>
  <si>
    <t>16584779</t>
  </si>
  <si>
    <t>1154214312U5</t>
  </si>
  <si>
    <t>RDR.Nõ 0771/2002 NOMBRAN 25.03.2002/ASC.RDR-808-03-DRSM</t>
  </si>
  <si>
    <t>1027426635</t>
  </si>
  <si>
    <t>27426635</t>
  </si>
  <si>
    <t>1154214312U6</t>
  </si>
  <si>
    <t>RD USE.0568-92 NOMBRAM.AP.01-10-92</t>
  </si>
  <si>
    <t>JUAN ANTONIO</t>
  </si>
  <si>
    <t>1001043511</t>
  </si>
  <si>
    <t>01043511</t>
  </si>
  <si>
    <t>1154214312U8</t>
  </si>
  <si>
    <t>DESIGNACION COMO DIRECTIVO DE I.E. (R.S.G. 1551-2014) DE SANTILLAN ALVA, RICHARD</t>
  </si>
  <si>
    <t>1154214312U9</t>
  </si>
  <si>
    <t>RD.USE.0055.89.NOM.23.05.89</t>
  </si>
  <si>
    <t>1001040090</t>
  </si>
  <si>
    <t>01040090</t>
  </si>
  <si>
    <t>1154214322U2</t>
  </si>
  <si>
    <t>DESIGNACION COMO ESPECIALISTA EN EDUCACION DE: DIAZ CHAVEZ, JAVIER EDGARDO RSG Nº 279-2016</t>
  </si>
  <si>
    <t>1154214322U4</t>
  </si>
  <si>
    <t>REASIGNACION POR UNIDAD FAMILIAR DE: HUANCAS IGNACIO, VILMA, Resolución Nº 004156-2016</t>
  </si>
  <si>
    <t>GLADYS ELIZABETH</t>
  </si>
  <si>
    <t>1044606790</t>
  </si>
  <si>
    <t>44606790</t>
  </si>
  <si>
    <t>1154214322U5</t>
  </si>
  <si>
    <t>REASIGNACION POR SALUD DE: CALLE ROMERO, NANCY, Resolución Nº 002410-2014</t>
  </si>
  <si>
    <t>1587716</t>
  </si>
  <si>
    <t>00170 NACIENTE DEL RIO NEGRO</t>
  </si>
  <si>
    <t>1115214312U2</t>
  </si>
  <si>
    <t>TONGO</t>
  </si>
  <si>
    <t>CARHUAJULCA</t>
  </si>
  <si>
    <t>MARIA DEL ROSARIO</t>
  </si>
  <si>
    <t>1016776262</t>
  </si>
  <si>
    <t>16776262</t>
  </si>
  <si>
    <t>1161314512U0</t>
  </si>
  <si>
    <t>1033961903</t>
  </si>
  <si>
    <t>33961903</t>
  </si>
  <si>
    <t>1161314512U2</t>
  </si>
  <si>
    <t>1042744914</t>
  </si>
  <si>
    <t>42744914</t>
  </si>
  <si>
    <t>22EV01711074</t>
  </si>
  <si>
    <t>628421216413</t>
  </si>
  <si>
    <t>ULISES MANUEL</t>
  </si>
  <si>
    <t>1033567536</t>
  </si>
  <si>
    <t>33567536</t>
  </si>
  <si>
    <t>628421216416</t>
  </si>
  <si>
    <t>BALLONA</t>
  </si>
  <si>
    <t>ROSA LYTZ</t>
  </si>
  <si>
    <t>41623609</t>
  </si>
  <si>
    <t>628421216417</t>
  </si>
  <si>
    <t>1001045518</t>
  </si>
  <si>
    <t>01045518</t>
  </si>
  <si>
    <t>1351352</t>
  </si>
  <si>
    <t>628401216417</t>
  </si>
  <si>
    <t>REASIGNACION POR INTERES PERSONAL DE:DIAZ QUIROZ, CARLOS ALBERTO, Resolución N° R.J N° 3049-2017</t>
  </si>
  <si>
    <t>ESTUPIÑAN</t>
  </si>
  <si>
    <t>OSCAR ALFREDO</t>
  </si>
  <si>
    <t>1000837450</t>
  </si>
  <si>
    <t>00837450</t>
  </si>
  <si>
    <t>628451216412</t>
  </si>
  <si>
    <t>PATAZCA</t>
  </si>
  <si>
    <t>LIZA</t>
  </si>
  <si>
    <t>1040626046</t>
  </si>
  <si>
    <t>40626046</t>
  </si>
  <si>
    <t>628451216414</t>
  </si>
  <si>
    <t>DORIS ELIZABETH</t>
  </si>
  <si>
    <t>1027080844</t>
  </si>
  <si>
    <t>27080844</t>
  </si>
  <si>
    <t>628451216418</t>
  </si>
  <si>
    <t>1395151</t>
  </si>
  <si>
    <t>00623 - AZUNGUILLO</t>
  </si>
  <si>
    <t>1161314522U5</t>
  </si>
  <si>
    <t>REUBICACION Y/O ADECUACION DE PLAZA VACANTE : Resolución Nº 00418-09-DRESM</t>
  </si>
  <si>
    <t>ARICARA</t>
  </si>
  <si>
    <t>CARMELA</t>
  </si>
  <si>
    <t>1005318511</t>
  </si>
  <si>
    <t>05318511</t>
  </si>
  <si>
    <t>1161314522U6</t>
  </si>
  <si>
    <t>PERMUTA DE: VASQUEZ ANGULO, JUAN CARLOS, Resolución Nº 1941-2016-UGEL -R</t>
  </si>
  <si>
    <t>HUAPAYA</t>
  </si>
  <si>
    <t>ARRARTE</t>
  </si>
  <si>
    <t>JAIME AUGUSTO</t>
  </si>
  <si>
    <t>1016468277</t>
  </si>
  <si>
    <t>16468277</t>
  </si>
  <si>
    <t>22EV01711063</t>
  </si>
  <si>
    <t>22EV01711064</t>
  </si>
  <si>
    <t>22EV01711065</t>
  </si>
  <si>
    <t>628441219410</t>
  </si>
  <si>
    <t>YERICA YUDIT</t>
  </si>
  <si>
    <t>1080541108</t>
  </si>
  <si>
    <t>80541108</t>
  </si>
  <si>
    <t>628441219411</t>
  </si>
  <si>
    <t>NANCY RAQUEL</t>
  </si>
  <si>
    <t>1040217961</t>
  </si>
  <si>
    <t>40217961</t>
  </si>
  <si>
    <t>628441219413</t>
  </si>
  <si>
    <t>NATIVIDAD DE JESUS</t>
  </si>
  <si>
    <t>1005293848</t>
  </si>
  <si>
    <t>05293848</t>
  </si>
  <si>
    <t>628441219419</t>
  </si>
  <si>
    <t>VEINTEMILLA</t>
  </si>
  <si>
    <t>KARINA YMELDA</t>
  </si>
  <si>
    <t>1040826992</t>
  </si>
  <si>
    <t>40826992</t>
  </si>
  <si>
    <t>AWAJUN</t>
  </si>
  <si>
    <t>1120096</t>
  </si>
  <si>
    <t>00110</t>
  </si>
  <si>
    <t>1181314412U6</t>
  </si>
  <si>
    <t>RENUNCIA DE DESIGNACION COMO DIRECTIVO DE I.E. (R.S.G. Nº 279-2016) DE : CHAVEZ ROSALES, JULIO WILSON</t>
  </si>
  <si>
    <t>1040740156</t>
  </si>
  <si>
    <t>40740156</t>
  </si>
  <si>
    <t>1181314412U0</t>
  </si>
  <si>
    <t>REASIGNACION POR INTERES PERSONAL DE: CAMACHO DIAZ, WILLIAM DANIEL, Resolución Nº RD N° 0522-2014</t>
  </si>
  <si>
    <t>1042862042</t>
  </si>
  <si>
    <t>42862042</t>
  </si>
  <si>
    <t>1181314412U2</t>
  </si>
  <si>
    <t>REASIGNACION POR INTERES PERSONAL DE: MACEDO MENDOZA, LUIS ANGEL, Resolución Nº RJ. 3163-2015-GRSM/UE.300</t>
  </si>
  <si>
    <t>1181314412U3</t>
  </si>
  <si>
    <t>RETIRO DEL SERVICIO POR LA 2da. DISPOSICION COMPLEMENTARIA TRANSITORIA Y FINAL LEY Nº 29944 DE: GONGORA CASTILLO, DIGNA EMERITA</t>
  </si>
  <si>
    <t>LEODAN</t>
  </si>
  <si>
    <t>1000859952</t>
  </si>
  <si>
    <t>00859952</t>
  </si>
  <si>
    <t>1181314412U4</t>
  </si>
  <si>
    <t>REASIGNACION POR INTERES PERSONAL DE:CALDERON DAVILA, NANCY RAQUEL, Resolución N° RD N°0052-2014-GRSM/UGEL</t>
  </si>
  <si>
    <t>1181314412U5</t>
  </si>
  <si>
    <t>REASIGNACION POR UNIDAD FAMILIAR DE:VILLACORTA CRUZ, MAGALI, Resolución N° RD 039-2013-GRSM/UGEL-R</t>
  </si>
  <si>
    <t>1181314412U7</t>
  </si>
  <si>
    <t>REASIGNACION POR INTERES PERSONAL DE:RAMOS FLORES, JORGE LUIS, Resolución N° RD N°0052-2014-GRSM/UGEL</t>
  </si>
  <si>
    <t>1181314412U8</t>
  </si>
  <si>
    <t>REASIGNACION POR INTERES PERSONAL DE: FUENTES QUIÑONES, MARIA ISABEL, Resolución Nº RJ. 3163-2015/UE.300</t>
  </si>
  <si>
    <t>1181314412U9</t>
  </si>
  <si>
    <t>1181314422U1</t>
  </si>
  <si>
    <t>ALARICO</t>
  </si>
  <si>
    <t>PEDRO EDUARDO</t>
  </si>
  <si>
    <t>1000831247</t>
  </si>
  <si>
    <t>00831247</t>
  </si>
  <si>
    <t>1181314422U2</t>
  </si>
  <si>
    <t>REASIGNACION POR INTERES PERSONAL DE: ROJAS DIAZ, JOSE LUIS, Resolución Nº 002021-2015-UGE CELENDIN</t>
  </si>
  <si>
    <t>1040190315</t>
  </si>
  <si>
    <t>40190315</t>
  </si>
  <si>
    <t>1181314422U3</t>
  </si>
  <si>
    <t>SITUACIONES DE EMERGENCIA DE: RODRIGUEZ TEJADA, NAPOLEON, Resolución Nº RD. 3823-2015/ED-CAJ</t>
  </si>
  <si>
    <t>ROCHA</t>
  </si>
  <si>
    <t>JULIA MARGARET</t>
  </si>
  <si>
    <t>1043997610</t>
  </si>
  <si>
    <t>43997610</t>
  </si>
  <si>
    <t>22EV01513074</t>
  </si>
  <si>
    <t>0657775</t>
  </si>
  <si>
    <t>JOSE CARLOS MARIATEGUI</t>
  </si>
  <si>
    <t>1191314412U3</t>
  </si>
  <si>
    <t>RETIRO DEL SERVICIO POR LA 2da. DISPOSICION COMPLEMENTARIA TRANSITORIA Y FINAL LEY Nº 29944 DE: CASIQUE BARDALEZ, PEDRO NOLASCO</t>
  </si>
  <si>
    <t>1027060532</t>
  </si>
  <si>
    <t>27060532</t>
  </si>
  <si>
    <t>22EV01634394</t>
  </si>
  <si>
    <t>1000811406</t>
  </si>
  <si>
    <t>00811406</t>
  </si>
  <si>
    <t>1191314412U0</t>
  </si>
  <si>
    <t>RDRN õ 0770/2002 NOMBRAN 25.03.2002</t>
  </si>
  <si>
    <t>1027574454</t>
  </si>
  <si>
    <t>27574454</t>
  </si>
  <si>
    <t>1191314412U2</t>
  </si>
  <si>
    <t>RDR.0599/01 NOMBRA AP. 020401</t>
  </si>
  <si>
    <t>DELICIA DE JESUS</t>
  </si>
  <si>
    <t>1027078667</t>
  </si>
  <si>
    <t>27078667</t>
  </si>
  <si>
    <t>1191314412U4</t>
  </si>
  <si>
    <t>ENCARG. DIREC. 31.02.02RDR.0618 /01 NOMBRA AP. 020401</t>
  </si>
  <si>
    <t>ELIO ALEX</t>
  </si>
  <si>
    <t>1016663552</t>
  </si>
  <si>
    <t>16663552</t>
  </si>
  <si>
    <t>1191314412U5</t>
  </si>
  <si>
    <t>CESE DE : GUEVARA DELGADO, MARIA YOLANDA, Resolución Nº 0440-2008-DRESM</t>
  </si>
  <si>
    <t>HAMER</t>
  </si>
  <si>
    <t>1001046251</t>
  </si>
  <si>
    <t>01046251</t>
  </si>
  <si>
    <t>1191314412U6</t>
  </si>
  <si>
    <t>RDR.0319/99 NOMBRA A 010399/ASC. NIVEL RDR 1811-03-DRESM</t>
  </si>
  <si>
    <t>LUPACA</t>
  </si>
  <si>
    <t>RUBEN ROGELIO</t>
  </si>
  <si>
    <t>1001782114</t>
  </si>
  <si>
    <t>01782114</t>
  </si>
  <si>
    <t>1191314412U7</t>
  </si>
  <si>
    <t>REASIGNACION DE : RUIZ PORTOCARRERO, LENIN, Resolución Nº 3155</t>
  </si>
  <si>
    <t>YNOÑAN</t>
  </si>
  <si>
    <t>1017445408</t>
  </si>
  <si>
    <t>17445408</t>
  </si>
  <si>
    <t>1191314412U8</t>
  </si>
  <si>
    <t>RDR.Mõ1733-2002-INC.08.05.2002RD.USE-0136/89-NOMBRA DEL 15-</t>
  </si>
  <si>
    <t>1000808223</t>
  </si>
  <si>
    <t>00808223</t>
  </si>
  <si>
    <t>1191314412U9</t>
  </si>
  <si>
    <t>REASIGNACION POR INTERES PERSONAL DE:PORTAL CHOMBA, JORGE WILFREDO, Resolución N° R.D N° 364-2016-UGEL-R</t>
  </si>
  <si>
    <t>NEVADO</t>
  </si>
  <si>
    <t>1042485156</t>
  </si>
  <si>
    <t>42485156</t>
  </si>
  <si>
    <t>1191314422U0</t>
  </si>
  <si>
    <t>REASIGNACION POR INTERES PERSONAL DE:FLORES SANTILLAN, MERCEDES, Resolución N° R.J N° 3049-2017</t>
  </si>
  <si>
    <t>1191314422U1</t>
  </si>
  <si>
    <t>P/C 01.04RDR.Nõ0772/2002 NOMBRAN 25.03.2002</t>
  </si>
  <si>
    <t>DRIGOBERTO</t>
  </si>
  <si>
    <t>1001047445</t>
  </si>
  <si>
    <t>01047445</t>
  </si>
  <si>
    <t>1191314422U2</t>
  </si>
  <si>
    <t>RDR 1322/2001 INCORPRA. 24/01/2001</t>
  </si>
  <si>
    <t>AUSBERTO ALEJANDRO</t>
  </si>
  <si>
    <t>1006241001</t>
  </si>
  <si>
    <t>06241001</t>
  </si>
  <si>
    <t>1191314422U7</t>
  </si>
  <si>
    <t>UVA</t>
  </si>
  <si>
    <t>1027432363</t>
  </si>
  <si>
    <t>27432363</t>
  </si>
  <si>
    <t>1191314432U0</t>
  </si>
  <si>
    <t>AMAYA</t>
  </si>
  <si>
    <t>GROVER CLEVER</t>
  </si>
  <si>
    <t>1019061764</t>
  </si>
  <si>
    <t>19061764</t>
  </si>
  <si>
    <t>1191314432U1</t>
  </si>
  <si>
    <t>ESCOBAR</t>
  </si>
  <si>
    <t>CARMEN CECILIA</t>
  </si>
  <si>
    <t>1021532775</t>
  </si>
  <si>
    <t>21532775</t>
  </si>
  <si>
    <t>1191314432U2</t>
  </si>
  <si>
    <t>CORNEJO</t>
  </si>
  <si>
    <t>ANDRES ANTONIO</t>
  </si>
  <si>
    <t>1019248859</t>
  </si>
  <si>
    <t>19248859</t>
  </si>
  <si>
    <t>1191314432U3</t>
  </si>
  <si>
    <t>MESIAS EDUARD</t>
  </si>
  <si>
    <t>1027293047</t>
  </si>
  <si>
    <t>27293047</t>
  </si>
  <si>
    <t>1191314432U4</t>
  </si>
  <si>
    <t>MARIA ANITA</t>
  </si>
  <si>
    <t>1027717088</t>
  </si>
  <si>
    <t>27717088</t>
  </si>
  <si>
    <t>1191314432U5</t>
  </si>
  <si>
    <t>MOZO</t>
  </si>
  <si>
    <t>CALLAO</t>
  </si>
  <si>
    <t>1016563532</t>
  </si>
  <si>
    <t>16563532</t>
  </si>
  <si>
    <t>1191314432U6</t>
  </si>
  <si>
    <t>REASIGNACION POR INTERES PERSONAL DE: VILLALOBOS QUIÑONES, JENY PAOLA, Resolución Nº 05514-2017</t>
  </si>
  <si>
    <t>1191314432U7</t>
  </si>
  <si>
    <t>JENRRY ALBERT</t>
  </si>
  <si>
    <t>1044840550</t>
  </si>
  <si>
    <t>44840550</t>
  </si>
  <si>
    <t>1191314432U8</t>
  </si>
  <si>
    <t>REASIGNACION POR INTERES PERSONAL DE:TARRILLO GONZÀLES, WILFREDO, Resolución N° RJ. 2429-2015</t>
  </si>
  <si>
    <t>1191314432U9</t>
  </si>
  <si>
    <t>REASIGNACION POR INTERES PERSONAL DE:DOMINGUEZ ESCOBAR, CARMEN CECILIA, Resolución N° RD N°0052-2014-GRSM/UGEL</t>
  </si>
  <si>
    <t>JOSE HORACIO</t>
  </si>
  <si>
    <t>1033432118</t>
  </si>
  <si>
    <t>33432118</t>
  </si>
  <si>
    <t>1191314442U1</t>
  </si>
  <si>
    <t>REASIGNACION POR UNIDAD FAMILIAR DE:DELGADO RAMIREZ, HUMBERTO, Resolución N° RDR 081-2013-GRSM/UGEL-R</t>
  </si>
  <si>
    <t>22EV01513123</t>
  </si>
  <si>
    <t>628471219414</t>
  </si>
  <si>
    <t>0603399</t>
  </si>
  <si>
    <t>BILINGUE</t>
  </si>
  <si>
    <t>1112314412U5</t>
  </si>
  <si>
    <t>UBICACION DE PROFESORES (de Directivo a Profesor) DE:DANDUCHO CHIMPA, ADRIANO</t>
  </si>
  <si>
    <t>1001056131</t>
  </si>
  <si>
    <t>01056131</t>
  </si>
  <si>
    <t>1112314412U0</t>
  </si>
  <si>
    <t>RETIRO DEL SERVICIO POR LA 2da. DISPOSICION COMPLEMENTARIA TRANSITORIA Y FINAL LEY Nº 29944 DE: VILLEGAS CARABALI, ANA ROSMIRA</t>
  </si>
  <si>
    <t>1112314412U2</t>
  </si>
  <si>
    <t>RD.USE.0100.89.NOM.19.05.89./INCORP. A LA CARRERA RD 1292-04-MOY</t>
  </si>
  <si>
    <t>1112314412U3</t>
  </si>
  <si>
    <t>1HORASRDR.0401/99 NOMBRAN 01.03.1999</t>
  </si>
  <si>
    <t>SEGUNDO MARIO</t>
  </si>
  <si>
    <t>1017403342</t>
  </si>
  <si>
    <t>17403342</t>
  </si>
  <si>
    <t>1112314412U4</t>
  </si>
  <si>
    <t>REASIGNACION POR INTERES PERSONAL DE: LLANCA MARQUEZ, ROSILDE, Resolución Nº RJ. 3163-2015-GRSM/UE. 300</t>
  </si>
  <si>
    <t>1112314412U6</t>
  </si>
  <si>
    <t>CESE POR LIMITE DE EDAD DE: LOPEZ ROLDAN, JORGE ALBERTO, Resolución Nº 2981-2017-GRSM-DRE/DO/OO/UE.</t>
  </si>
  <si>
    <t>CARLOMAN</t>
  </si>
  <si>
    <t>1027370939</t>
  </si>
  <si>
    <t>27370939</t>
  </si>
  <si>
    <t>1112314412U7</t>
  </si>
  <si>
    <t>REASIGNACION DE PERSONAL DOCENTE : OLORTEGUI RUIZ, HERBER, Resolución Nº 0543-06</t>
  </si>
  <si>
    <t>WILTON</t>
  </si>
  <si>
    <t>1080543304</t>
  </si>
  <si>
    <t>80543304</t>
  </si>
  <si>
    <t>1112314412U8</t>
  </si>
  <si>
    <t>RUGE 411 03 PERMUTA 040403</t>
  </si>
  <si>
    <t>TANIA DALILA</t>
  </si>
  <si>
    <t>1018175788</t>
  </si>
  <si>
    <t>18175788</t>
  </si>
  <si>
    <t>1112314422U0</t>
  </si>
  <si>
    <t>MARIA LUCIA</t>
  </si>
  <si>
    <t>1016722899</t>
  </si>
  <si>
    <t>16722899</t>
  </si>
  <si>
    <t>1112314422U1</t>
  </si>
  <si>
    <t>RETIRO DEL SERVICIO POR LA 2da. DISPOSICION COMPLEMENTARIA TRANSITORIA Y FINAL LEY Nº 29944 DE: VITON PAYSIG, GODOFREDO</t>
  </si>
  <si>
    <t>1112314422U7</t>
  </si>
  <si>
    <t>REASIGNACION POR INTERES PERSONAL DE: CASTRO SALDAÑA, MILTON GONZALO, Resolución Nº 5274-2015-GR.LAMB/GRE/UGEL.C</t>
  </si>
  <si>
    <t>1112314422U8</t>
  </si>
  <si>
    <t>1001046522</t>
  </si>
  <si>
    <t>01046522</t>
  </si>
  <si>
    <t>1112314422U9</t>
  </si>
  <si>
    <t>ASTONITAS</t>
  </si>
  <si>
    <t>MARINO ORLANDO</t>
  </si>
  <si>
    <t>1027432328</t>
  </si>
  <si>
    <t>27432328</t>
  </si>
  <si>
    <t>1112314432U1</t>
  </si>
  <si>
    <t>REASIGNACION POR INTERES PERSONAL DE:CHUQUILIN AREVALO, LUZ VIOLETA, Resolución N° R.J N° 2577-2017-306-R25</t>
  </si>
  <si>
    <t>22EV01711037</t>
  </si>
  <si>
    <t>RURAL 2 / NO FRONTERA</t>
  </si>
  <si>
    <t>1587781</t>
  </si>
  <si>
    <t>00788 SAN CARLOS</t>
  </si>
  <si>
    <t>1122314412U2</t>
  </si>
  <si>
    <t>1041544709</t>
  </si>
  <si>
    <t>41544709</t>
  </si>
  <si>
    <t>1122314412U3</t>
  </si>
  <si>
    <t>LUIS CLEMENTE</t>
  </si>
  <si>
    <t>1001020038</t>
  </si>
  <si>
    <t>01020038</t>
  </si>
  <si>
    <t>1122314412U4</t>
  </si>
  <si>
    <t>REASIGNACION POR INTERES PERSONAL DE:GUTIERREZ SOBERON, BALVINO, Resolución N° RDR 081-2013-GRSM/UGEL-R</t>
  </si>
  <si>
    <t>1122314412U5</t>
  </si>
  <si>
    <t>MARCO JHOON</t>
  </si>
  <si>
    <t>1041401845</t>
  </si>
  <si>
    <t>41401845</t>
  </si>
  <si>
    <t>628401216410</t>
  </si>
  <si>
    <t>628401216411</t>
  </si>
  <si>
    <t>628401216419</t>
  </si>
  <si>
    <t>1244201</t>
  </si>
  <si>
    <t>00022 SAN JUAN DEL MAYO</t>
  </si>
  <si>
    <t>22EV01634397</t>
  </si>
  <si>
    <t>1027426172</t>
  </si>
  <si>
    <t>27426172</t>
  </si>
  <si>
    <t>1157214512U2</t>
  </si>
  <si>
    <t>REASIGNACION POR UNIDAD FAMILIAR DE: HATACHI GUIVIN, MARIA ELENA, Resolución Nº 004225-2015</t>
  </si>
  <si>
    <t>1157214512U3</t>
  </si>
  <si>
    <t>REASIGNACION POR INTERES PERSONAL DE: CASTILLO ARTEAGA, CYNTIA, Resolución Nº RD N°2255-2015</t>
  </si>
  <si>
    <t>1157214512U4</t>
  </si>
  <si>
    <t>1033662455</t>
  </si>
  <si>
    <t>33662455</t>
  </si>
  <si>
    <t>1157214512U5</t>
  </si>
  <si>
    <t>JAVER</t>
  </si>
  <si>
    <t>1001174320</t>
  </si>
  <si>
    <t>01174320</t>
  </si>
  <si>
    <t>1157214512U6</t>
  </si>
  <si>
    <t>REASIGNACION POR SALUD DE: DIAZ LEIVA, YTALA MARIBEL, Resolución Nº 5674-2015-GR.LAMB/GRED/UGEL.</t>
  </si>
  <si>
    <t>DALILA</t>
  </si>
  <si>
    <t>1027576573</t>
  </si>
  <si>
    <t>27576573</t>
  </si>
  <si>
    <t>1157214512U7</t>
  </si>
  <si>
    <t>JOSE FROILAN</t>
  </si>
  <si>
    <t>1043821476</t>
  </si>
  <si>
    <t>43821476</t>
  </si>
  <si>
    <t>1157214512U8</t>
  </si>
  <si>
    <t>REASIGNACION POR INTERES PERSONAL DE:LARA ROJAS, WILDOR JOSE, Resolución N° RJ. 2033-2015</t>
  </si>
  <si>
    <t>1275635</t>
  </si>
  <si>
    <t>00136</t>
  </si>
  <si>
    <t>1197214512U2</t>
  </si>
  <si>
    <t>REASIGNACION POR UNIDAD FAMILIAR DE: DELGADO BUSTAMANTE, RICARDO, Resolución Nº RD 0792-2013-UGEL 01-SJM</t>
  </si>
  <si>
    <t>1197214512U3</t>
  </si>
  <si>
    <t>JESUS ROSARIO</t>
  </si>
  <si>
    <t>1027559459</t>
  </si>
  <si>
    <t>27559459</t>
  </si>
  <si>
    <t>1197214512U4</t>
  </si>
  <si>
    <t>REASIGNACION POR SALUD DE: IRIGOIN MONTENEGRO, ESGAR OMAR, Resolución Nº RDSRS N° 002234-2014/GR-A/UG</t>
  </si>
  <si>
    <t>1197214512U5</t>
  </si>
  <si>
    <t>1017640086</t>
  </si>
  <si>
    <t>17640086</t>
  </si>
  <si>
    <t>1197214512U6</t>
  </si>
  <si>
    <t>ZULMA</t>
  </si>
  <si>
    <t>1021571635</t>
  </si>
  <si>
    <t>21571635</t>
  </si>
  <si>
    <t>1197214512U7</t>
  </si>
  <si>
    <t>0697383</t>
  </si>
  <si>
    <t>AGUAS CLARAS</t>
  </si>
  <si>
    <t>1161314512U3</t>
  </si>
  <si>
    <t>REASIGNACION POR INTERES PERSONAL DE:CONSTANTINO SANCHEZ, JORGE, Resolución N° RD N°0052-2014-GRSM/UGEL</t>
  </si>
  <si>
    <t>1040941580</t>
  </si>
  <si>
    <t>40941586</t>
  </si>
  <si>
    <t>1161314512U4</t>
  </si>
  <si>
    <t>REASIGNACION POR INTERES PERSONAL DE:DIAZ TAFUR, LUIS, Resolución N° RDR 081-2013-GRSM/UGEL-R</t>
  </si>
  <si>
    <t>1161314512U5</t>
  </si>
  <si>
    <t>REASIGNACION POR UNIDAD FAMILIAR DE:FERNANDEZ SAAVEDRA, DEMETRIO, Resolución N° RDR 081-2013-GRSM/UGEL-R</t>
  </si>
  <si>
    <t>1161314512U7</t>
  </si>
  <si>
    <t>REASIGNACION POR INTERES PERSONAL DE: VILCA VASQUEZ, MAURO NATALI, Resolución Nº 5519-2015-GRA/DRE</t>
  </si>
  <si>
    <t>1161314512U8</t>
  </si>
  <si>
    <t>REASIGNACION POR INTERES PERSONAL DE:VALLEJOS CORREA, ROGELIO, Resolución N° RD N°0052-2014-GRSM/UGEL</t>
  </si>
  <si>
    <t>RODOMIRO</t>
  </si>
  <si>
    <t>1027379998</t>
  </si>
  <si>
    <t>27379998</t>
  </si>
  <si>
    <t>1161314522U3</t>
  </si>
  <si>
    <t>REASIGNACION POR INTERES PERSONAL DE: SECLEN MORETO, MANUEL ENRIQUE, Resolución Nº R.D N° 3910-2016 UE 306</t>
  </si>
  <si>
    <t>SUGELLY ELIZABETH</t>
  </si>
  <si>
    <t>1016791178</t>
  </si>
  <si>
    <t>16791178</t>
  </si>
  <si>
    <t>1161314522U4</t>
  </si>
  <si>
    <t>REASIGNACION POR UNIDAD FAMILIAR DE:LLATAS SALAS, HERMES FORTUNATO, Resolución N° RDR 081-2013-GRSM/UGEL-R</t>
  </si>
  <si>
    <t>1040532563</t>
  </si>
  <si>
    <t>40532563</t>
  </si>
  <si>
    <t>0603381</t>
  </si>
  <si>
    <t>MANUEL GONZALES PRADA</t>
  </si>
  <si>
    <t>1101314522U7</t>
  </si>
  <si>
    <t>UBICACION DE PROFESORES (de Directivo a Profesor) DE:DIAZ CHAVEZ, JAVIER EDGARDO</t>
  </si>
  <si>
    <t>ELI</t>
  </si>
  <si>
    <t>1027059013</t>
  </si>
  <si>
    <t>27059013</t>
  </si>
  <si>
    <t>22EV01634403</t>
  </si>
  <si>
    <t>1000835090</t>
  </si>
  <si>
    <t>00835090</t>
  </si>
  <si>
    <t>1101314512U0</t>
  </si>
  <si>
    <t>REASIGNACION INTER-UGEL DE: IDROGO CIEZA, NOE, Resolución Nº 01578-05</t>
  </si>
  <si>
    <t>LIMACHI</t>
  </si>
  <si>
    <t>TABITA</t>
  </si>
  <si>
    <t>1041110165</t>
  </si>
  <si>
    <t>41110165</t>
  </si>
  <si>
    <t>1101314512U2</t>
  </si>
  <si>
    <t>REASIGNACION DE : ALEJOS HERRERA, NATIVIDAD DE JESUS, Resolución Nº 00321-2007-DRESM</t>
  </si>
  <si>
    <t>1027400067</t>
  </si>
  <si>
    <t>27400067</t>
  </si>
  <si>
    <t>1101314512U3</t>
  </si>
  <si>
    <t>RD USE 163 90 NOMB 03 05 90</t>
  </si>
  <si>
    <t>VERASTEGUI</t>
  </si>
  <si>
    <t>ILMER RODRIGO</t>
  </si>
  <si>
    <t>1001041426</t>
  </si>
  <si>
    <t>01041426</t>
  </si>
  <si>
    <t>1101314512U4</t>
  </si>
  <si>
    <t>REASIGNACION DE : CHACON SILVA, PEDRO HERNAN, Resolución Nº 00320-2007-DRESM</t>
  </si>
  <si>
    <t>EUDER</t>
  </si>
  <si>
    <t>1027291875</t>
  </si>
  <si>
    <t>27291875</t>
  </si>
  <si>
    <t>1101314512U6</t>
  </si>
  <si>
    <t>REASIGNACION DE : DIAZ CHAVEZ, JAVIER EDGARDO, Resolución Nº 00506-2009-DRESM</t>
  </si>
  <si>
    <t>1033961898</t>
  </si>
  <si>
    <t>33961898</t>
  </si>
  <si>
    <t>1101314512U7</t>
  </si>
  <si>
    <t>RETIRO DEL SERVICIO POR LA 2da. DISPOSICION COMPLEMENTARIA TRANSITORIA Y FINAL LEY Nº 29944 DE: DIAZ VILLENA, MARCIAL</t>
  </si>
  <si>
    <t>AUGUSTO BRESIMI</t>
  </si>
  <si>
    <t>1046628804</t>
  </si>
  <si>
    <t>46628804</t>
  </si>
  <si>
    <t>1101314512U8</t>
  </si>
  <si>
    <t>RETIRO DEL SERVICIO POR LA 2da. DISPOSICION COMPLEMENTARIA TRANSITORIA Y FINAL LEY Nº 29944 DE: FERNANDEZ GUEVARA, HECTOR</t>
  </si>
  <si>
    <t>1041625818</t>
  </si>
  <si>
    <t>41625818</t>
  </si>
  <si>
    <t>1101314512U9</t>
  </si>
  <si>
    <t>P/C 27.03RDR Nõ 0614/2002 NOMBRAN 25.03.2002</t>
  </si>
  <si>
    <t>DORIZ MARCELINA</t>
  </si>
  <si>
    <t>1027391988</t>
  </si>
  <si>
    <t>27391988</t>
  </si>
  <si>
    <t>1101314522U0</t>
  </si>
  <si>
    <t>REASIGNACION POR RACIONALIZACION DE:TORRES URBANO, ROMULO DOMINGO, Resolución N° 0510-2017-U 306</t>
  </si>
  <si>
    <t>1101314522U2</t>
  </si>
  <si>
    <t>RDR.Nõ381/94 NOMBRADO 10.05.94</t>
  </si>
  <si>
    <t>PABLO LIZARDO</t>
  </si>
  <si>
    <t>1001154484</t>
  </si>
  <si>
    <t>01154484</t>
  </si>
  <si>
    <t>1101314522U3</t>
  </si>
  <si>
    <t>DESIGNACION COMO ESPECIALISTA EN EDUCACION DE: GONZALES VASQUEZ, NICOLAS JEYNER SEGUN RSG Nº 279-201</t>
  </si>
  <si>
    <t>1101314522U4</t>
  </si>
  <si>
    <t>RDR.Nõ 0722/2002 NOMBRAN 25.03.2002/ASC. RDR 854-03-DRSM</t>
  </si>
  <si>
    <t>1101314522U5</t>
  </si>
  <si>
    <t>DESIGNACION COMO DIRECTIVO DE: RUIZ CERNA, NICOLAS AMARO SEGUN RSG Nº 279-2016</t>
  </si>
  <si>
    <t>1101314522U6</t>
  </si>
  <si>
    <t>RDR.Nõ0613/2002 NOMBRAN 25.03.2002</t>
  </si>
  <si>
    <t>MARIA CLARA</t>
  </si>
  <si>
    <t>1027415358</t>
  </si>
  <si>
    <t>27415358</t>
  </si>
  <si>
    <t>1101314522U8</t>
  </si>
  <si>
    <t>R.262-93 NOMB.29-04</t>
  </si>
  <si>
    <t>LUIS MANOLO</t>
  </si>
  <si>
    <t>1001045572</t>
  </si>
  <si>
    <t>01045572</t>
  </si>
  <si>
    <t>1101314522U9</t>
  </si>
  <si>
    <t>RDR.Nõ0463/98 NOMBRAN 01.03.98/ASC. RDR 854-03-DRSM</t>
  </si>
  <si>
    <t>APOLITANO</t>
  </si>
  <si>
    <t>PORFIRIO</t>
  </si>
  <si>
    <t>1026686817</t>
  </si>
  <si>
    <t>26686817</t>
  </si>
  <si>
    <t>1101314532U1</t>
  </si>
  <si>
    <t>REASIGNACION POR UNIDAD FAMILIAR DE: BAUTISTA SALAZAR, ELIAS PERCY, Resolución Nº RD. 041-2013-GR.LAM/GRED/UGE</t>
  </si>
  <si>
    <t>BENITO</t>
  </si>
  <si>
    <t>1044275704</t>
  </si>
  <si>
    <t>44275704</t>
  </si>
  <si>
    <t>1101314532U4</t>
  </si>
  <si>
    <t>REASIGNACION POR INTERES PERSONAL DE: YOMONA GUIVIN, ANIBAL, Resolución Nº 01610-2010</t>
  </si>
  <si>
    <t>HERMES FORTUNATO</t>
  </si>
  <si>
    <t>1027295050</t>
  </si>
  <si>
    <t>27295050</t>
  </si>
  <si>
    <t>1101314532U5</t>
  </si>
  <si>
    <t>DESIGNACION COMO DIRECTIVO DE: FERNANDEZ CASTILLO, HUGO SEGUN RSG Nº 279-2016</t>
  </si>
  <si>
    <t>1101314532U6</t>
  </si>
  <si>
    <t>CASTULO ENRIQUE</t>
  </si>
  <si>
    <t>1027046015</t>
  </si>
  <si>
    <t>27046015</t>
  </si>
  <si>
    <t>1101314532U7</t>
  </si>
  <si>
    <t>ORESTES ESMERINO</t>
  </si>
  <si>
    <t>1001058575</t>
  </si>
  <si>
    <t>01058575</t>
  </si>
  <si>
    <t>1101314532U8</t>
  </si>
  <si>
    <t>REASIGNACION POR INTERES PERSONAL DE: VEGA VILLANUEVA, ROSA ILDA, Resolución Nº RJ. 4213-20115/UE. 300</t>
  </si>
  <si>
    <t>1101314532U9</t>
  </si>
  <si>
    <t>REASIGNACION POR INTERES PERSONAL DE:MALQUI TAFUR, AMALIA, Resolución N° RD N° 0052-2014-GRSM/UGE</t>
  </si>
  <si>
    <t>ORIEL</t>
  </si>
  <si>
    <t>1027287711</t>
  </si>
  <si>
    <t>27287711</t>
  </si>
  <si>
    <t>1101314542U2</t>
  </si>
  <si>
    <t>REASIGNACION POR UNIDAD FAMILIAR DE: GUEVARA VASQUEZ, LUZ NERI, Resolución Nº RD 0067-2013-GR.CAJ.DRE-UGEL</t>
  </si>
  <si>
    <t>MOSQUEDA</t>
  </si>
  <si>
    <t>1041624761</t>
  </si>
  <si>
    <t>41624761</t>
  </si>
  <si>
    <t>1101314542U3</t>
  </si>
  <si>
    <t>ROGER MARINO</t>
  </si>
  <si>
    <t>1026646316</t>
  </si>
  <si>
    <t>26646316</t>
  </si>
  <si>
    <t>1101314542U4</t>
  </si>
  <si>
    <t>CARUAJULCA</t>
  </si>
  <si>
    <t>HEBERTH HELI</t>
  </si>
  <si>
    <t>1043471034</t>
  </si>
  <si>
    <t>43471034</t>
  </si>
  <si>
    <t>1101314542U5</t>
  </si>
  <si>
    <t>TEOFILO</t>
  </si>
  <si>
    <t>1003221547</t>
  </si>
  <si>
    <t>03221547</t>
  </si>
  <si>
    <t>1101314542U6</t>
  </si>
  <si>
    <t>REASIGNACION POR INTERES PERSONAL DE: CHAVEZ ESPINOZA, VICTOR ROLANDO, Resolución Nº RD 0067-2013-GR.CAJ-DRE-UGEL</t>
  </si>
  <si>
    <t>PARIAHUACHE</t>
  </si>
  <si>
    <t>CHANTA</t>
  </si>
  <si>
    <t>LARCY</t>
  </si>
  <si>
    <t>1044229460</t>
  </si>
  <si>
    <t>44229460</t>
  </si>
  <si>
    <t>1101314542U7</t>
  </si>
  <si>
    <t>REASIGNACION POR INTERES PERSONAL DE:SANCHEZ GONZALES, JHIMMEY, Resolución N° RJ. 2033-2015</t>
  </si>
  <si>
    <t>22EV01513135</t>
  </si>
  <si>
    <t>624471212410</t>
  </si>
  <si>
    <t>RATACHI</t>
  </si>
  <si>
    <t>NISCIDA RAQUEL</t>
  </si>
  <si>
    <t>1043481396</t>
  </si>
  <si>
    <t>43481396</t>
  </si>
  <si>
    <t>1118504</t>
  </si>
  <si>
    <t>ABRAHAN VALDELOMAR PINTO</t>
  </si>
  <si>
    <t>1130213512U4</t>
  </si>
  <si>
    <t>ADECUACION DE PLAZA: Resolución Nº RD. N°0539-2015-GRSM/UGEL-R</t>
  </si>
  <si>
    <t>LÓPEZ</t>
  </si>
  <si>
    <t>1000824100</t>
  </si>
  <si>
    <t>00824100</t>
  </si>
  <si>
    <t>22EV01623873</t>
  </si>
  <si>
    <t>NICOLAS AMARO</t>
  </si>
  <si>
    <t>1019669452</t>
  </si>
  <si>
    <t>19669452</t>
  </si>
  <si>
    <t>1122314512U2</t>
  </si>
  <si>
    <t>REASIGNACION POR UNIDAD FAMILIAR DE: SAAVEDRA DAVILA, MARCO ANTONIO, Resolución Nº Nº 004537-2011-GR-CAJ-UG</t>
  </si>
  <si>
    <t>1122314512U3</t>
  </si>
  <si>
    <t>REASIGNACION DE PERSONAL DOCENTE : VASQUEZ NUNEZ, IDELFIO, Resolución Nº 0417-05-RDR</t>
  </si>
  <si>
    <t>ROSILLO</t>
  </si>
  <si>
    <t>1027744595</t>
  </si>
  <si>
    <t>27744595</t>
  </si>
  <si>
    <t>1122314512U4</t>
  </si>
  <si>
    <t>REASIGNACION DE : VEGA MONTEZA, HILDEBRANDO, Resolución Nº 00506-2009-DRESM</t>
  </si>
  <si>
    <t>VIDARTE</t>
  </si>
  <si>
    <t>JOSE ELVER</t>
  </si>
  <si>
    <t>1040958853</t>
  </si>
  <si>
    <t>40958853</t>
  </si>
  <si>
    <t>1122314512U5</t>
  </si>
  <si>
    <t>REASIGNACION DE : YNFANTE SALAZAR, YDELSO, Resolución Nº 00320-2007-DRESM</t>
  </si>
  <si>
    <t>ALCIBIADES</t>
  </si>
  <si>
    <t>1040108118</t>
  </si>
  <si>
    <t>40108118</t>
  </si>
  <si>
    <t>1122314512U7</t>
  </si>
  <si>
    <t>REASIGNACION POR INTERES PERSONAL DE: BURGA MARRUFO, ATILANO, Resolución Nº RJ. 4213-2015/UE.300</t>
  </si>
  <si>
    <t>1122314512U8</t>
  </si>
  <si>
    <t>REASIGNACION POR INTERES PERSONAL DE:NUÑEZ ALVAREZ, WILTER, Resolución N° R.D N° 364-2016-UGEL-R</t>
  </si>
  <si>
    <t>1122314512U9</t>
  </si>
  <si>
    <t>ESTHER MERAB</t>
  </si>
  <si>
    <t>1042202393</t>
  </si>
  <si>
    <t>42202393</t>
  </si>
  <si>
    <t>628451219414</t>
  </si>
  <si>
    <t>1324045</t>
  </si>
  <si>
    <t>EL AFLUENTE</t>
  </si>
  <si>
    <t>22EV01711060</t>
  </si>
  <si>
    <t>22EV01711061</t>
  </si>
  <si>
    <t>628451216410</t>
  </si>
  <si>
    <t>628451216411</t>
  </si>
  <si>
    <t>POQUIS</t>
  </si>
  <si>
    <t>1001044950</t>
  </si>
  <si>
    <t>01044950</t>
  </si>
  <si>
    <t>628451216413</t>
  </si>
  <si>
    <t>628451216415</t>
  </si>
  <si>
    <t>1040901700</t>
  </si>
  <si>
    <t>40901700</t>
  </si>
  <si>
    <t>628451216416</t>
  </si>
  <si>
    <t>628451216419</t>
  </si>
  <si>
    <t>1433895</t>
  </si>
  <si>
    <t>00894 - BARRIOS ALTOS</t>
  </si>
  <si>
    <t>1132318512U2</t>
  </si>
  <si>
    <t>REASIGNACION POR UNIDAD FAMILIAR DE: PAICO COBEÑAS, MARGARITA ELIZABETH, Resolución Nº RD 347-2013-GR.LAM/UGEL.FERR</t>
  </si>
  <si>
    <t>MIRTHA ALEJANDRINA</t>
  </si>
  <si>
    <t>1042175278</t>
  </si>
  <si>
    <t>42175278</t>
  </si>
  <si>
    <t>1132318512U7</t>
  </si>
  <si>
    <t>REUBICACION DE PLAZA VACANTE: Resolución Nº 1999-2011-GRSM/DRESM</t>
  </si>
  <si>
    <t>1033961823</t>
  </si>
  <si>
    <t>33961823</t>
  </si>
  <si>
    <t>22EV01513137</t>
  </si>
  <si>
    <t>628401219411</t>
  </si>
  <si>
    <t>628401219412</t>
  </si>
  <si>
    <t>JOSE EVERT</t>
  </si>
  <si>
    <t>1027426544</t>
  </si>
  <si>
    <t>27426544</t>
  </si>
  <si>
    <t>628401219414</t>
  </si>
  <si>
    <t>628401219415</t>
  </si>
  <si>
    <t>ERWIN</t>
  </si>
  <si>
    <t>1040377165</t>
  </si>
  <si>
    <t>40377165</t>
  </si>
  <si>
    <t>628401219418</t>
  </si>
  <si>
    <t>GLORIA ELIZABETH</t>
  </si>
  <si>
    <t>1001152696</t>
  </si>
  <si>
    <t>01152696</t>
  </si>
  <si>
    <t>628401219419</t>
  </si>
  <si>
    <t>FLOR ESTILIDA</t>
  </si>
  <si>
    <t>1040490864</t>
  </si>
  <si>
    <t>40490864</t>
  </si>
  <si>
    <t>SAN FERNANDO</t>
  </si>
  <si>
    <t>0638072</t>
  </si>
  <si>
    <t>1124214622U8</t>
  </si>
  <si>
    <t>FIDEL AGUSTIN</t>
  </si>
  <si>
    <t>1033567169</t>
  </si>
  <si>
    <t>33567169</t>
  </si>
  <si>
    <t>1124214612U0</t>
  </si>
  <si>
    <t>REASIGNACION POR UNIDAD FAMILIAR DE:VELA VELA, MILAGROS RAFAELA, Resolución N° RJ. 2034-2015</t>
  </si>
  <si>
    <t>1040797271</t>
  </si>
  <si>
    <t>40797271</t>
  </si>
  <si>
    <t>1124214612U3</t>
  </si>
  <si>
    <t>REASIGNACION POR INTERES PERSONAL DE:LOPEZ FERNANDEZ, AMADO, Resolución N° RDR 081-2013-GRSM/UGEL-R</t>
  </si>
  <si>
    <t>1028104457</t>
  </si>
  <si>
    <t>28104457</t>
  </si>
  <si>
    <t>1124214612U4</t>
  </si>
  <si>
    <t>DESIGNACION COMO DIRECTIVO DE: DAVILA CORONEL, EDUAR SEGUN RSG Nº 279-2016</t>
  </si>
  <si>
    <t>1124214612U5</t>
  </si>
  <si>
    <t>REASIGNACION POR INTERES PERSONAL DE:VERA RENGIFO, MOISES ELIAS, Resolución N° RD N°0052-2014-GRSM/UGEL</t>
  </si>
  <si>
    <t>ALEX ROMAIN</t>
  </si>
  <si>
    <t>1043408064</t>
  </si>
  <si>
    <t>43408064</t>
  </si>
  <si>
    <t>1124214612U6</t>
  </si>
  <si>
    <t>REASIGNACION DE : MAS GUIVIN, IVAN JESUS, Resolución Nº 3155</t>
  </si>
  <si>
    <t>ESMERITA</t>
  </si>
  <si>
    <t>1001046488</t>
  </si>
  <si>
    <t>01046488</t>
  </si>
  <si>
    <t>1124214612U7</t>
  </si>
  <si>
    <t>REASIGNACION INTER-UGEL DE: MARIN RUIZ, WILDER, Resolución Nº 001608-07-RD</t>
  </si>
  <si>
    <t>FLAMINIO EDILBERTO</t>
  </si>
  <si>
    <t>1041382403</t>
  </si>
  <si>
    <t>41382403</t>
  </si>
  <si>
    <t>1124214612U9</t>
  </si>
  <si>
    <t>REASIGNACION POR INTERES PERSONAL DE:GUEVARA LARA, AUGUSTO JOSÉ, Resolución N° RJ. 2033-2015</t>
  </si>
  <si>
    <t>JOSE LELIS</t>
  </si>
  <si>
    <t>1000832891</t>
  </si>
  <si>
    <t>00832891</t>
  </si>
  <si>
    <t>1124214622U0</t>
  </si>
  <si>
    <t>PUPUCHE</t>
  </si>
  <si>
    <t>FRANKLIN</t>
  </si>
  <si>
    <t>1042129314</t>
  </si>
  <si>
    <t>42129314</t>
  </si>
  <si>
    <t>1124214622U3</t>
  </si>
  <si>
    <t>REASIGNACION DE : SANTA CRUZ PRADO, MIRTA MIRIAM, Resolución Nº 2128-2009-DRESM</t>
  </si>
  <si>
    <t>TAMAY</t>
  </si>
  <si>
    <t>ELARNEY</t>
  </si>
  <si>
    <t>1041058077</t>
  </si>
  <si>
    <t>41058077</t>
  </si>
  <si>
    <t>1124214622U4</t>
  </si>
  <si>
    <t>REASIGNACION POR INTERES PERSONAL DE:SANTA CRUZ CAMPOS, ULISES MANUEL, Resolución N° RD N°0052-2014-GRSM/UGEL</t>
  </si>
  <si>
    <t>CALDERÓN</t>
  </si>
  <si>
    <t>AIDE MERY</t>
  </si>
  <si>
    <t>1040346131</t>
  </si>
  <si>
    <t>40346131</t>
  </si>
  <si>
    <t>1124214622U5</t>
  </si>
  <si>
    <t>REASIGNACION DE : VALENCIA DIONICIO, BENITO ELPIDIO, Resolución Nº 3154</t>
  </si>
  <si>
    <t>EDWIN ELIGIO</t>
  </si>
  <si>
    <t>1017641829</t>
  </si>
  <si>
    <t>17641829</t>
  </si>
  <si>
    <t>628431219411</t>
  </si>
  <si>
    <t>1118546</t>
  </si>
  <si>
    <t>AGUAS VERDES</t>
  </si>
  <si>
    <t>1121814111U2</t>
  </si>
  <si>
    <t>REASIGNACION POR INTERES PERSONAL DE:VILCARROMERO ROJAS, ABSALÒN, Resolución N° R.J N° 3049-2017</t>
  </si>
  <si>
    <t>JOSE HERMES</t>
  </si>
  <si>
    <t>1019193257</t>
  </si>
  <si>
    <t>19193257</t>
  </si>
  <si>
    <t>1121814111U3</t>
  </si>
  <si>
    <t>REASIGNACION POR UNIDAD FAMILIAR DE:RODRIGUEZ MARIN, MARIA ELSA, Resolución N° RJ. 2034-2015</t>
  </si>
  <si>
    <t>1121814111U4</t>
  </si>
  <si>
    <t>REASIGNACION POR INTERES PERSONAL DE: POLLOYQUERI CHAMBILLA, EDA, Resolución Nº 03276-2015-DUGEL-A</t>
  </si>
  <si>
    <t>1121814111U5</t>
  </si>
  <si>
    <t>REASIGNACION POR INTERES PERSONAL DE:CALDERON DAVILA, MIGUEL ANGEL, Resolución N° RD N°0052-2014-GRSM/UGEL</t>
  </si>
  <si>
    <t>1121814111U6</t>
  </si>
  <si>
    <t>CESAR CLODOMIRO</t>
  </si>
  <si>
    <t>1033431276</t>
  </si>
  <si>
    <t>33431276</t>
  </si>
  <si>
    <t>1121814111U7</t>
  </si>
  <si>
    <t>WILLIAM ALEXANDER</t>
  </si>
  <si>
    <t>1040639788</t>
  </si>
  <si>
    <t>40639788</t>
  </si>
  <si>
    <t>1121814111U8</t>
  </si>
  <si>
    <t>REASIGNACION POR INTERES PERSONAL DE: BECERRA IZQUIERDO, SONIA MEDALY, Resolución Nº 5283-2015-GR-LAMB/GRED/UGEL.</t>
  </si>
  <si>
    <t>1121814111U9</t>
  </si>
  <si>
    <t>22EV01711052</t>
  </si>
  <si>
    <t>1587690</t>
  </si>
  <si>
    <t>MONTERREY</t>
  </si>
  <si>
    <t>22EV01634392</t>
  </si>
  <si>
    <t>EDUAR</t>
  </si>
  <si>
    <t>1033678603</t>
  </si>
  <si>
    <t>33678603</t>
  </si>
  <si>
    <t>1121214312U2</t>
  </si>
  <si>
    <t>DESIGNACION COMO DIRECTIVO DE I.E. (R.S.G. 1551-2014) DE DELGADO SANTACRUZ, FIDEL AGUSTIN</t>
  </si>
  <si>
    <t>1121214312U3</t>
  </si>
  <si>
    <t>CESE POR SEPARACION DEFINITIVA DE: RAMOS FLORES, JORGE LUIS, Resolución Nº N° 205-2018</t>
  </si>
  <si>
    <t>1121214312U4</t>
  </si>
  <si>
    <t>1041861212</t>
  </si>
  <si>
    <t>41861212</t>
  </si>
  <si>
    <t>1121214312U5</t>
  </si>
  <si>
    <t>ELMER TEOFILO</t>
  </si>
  <si>
    <t>1027748885</t>
  </si>
  <si>
    <t>27748885</t>
  </si>
  <si>
    <t>1121214312U6</t>
  </si>
  <si>
    <t>MILDER EDGAR</t>
  </si>
  <si>
    <t>1040016813</t>
  </si>
  <si>
    <t>40016813</t>
  </si>
  <si>
    <t>1121214312U7</t>
  </si>
  <si>
    <t>LEYER</t>
  </si>
  <si>
    <t>1001046976</t>
  </si>
  <si>
    <t>01046976</t>
  </si>
  <si>
    <t>1121214312U8</t>
  </si>
  <si>
    <t>PETER NIXON</t>
  </si>
  <si>
    <t>1033672512</t>
  </si>
  <si>
    <t>33672512</t>
  </si>
  <si>
    <t>624471212415</t>
  </si>
  <si>
    <t>1001057770</t>
  </si>
  <si>
    <t>01057770</t>
  </si>
  <si>
    <t>1587799</t>
  </si>
  <si>
    <t>SANTA FE</t>
  </si>
  <si>
    <t>1125214312U2</t>
  </si>
  <si>
    <t>REASIGNACION POR INTERES PERSONAL DE: DIAZ TAFUR, LUIS, Resolución Nº 04143-2016-UGEL-U</t>
  </si>
  <si>
    <t>1125214312U3</t>
  </si>
  <si>
    <t>1040378957</t>
  </si>
  <si>
    <t>40378957</t>
  </si>
  <si>
    <t>1161314512U6</t>
  </si>
  <si>
    <t>ROSANA</t>
  </si>
  <si>
    <t>1040310724</t>
  </si>
  <si>
    <t>40310724</t>
  </si>
  <si>
    <t>628401216412</t>
  </si>
  <si>
    <t>WILDOR JOSE</t>
  </si>
  <si>
    <t>1040347444</t>
  </si>
  <si>
    <t>40347444</t>
  </si>
  <si>
    <t>628401216414</t>
  </si>
  <si>
    <t>1041094664</t>
  </si>
  <si>
    <t>41094664</t>
  </si>
  <si>
    <t>628401216415</t>
  </si>
  <si>
    <t>628401216418</t>
  </si>
  <si>
    <t>1585728</t>
  </si>
  <si>
    <t>00823</t>
  </si>
  <si>
    <t>22EV01507912</t>
  </si>
  <si>
    <t>22EV01513079</t>
  </si>
  <si>
    <t>22EV01513080</t>
  </si>
  <si>
    <t>22EV01513081</t>
  </si>
  <si>
    <t>22EV01513082</t>
  </si>
  <si>
    <t>22EV01513083</t>
  </si>
  <si>
    <t>22EV01711071</t>
  </si>
  <si>
    <t>1585710</t>
  </si>
  <si>
    <t>00645</t>
  </si>
  <si>
    <t>22EV01513075</t>
  </si>
  <si>
    <t>22EV01513076</t>
  </si>
  <si>
    <t>22EV01513077</t>
  </si>
  <si>
    <t>22EV01513078</t>
  </si>
  <si>
    <t>22EV01711070</t>
  </si>
  <si>
    <t>1627017</t>
  </si>
  <si>
    <t>00796</t>
  </si>
  <si>
    <t>22EV01513088</t>
  </si>
  <si>
    <t>22EV01513089</t>
  </si>
  <si>
    <t>22EV01513090</t>
  </si>
  <si>
    <t>22EV01513091</t>
  </si>
  <si>
    <t>22EV01711076</t>
  </si>
  <si>
    <t>1619022</t>
  </si>
  <si>
    <t>SAN VICENTE DE PAUL</t>
  </si>
  <si>
    <t>22EV01513084</t>
  </si>
  <si>
    <t>22EV01513085</t>
  </si>
  <si>
    <t>22EV01513086</t>
  </si>
  <si>
    <t>22EV01513087</t>
  </si>
  <si>
    <t>1718568</t>
  </si>
  <si>
    <t>00913 - DELICIAS</t>
  </si>
  <si>
    <t>22EV01623163</t>
  </si>
  <si>
    <t>22EV01623164</t>
  </si>
  <si>
    <t>22EV01623165</t>
  </si>
  <si>
    <t>22EV01711080</t>
  </si>
  <si>
    <t>EDUCACION BELLAVISTA</t>
  </si>
  <si>
    <t>UGEL BELLAVISTA</t>
  </si>
  <si>
    <t>0299651</t>
  </si>
  <si>
    <t>CEBA - 0050 ABRAHAM CARDENAS RUIZ - BELLAVISTA.</t>
  </si>
  <si>
    <t>1131118121J2</t>
  </si>
  <si>
    <t>RENUNCIA DE DESIGNACION COMO DIRECTIVO DE I.E. (R.S.G. Nº 1551-2014) DE : ROJAS MIRANDA, ANTONIO WILMER</t>
  </si>
  <si>
    <t>1033564212</t>
  </si>
  <si>
    <t>33564212</t>
  </si>
  <si>
    <t>1131118111J2</t>
  </si>
  <si>
    <t>REASIGNACION INTER-UGEL DE: ALVARADO ACERO, WALTER ARMANDO, Resolución Nº 0239-08-UGELSM</t>
  </si>
  <si>
    <t>RACHO</t>
  </si>
  <si>
    <t>ARCADIO</t>
  </si>
  <si>
    <t>1033586012</t>
  </si>
  <si>
    <t>33586012</t>
  </si>
  <si>
    <t>1131118111J3</t>
  </si>
  <si>
    <t>RD 384-03 ASC. NIV, NOMB.01-04-2001 RDSR.0471-2001</t>
  </si>
  <si>
    <t>MARIA CRISANTA</t>
  </si>
  <si>
    <t>1027060339</t>
  </si>
  <si>
    <t>27060339</t>
  </si>
  <si>
    <t>1131118111J5</t>
  </si>
  <si>
    <t>CESE POR LIMITE DE EDAD DE: MACAVILCA CUELLAR, LUCRECIA ANA MARIA, Resolución Nº CESE LIMITE DE EDAD</t>
  </si>
  <si>
    <t>1131118111J6</t>
  </si>
  <si>
    <t>CESE POR LIMITE DE EDAD DE: PAREDES TORRES, JOSE REYES, Resolución Nº Nº1344-2016-OPE</t>
  </si>
  <si>
    <t>1131118111J8</t>
  </si>
  <si>
    <t>CESE DE : TAVERA PINTO, WASHINGTON, Resolución Nº 1405-09-UGELMC</t>
  </si>
  <si>
    <t>SAN PABLO</t>
  </si>
  <si>
    <t>1360890</t>
  </si>
  <si>
    <t>CEBA - 0029 JUAN VELASCO ALVARADO</t>
  </si>
  <si>
    <t>1141118111J6</t>
  </si>
  <si>
    <t>NEIRO</t>
  </si>
  <si>
    <t>1001151978</t>
  </si>
  <si>
    <t>01151978</t>
  </si>
  <si>
    <t>1141118111J2</t>
  </si>
  <si>
    <t>DESIGNACION COMO ESPECIALISTA EN EDUCACION DE: ROJAS MIRANDA, ANTONIO WILMER RSG Nº 279-2016</t>
  </si>
  <si>
    <t>1141118111J4</t>
  </si>
  <si>
    <t>1141118111J5</t>
  </si>
  <si>
    <t>1345297</t>
  </si>
  <si>
    <t>0044 - YANAYACU - BAJO BIAVO - BELLAVISTA.</t>
  </si>
  <si>
    <t>1150114111P5</t>
  </si>
  <si>
    <t>REUBICACION Y/O ADECUACION DE PLAZA VACANTE : Resolución Nº 1238-10 UGELSM</t>
  </si>
  <si>
    <t>118611421232</t>
  </si>
  <si>
    <t>REASIGNACION POR UNIDAD FAMILIAR DE: MUÑOZ PAREDES, OMER, Resolución Nº 1396-2015 UGELP.</t>
  </si>
  <si>
    <t>118611421233</t>
  </si>
  <si>
    <t>REASIGNACION POR INTERES PERSONAL DE: REÁTEGUI SORIA, MARCELO, Resolución Nº 2542-15-UE301-ED.BAJO MAYO</t>
  </si>
  <si>
    <t>118611421234</t>
  </si>
  <si>
    <t>CESE POR FALLECIMIENTO DE: GARCÍA VELA, JULTON, Resolución Nº 0447-2011 UGEL-P</t>
  </si>
  <si>
    <t>22EV01624658</t>
  </si>
  <si>
    <t>22EV01627411</t>
  </si>
  <si>
    <t>22EV01627412</t>
  </si>
  <si>
    <t>0847244</t>
  </si>
  <si>
    <t>AGROPECUARIO DOS UNIDOS - BAJO BIAVO - BELLAVISTA</t>
  </si>
  <si>
    <t>1150114111P0</t>
  </si>
  <si>
    <t>1033677108</t>
  </si>
  <si>
    <t>33677108</t>
  </si>
  <si>
    <t>1161214111P0</t>
  </si>
  <si>
    <t>REUBICACION Y/O ADECUACION DE PLAZA VACANTE : Resolución Nº 0393</t>
  </si>
  <si>
    <t>LEGUIA</t>
  </si>
  <si>
    <t>1000952800</t>
  </si>
  <si>
    <t>00952800</t>
  </si>
  <si>
    <t>1161214111P2</t>
  </si>
  <si>
    <t>REASIGNACION DE : ASTOCHADO VILLOSLADA, NEPTALI, Resolución Nº 0037</t>
  </si>
  <si>
    <t>SEGUNDO ILUCIO</t>
  </si>
  <si>
    <t>1027265597</t>
  </si>
  <si>
    <t>27265597</t>
  </si>
  <si>
    <t>1161214111P4</t>
  </si>
  <si>
    <t>20%JUD.+BON.EXP.34004-00RD.0427-97 ROTA.20-3-97</t>
  </si>
  <si>
    <t>OYARSE</t>
  </si>
  <si>
    <t>TELESFOR</t>
  </si>
  <si>
    <t>1000826676</t>
  </si>
  <si>
    <t>00826676</t>
  </si>
  <si>
    <t>1161214111P6</t>
  </si>
  <si>
    <t>1033429853</t>
  </si>
  <si>
    <t>33429853</t>
  </si>
  <si>
    <t>1161214111P8</t>
  </si>
  <si>
    <t>REASIGNACION POR INTERES PERSONAL DE:RAMIREZ PAIMA, ANDERSON, Resolución N° RDUGEL P N° 0025-2013</t>
  </si>
  <si>
    <t>GILBERTO BALTAZAR</t>
  </si>
  <si>
    <t>1042044082</t>
  </si>
  <si>
    <t>42044082</t>
  </si>
  <si>
    <t>1161214121P1</t>
  </si>
  <si>
    <t>1080318100</t>
  </si>
  <si>
    <t>80318100</t>
  </si>
  <si>
    <t>22EV01626225</t>
  </si>
  <si>
    <t>22EV01626226</t>
  </si>
  <si>
    <t>0548917</t>
  </si>
  <si>
    <t>0084 ANDRES A.CACERES DORREGARAY - NUEVO LIMA - BAJO BIAVO - BELLAVISTA.</t>
  </si>
  <si>
    <t>1171214111P9</t>
  </si>
  <si>
    <t>NOMBRA DIRECT.RD.0258-02JUD.18%+BON.EXP.06750-02</t>
  </si>
  <si>
    <t>GILBER GUILLERMO</t>
  </si>
  <si>
    <t>1000871000</t>
  </si>
  <si>
    <t>00871000</t>
  </si>
  <si>
    <t>1171214111P2</t>
  </si>
  <si>
    <t>CESE DE : ALFARO GREGORIO, TEOFILA ADELENCIA, Resolución Nº 447</t>
  </si>
  <si>
    <t>RONER</t>
  </si>
  <si>
    <t>1044662212</t>
  </si>
  <si>
    <t>44662212</t>
  </si>
  <si>
    <t>1171214111P4</t>
  </si>
  <si>
    <t>RD.0075-92 NOMB.01-4-92/ASCENSO NIEVL RDR. 314-04-TA</t>
  </si>
  <si>
    <t>KIKO</t>
  </si>
  <si>
    <t>1000878944</t>
  </si>
  <si>
    <t>00878944</t>
  </si>
  <si>
    <t>1171214111P5</t>
  </si>
  <si>
    <t>1001127468</t>
  </si>
  <si>
    <t>01127468</t>
  </si>
  <si>
    <t>1171214111P6</t>
  </si>
  <si>
    <t>REASIGNACION DE : MELENDEZ RENGIFO, ANGELA, Resolución Nº 0123-2010 UGEL- LAMAS</t>
  </si>
  <si>
    <t>1043568108</t>
  </si>
  <si>
    <t>43568108</t>
  </si>
  <si>
    <t>1171214111P7</t>
  </si>
  <si>
    <t>REASIGNACION POR UNIDAD FAMILIAR DE:RODRIGUEZ MUÑOZ, KETY, Resolución N° 0814-2015</t>
  </si>
  <si>
    <t>1171214111P8</t>
  </si>
  <si>
    <t>RD.0096-95 REAS.1-10-95</t>
  </si>
  <si>
    <t>RODMAN</t>
  </si>
  <si>
    <t>1000878232</t>
  </si>
  <si>
    <t>00878232</t>
  </si>
  <si>
    <t>1171214121P2</t>
  </si>
  <si>
    <t>REASIGNACION POR INTERES PERSONAL DE: MELENDEZ AMACIFUEN, MILAGROS, Resolución Nº 2543-15-UE31-ED.BAJO MAYO</t>
  </si>
  <si>
    <t>1171214121P3</t>
  </si>
  <si>
    <t>REASIGNACION POR UNIDAD FAMILIAR DE: VELA VASQUEZ, OFELIA JANNINA, Resolución Nº RD 7593-2016-UGEL05</t>
  </si>
  <si>
    <t>626451214116</t>
  </si>
  <si>
    <t>ROLANDO ALBERTO</t>
  </si>
  <si>
    <t>1041512689</t>
  </si>
  <si>
    <t>41512689</t>
  </si>
  <si>
    <t>1124106</t>
  </si>
  <si>
    <t>0577 - NUEVO TARAPOTO - BAJO BIAVO - BELLAVISTA</t>
  </si>
  <si>
    <t>1181814111P0</t>
  </si>
  <si>
    <t>UBICACION DE PROFESORES (de Directivo a Profesor) DE:RIMAPA HURTADO, TEODULO</t>
  </si>
  <si>
    <t>GENARO ANDRES</t>
  </si>
  <si>
    <t>1000881537</t>
  </si>
  <si>
    <t>00881537</t>
  </si>
  <si>
    <t>1181814111P3</t>
  </si>
  <si>
    <t>REASIGNACION POR INTERES PERSONAL DE: PINCHI ARMAS, RUGINO, Resolución Nº RD 1552-2017</t>
  </si>
  <si>
    <t>1181814111P6</t>
  </si>
  <si>
    <t>REASIGNACION POR UNIDAD FAMILIAR DE: BUSTAMANTE VASQUEZ, EISER YOVER, Resolución Nº 3162-2015-UE300</t>
  </si>
  <si>
    <t>1181814111P7</t>
  </si>
  <si>
    <t>REASIGNACION POR INTERES PERSONAL DE: RENGIFO RODRIGUEZ, CARMEN MILCA, Resolución Nº 1396-2015-UGELPICOTA</t>
  </si>
  <si>
    <t>1181814111P8</t>
  </si>
  <si>
    <t>REUBICACION Y/O ADECUACION DE PLAZA VACANTE : Resolución Nº 0000</t>
  </si>
  <si>
    <t>1181814111P9</t>
  </si>
  <si>
    <t>REASIGNACION POR UNIDAD FAMILIAR DE: SANCHEZ ZEGARRA, LEODAN, Resolución Nº 002026-2015-UGEL-CELENDIN</t>
  </si>
  <si>
    <t>22EV01626777</t>
  </si>
  <si>
    <t>22EV01626778</t>
  </si>
  <si>
    <t>1593433</t>
  </si>
  <si>
    <t>0002 - ISRAEL URIARTE - ALTO BIAVO - BELLAVISTA</t>
  </si>
  <si>
    <t>1176114018W2</t>
  </si>
  <si>
    <t>REASIGNACION POR UNIDAD FAMILIAR DE: BENAVIDES CHAVEZ, GERARDO, Resolución Nº 0064-2013-GR-CAJ-DRE-UGEL/HB</t>
  </si>
  <si>
    <t>1176114018W3</t>
  </si>
  <si>
    <t>REASIGNACION POR UNIDAD FAMILIAR DE: AMASIFUEN SHUPINGAHUA, WILDGER, Resolución Nº -</t>
  </si>
  <si>
    <t>1176114018W4</t>
  </si>
  <si>
    <t>REASIGNACION POR INTERES PERSONAL DE:GOICOCHEA FERNANDEZ, VILMA, Resolución N° 1091-2015</t>
  </si>
  <si>
    <t>1176114018W5</t>
  </si>
  <si>
    <t>REASIGNACION POR SALUD DE: DIAZ MONTOYA, ANA MARIA, Resolución Nº 001679</t>
  </si>
  <si>
    <t>1176114018W6</t>
  </si>
  <si>
    <t>REASIGNACION POR INTERES PERSONAL DE:CHUQUILIN ZOTO, CLAVELINA, Resolución N° 000068-2014</t>
  </si>
  <si>
    <t>1176114018W7</t>
  </si>
  <si>
    <t>REASIGNACION POR INTERES PERSONAL DE: DAVILA BASILIO, EVER CHRISTIAN, Resolución Nº 1809-2015-UE305</t>
  </si>
  <si>
    <t>1193114111J7</t>
  </si>
  <si>
    <t>REASIGNACION POR INTERES PERSONAL DE:QUIROZ RODAS, EDIN ROLY, Resolución N° 0802-2015</t>
  </si>
  <si>
    <t>22EV01629195</t>
  </si>
  <si>
    <t>1593417</t>
  </si>
  <si>
    <t>JOSE OLAYA - ALTO BIAVO - BELLAVISTA.</t>
  </si>
  <si>
    <t>1163114111J3</t>
  </si>
  <si>
    <t>REASIGNACION POR UNIDAD FAMILIAR DE: PEREZ AYALA, JESUS, Resolución Nº -</t>
  </si>
  <si>
    <t>1163114121J1</t>
  </si>
  <si>
    <t>REASIGNACION POR SALUD DE: HUIMAN RUIZ, LUIS ALBERTO, Resolución Nº 001422-14 GR.LAMB/ GRED/UGEL</t>
  </si>
  <si>
    <t>1186114018W2</t>
  </si>
  <si>
    <t>REASIGNACION POR INTERES PERSONAL DE: HEREDIA OBLITAS, RODOMIRO, Resolución Nº 2156-2015UE306</t>
  </si>
  <si>
    <t>DEIVIN</t>
  </si>
  <si>
    <t>1046400408</t>
  </si>
  <si>
    <t>46400408</t>
  </si>
  <si>
    <t>1186114018W3</t>
  </si>
  <si>
    <t>REASIGNACION POR INTERES PERSONAL DE: PORTILLA LEON, ANA MELVA, Resolución Nº 1208-2015 UGEL-BOLIVAR</t>
  </si>
  <si>
    <t>1186114018W4</t>
  </si>
  <si>
    <t>REUBICACION Y/O ADECUACION DE PLAZA VACANTE : Resolución Nº 1034-08-UGELMC</t>
  </si>
  <si>
    <t>HUAYANCA</t>
  </si>
  <si>
    <t>ROBALLO</t>
  </si>
  <si>
    <t>JOSUE JAVIER</t>
  </si>
  <si>
    <t>1021476233</t>
  </si>
  <si>
    <t>21476233</t>
  </si>
  <si>
    <t>1186114018W5</t>
  </si>
  <si>
    <t>REUBICACION Y/O ADECUACION DE PLAZA VACANTE : Resolución Nº 0154-09-UGELMC</t>
  </si>
  <si>
    <t>1080361904</t>
  </si>
  <si>
    <t>80361904</t>
  </si>
  <si>
    <t>1186114018W6</t>
  </si>
  <si>
    <t>OLIVA</t>
  </si>
  <si>
    <t>LAURA ELIZABETH</t>
  </si>
  <si>
    <t>1019255917</t>
  </si>
  <si>
    <t>19255917</t>
  </si>
  <si>
    <t>22EV01629193</t>
  </si>
  <si>
    <t>22EV01629194</t>
  </si>
  <si>
    <t>1593359</t>
  </si>
  <si>
    <t>0215 - "VALENTIN PANIAGUA CORAZAO" - ALLCOYACU (HUACHO) - BELLAVISTA.</t>
  </si>
  <si>
    <t>1196114018W2</t>
  </si>
  <si>
    <t>REASIGNACION POR UNIDAD FAMILIAR DE: LOPEZ SOLSOL, MAGGUI AURORA, Resolución Nº -</t>
  </si>
  <si>
    <t>1196114018W3</t>
  </si>
  <si>
    <t>1041524522</t>
  </si>
  <si>
    <t>41524522</t>
  </si>
  <si>
    <t>1196114018W4</t>
  </si>
  <si>
    <t>REASIGNACION POR UNIDAD FAMILIAR DE: ROJAS ROJAS, MERLIN, Resolución Nº 3163-2015-UE 300-SM.</t>
  </si>
  <si>
    <t>1196114018W5</t>
  </si>
  <si>
    <t>LLUCI</t>
  </si>
  <si>
    <t>1044169052</t>
  </si>
  <si>
    <t>44169052</t>
  </si>
  <si>
    <t>1196114018W6</t>
  </si>
  <si>
    <t>REASIGNACION POR INTERES PERSONAL DE:ARNAO TORRES, ULICES, Resolución N° RJNº1092-15 DO-OO-UE307</t>
  </si>
  <si>
    <t>1196114018W7</t>
  </si>
  <si>
    <t>REASIGNACION POR INTERES PERSONAL DE: TUANAMA REATEGUI, TOMIC, Resolución Nº 1396-2015-UGELPICOTA</t>
  </si>
  <si>
    <t>1196114018W8</t>
  </si>
  <si>
    <t>1040839838</t>
  </si>
  <si>
    <t>40839838</t>
  </si>
  <si>
    <t>RD 0084-2017-GRSM-DRE/UGEL-B</t>
  </si>
  <si>
    <t>1593425</t>
  </si>
  <si>
    <t>0224 -"INCA GARCILAZO DE LA VEGA" - NUEVA FLORIDA - BELLAVISTA</t>
  </si>
  <si>
    <t>1106114018W2</t>
  </si>
  <si>
    <t>REASIGNACION POR UNIDAD FAMILIAR DE:MONTENEGRO MOLOCHO, MARLENI, Resolución N° 1089-2015</t>
  </si>
  <si>
    <t>ELENA CONSUELO</t>
  </si>
  <si>
    <t>1016583414</t>
  </si>
  <si>
    <t>16583414</t>
  </si>
  <si>
    <t>1106114018W3</t>
  </si>
  <si>
    <t>1001163767</t>
  </si>
  <si>
    <t>01163767</t>
  </si>
  <si>
    <t>1106114018W4</t>
  </si>
  <si>
    <t>1033675649</t>
  </si>
  <si>
    <t>33675649</t>
  </si>
  <si>
    <t>1106114018W5</t>
  </si>
  <si>
    <t>REASIGNACION POR INTERES PERSONAL DE: CHAVEZ GIL, SONIA BETTY, Resolución Nº 0065-2013-GR-CAJ-DRE-UGEL/HB</t>
  </si>
  <si>
    <t>VILMA</t>
  </si>
  <si>
    <t>1042897853</t>
  </si>
  <si>
    <t>42897853</t>
  </si>
  <si>
    <t>1106114018W6</t>
  </si>
  <si>
    <t>REASIGNACION POR INTERES PERSONAL DE:VASQUEZ RIVERO, NEMESIO, Resolución N° 0497-2017</t>
  </si>
  <si>
    <t>1193114121J5</t>
  </si>
  <si>
    <t>REUBICACION Y/O ADECUACION DE PLAZA VACANTE : Resolución Nº 1662-09-UGELMC</t>
  </si>
  <si>
    <t>MANRIQUE</t>
  </si>
  <si>
    <t>KENLLY GISSEL</t>
  </si>
  <si>
    <t>1001159841</t>
  </si>
  <si>
    <t>01159841</t>
  </si>
  <si>
    <t>621401219613</t>
  </si>
  <si>
    <t>1593342</t>
  </si>
  <si>
    <t>RAMON CASTILLA - SAN PABLO - BELLAVISTA</t>
  </si>
  <si>
    <t>1117114018W2</t>
  </si>
  <si>
    <t>ROSMERY</t>
  </si>
  <si>
    <t>1001138362</t>
  </si>
  <si>
    <t>01138362</t>
  </si>
  <si>
    <t>1117114018W3</t>
  </si>
  <si>
    <t>NESTOR JAVE</t>
  </si>
  <si>
    <t>1041308603</t>
  </si>
  <si>
    <t>41308603</t>
  </si>
  <si>
    <t>1117114018W4</t>
  </si>
  <si>
    <t>WAIMER APOLINAR</t>
  </si>
  <si>
    <t>1019696839</t>
  </si>
  <si>
    <t>19696839</t>
  </si>
  <si>
    <t>1117114018W5</t>
  </si>
  <si>
    <t>1043310947</t>
  </si>
  <si>
    <t>43310947</t>
  </si>
  <si>
    <t>1117114018W6</t>
  </si>
  <si>
    <t>CARITO</t>
  </si>
  <si>
    <t>1040988214</t>
  </si>
  <si>
    <t>40988214</t>
  </si>
  <si>
    <t>1117114018W7</t>
  </si>
  <si>
    <t>ESPERIDION</t>
  </si>
  <si>
    <t>1027271350</t>
  </si>
  <si>
    <t>27271350</t>
  </si>
  <si>
    <t>1117114018W8</t>
  </si>
  <si>
    <t>ARRIBASPLATA</t>
  </si>
  <si>
    <t>1016703278</t>
  </si>
  <si>
    <t>16703278</t>
  </si>
  <si>
    <t>1371061</t>
  </si>
  <si>
    <t>0689- EL CHALLUAL - ALTO BIAVO - BELLAVISTA</t>
  </si>
  <si>
    <t>22EV01513169</t>
  </si>
  <si>
    <t>621451219614</t>
  </si>
  <si>
    <t>621451219615</t>
  </si>
  <si>
    <t>621461215612</t>
  </si>
  <si>
    <t>621481215613</t>
  </si>
  <si>
    <t>621481215616</t>
  </si>
  <si>
    <t>621481215617</t>
  </si>
  <si>
    <t>1371079</t>
  </si>
  <si>
    <t>0250 LOS HEROES DE ARICA - NUEVO ARICA - ALTO BIAVO - BELLAVISTA.</t>
  </si>
  <si>
    <t>1154114131J4</t>
  </si>
  <si>
    <t>REUBICACION Y/O ADECUACION DE PLAZA VACANTE : Resolución Nº 1576-10-UGELMC</t>
  </si>
  <si>
    <t>LLONY</t>
  </si>
  <si>
    <t>1000975325</t>
  </si>
  <si>
    <t>00975325</t>
  </si>
  <si>
    <t>22EV01627557</t>
  </si>
  <si>
    <t>621451219611</t>
  </si>
  <si>
    <t>621451219619</t>
  </si>
  <si>
    <t>621491215612</t>
  </si>
  <si>
    <t>621491215614</t>
  </si>
  <si>
    <t>621491215618</t>
  </si>
  <si>
    <t>1371046</t>
  </si>
  <si>
    <t>0678 JUAN PINCHI URQUIA - PUERTO BERMUDEZ -ALTO BIAVO - BELLAVISTA</t>
  </si>
  <si>
    <t>1132114111J5</t>
  </si>
  <si>
    <t>SEGUNDO FELIPE</t>
  </si>
  <si>
    <t>1028112422</t>
  </si>
  <si>
    <t>28112422</t>
  </si>
  <si>
    <t>621401219616</t>
  </si>
  <si>
    <t>621401219617</t>
  </si>
  <si>
    <t>621451219612</t>
  </si>
  <si>
    <t>621451219618</t>
  </si>
  <si>
    <t>MAIXNER</t>
  </si>
  <si>
    <t>1042159956</t>
  </si>
  <si>
    <t>42159956</t>
  </si>
  <si>
    <t>621491215613</t>
  </si>
  <si>
    <t>621491215616</t>
  </si>
  <si>
    <t>1371038</t>
  </si>
  <si>
    <t>0174 - FAUSA SAPINA - SAN PABLO - BELLAVISTA.</t>
  </si>
  <si>
    <t>1154114121J4</t>
  </si>
  <si>
    <t>CESE A SOLICITUD DE: UTIA SALDANA, YVONNE, Resolución Nº 0418-2015</t>
  </si>
  <si>
    <t>22EV01710819</t>
  </si>
  <si>
    <t>621401215610</t>
  </si>
  <si>
    <t>621451219610</t>
  </si>
  <si>
    <t>621451219613</t>
  </si>
  <si>
    <t>621451219616</t>
  </si>
  <si>
    <t>PADY ANABEL</t>
  </si>
  <si>
    <t>1040552610</t>
  </si>
  <si>
    <t>40552610</t>
  </si>
  <si>
    <t>621451219617</t>
  </si>
  <si>
    <t>1001089884</t>
  </si>
  <si>
    <t>01089884</t>
  </si>
  <si>
    <t>SAN RAFAEL</t>
  </si>
  <si>
    <t>1352160</t>
  </si>
  <si>
    <t>CORPUS CHRISTI - SAN RAFAEL - BELLAVISTA.</t>
  </si>
  <si>
    <t>1114214119W2</t>
  </si>
  <si>
    <t>REUBICACION Y/O ADECUACION DE PLAZA VACANTE : Resolución Nº 0674-08-UGELMC</t>
  </si>
  <si>
    <t>1080276494</t>
  </si>
  <si>
    <t>80276494</t>
  </si>
  <si>
    <t>1114214119W3</t>
  </si>
  <si>
    <t>JANES</t>
  </si>
  <si>
    <t>1043372562</t>
  </si>
  <si>
    <t>43372562</t>
  </si>
  <si>
    <t>1114214119W4</t>
  </si>
  <si>
    <t>1114214119W5</t>
  </si>
  <si>
    <t>22EV01513196</t>
  </si>
  <si>
    <t>22EV01627445</t>
  </si>
  <si>
    <t>22EV01627446</t>
  </si>
  <si>
    <t>22EV01627447</t>
  </si>
  <si>
    <t>22EV01627448</t>
  </si>
  <si>
    <t>22EV01627449</t>
  </si>
  <si>
    <t>621401215617</t>
  </si>
  <si>
    <t>621451215612</t>
  </si>
  <si>
    <t>0537183</t>
  </si>
  <si>
    <t>0005 "DANIEL ALCIDES CARRION" - SAN RAFAEL - BELLAVISTA.</t>
  </si>
  <si>
    <t>1132114121J3</t>
  </si>
  <si>
    <t>1027144443</t>
  </si>
  <si>
    <t>27144443</t>
  </si>
  <si>
    <t>1132114111J2</t>
  </si>
  <si>
    <t>RETIRO DEL SERVICIO POR LA 2da. DISPOSICION COMPLEMENTARIA TRANSITORIA Y FINAL LEY Nº 29944 DE: CUBAS TAPIA, JULIO CEZAR</t>
  </si>
  <si>
    <t>NEMESIO</t>
  </si>
  <si>
    <t>1040391213</t>
  </si>
  <si>
    <t>40391213</t>
  </si>
  <si>
    <t>1132114111J3</t>
  </si>
  <si>
    <t>HOR.ADIC.RD.645 DCTO.JUD.30%NOMB.01-04-2001 RDSR.0370-2001</t>
  </si>
  <si>
    <t>UTIA</t>
  </si>
  <si>
    <t>1001118758</t>
  </si>
  <si>
    <t>01118758</t>
  </si>
  <si>
    <t>1132114111J4</t>
  </si>
  <si>
    <t>CESE A SOLICITUD DE: LINAREZ MELENDEZ, AUGUSTO ISAIAS, Resolución Nº 02109-2013-UGELMC</t>
  </si>
  <si>
    <t>1132114111J6</t>
  </si>
  <si>
    <t>NOMB. 28.08.86 RDZ.1131-86/ASCENSO NIVEL RDR. 026-03-J</t>
  </si>
  <si>
    <t>OCHAVAN</t>
  </si>
  <si>
    <t>LICENCIA SIN GOCE DE HABER POR DESEMPEÃ‘O DE FUNCION PUBLICA</t>
  </si>
  <si>
    <t>1000883637</t>
  </si>
  <si>
    <t>00883637</t>
  </si>
  <si>
    <t>1132114111J7</t>
  </si>
  <si>
    <t>02 HOR.ADIC.RD.1005NOMB. 01.04.92 RDU.0076-92</t>
  </si>
  <si>
    <t>CARLIN</t>
  </si>
  <si>
    <t>1000882953</t>
  </si>
  <si>
    <t>00882953</t>
  </si>
  <si>
    <t>1132114111J8</t>
  </si>
  <si>
    <t>NOMB.02.05.89 RDU.0062-89</t>
  </si>
  <si>
    <t>MARIA LILA</t>
  </si>
  <si>
    <t>1000884821</t>
  </si>
  <si>
    <t>00884821</t>
  </si>
  <si>
    <t>1132114111J9</t>
  </si>
  <si>
    <t>NOMB.01-04-2001 RDSR.0199-2001</t>
  </si>
  <si>
    <t>ROGGER ADAN</t>
  </si>
  <si>
    <t>1028065398</t>
  </si>
  <si>
    <t>28065398</t>
  </si>
  <si>
    <t>0603282</t>
  </si>
  <si>
    <t>0015 "JOSE SANTOS CHOCANO GASTAÑODI" - FAUSA LAMISTA - SAN PABLO - BELLAVISTA.</t>
  </si>
  <si>
    <t>1162114121J3</t>
  </si>
  <si>
    <t>UBICACION DE PROFESORES (de Directivo a Profesor) DE:BENITES GONZALES, HILARIO JOB</t>
  </si>
  <si>
    <t>CHUQUE</t>
  </si>
  <si>
    <t>CHUPILLON</t>
  </si>
  <si>
    <t>1027376970</t>
  </si>
  <si>
    <t>27376970</t>
  </si>
  <si>
    <t>1162114111J0</t>
  </si>
  <si>
    <t>REASIGNACION INTER-REGION DE: ZAVALETA AGUSTIN, MARISOL PILAR, Resolución Nº 16279-09-RGR-LL</t>
  </si>
  <si>
    <t>CLUVER</t>
  </si>
  <si>
    <t>1041598485</t>
  </si>
  <si>
    <t>41598485</t>
  </si>
  <si>
    <t>1162114111J2</t>
  </si>
  <si>
    <t>ASCENSO A CARGOS DIRECTIVOS : BENITES GONZALES, HILARIO JOB, Resolución Nº 1829-06-UGELMC</t>
  </si>
  <si>
    <t>JILMER</t>
  </si>
  <si>
    <t>1033677111</t>
  </si>
  <si>
    <t>33677111</t>
  </si>
  <si>
    <t>1162114111J4</t>
  </si>
  <si>
    <t>RD 903-03 ASC. NIV, NOMBRAR 01 DE ABRIL DE 2002 RDSR.0412-02</t>
  </si>
  <si>
    <t>WILSON CLAUDIO</t>
  </si>
  <si>
    <t>1028073733</t>
  </si>
  <si>
    <t>28073733</t>
  </si>
  <si>
    <t>1162114111J5</t>
  </si>
  <si>
    <t>RETIRO DEL SERVICIO POR LA 2da. DISPOSICION COMPLEMENTARIA TRANSITORIA Y FINAL LEY Nº 29944 DE: GARCIA RUIZ, ERNESTO</t>
  </si>
  <si>
    <t>1162114111J7</t>
  </si>
  <si>
    <t>RD Nø 1239-03 ASCENDER</t>
  </si>
  <si>
    <t>BUENAVENTURA</t>
  </si>
  <si>
    <t>1000886233</t>
  </si>
  <si>
    <t>00886233</t>
  </si>
  <si>
    <t>1162114111J8</t>
  </si>
  <si>
    <t>CESE POR FALLECIMIENTO DE: SANGAMA TAPULLIMA, REUTER, Resolución Nº 0543-2015GRSM-DRE/DO.OOUE307</t>
  </si>
  <si>
    <t>1162114111J9</t>
  </si>
  <si>
    <t>CESE DE PERSONAL NOMBRADO : SILVA ROJAS, KAREN KELLY, Resolución Nº 0323-07-DRESM</t>
  </si>
  <si>
    <t>ESQUEN</t>
  </si>
  <si>
    <t>RONALD HUMBERTO</t>
  </si>
  <si>
    <t>1010028582</t>
  </si>
  <si>
    <t>10028582</t>
  </si>
  <si>
    <t>TINGO DE SAPOSOA</t>
  </si>
  <si>
    <t>0548131</t>
  </si>
  <si>
    <t>0010 JULIO PIZARRO CARDENAS - TINGO SAPOSOA - HUALLAGA</t>
  </si>
  <si>
    <t>1172114121J1</t>
  </si>
  <si>
    <t>TAMAYO</t>
  </si>
  <si>
    <t>MARGOT ELIANA</t>
  </si>
  <si>
    <t>1029613450</t>
  </si>
  <si>
    <t>29613450</t>
  </si>
  <si>
    <t>1172114111J2</t>
  </si>
  <si>
    <t>NOMB.01-04-2001 RDSR.0301-2001</t>
  </si>
  <si>
    <t>1000981661</t>
  </si>
  <si>
    <t>00981661</t>
  </si>
  <si>
    <t>1172114111J3</t>
  </si>
  <si>
    <t>NOMB.25-06-93 RDSR 0144-93</t>
  </si>
  <si>
    <t>AHUANARI</t>
  </si>
  <si>
    <t>DANI</t>
  </si>
  <si>
    <t>1000972114</t>
  </si>
  <si>
    <t>00972114</t>
  </si>
  <si>
    <t>1172114111J4</t>
  </si>
  <si>
    <t>CESE POR FALLECIMIENTO DE: DEL CASTILLO TAPULLIMA, JUAN PABLO, Resolución Nº 0000-2017</t>
  </si>
  <si>
    <t>1172114111J5</t>
  </si>
  <si>
    <t>CESE POR LIMITE DE EDAD DE: GONZALES MELENDEZ, JUAN ALBERTO, Resolución Nº 000784 - UGELMC-2014</t>
  </si>
  <si>
    <t>RIMAPA</t>
  </si>
  <si>
    <t>1027286942</t>
  </si>
  <si>
    <t>27286942</t>
  </si>
  <si>
    <t>1172114111J7</t>
  </si>
  <si>
    <t>NOMB.08.04.92 RDU.0076-92</t>
  </si>
  <si>
    <t>1000869542</t>
  </si>
  <si>
    <t>00869542</t>
  </si>
  <si>
    <t>1172114111J8</t>
  </si>
  <si>
    <t>CESE POR LIMITE DE EDAD DE: VEINTEMILLA PINEDO, ALVARO, Resolución Nº RD N</t>
  </si>
  <si>
    <t>0537381</t>
  </si>
  <si>
    <t>0029 JUAN VELASCO ALVARADO - CONSUELO - SAN PABLO - BELLAVISTA.</t>
  </si>
  <si>
    <t>1102114111J5</t>
  </si>
  <si>
    <t>CESE A SOLICITUD DE: CARMONA RUIZ, VICTOR RAUL, Resolución Nº 01838-2013-UGELMC</t>
  </si>
  <si>
    <t>GILES</t>
  </si>
  <si>
    <t>LOBATON</t>
  </si>
  <si>
    <t>PEDRO AMANCIO</t>
  </si>
  <si>
    <t>1000888925</t>
  </si>
  <si>
    <t>00888925</t>
  </si>
  <si>
    <t>1102114111J0</t>
  </si>
  <si>
    <t>NOMB.01-04-2001 RDSR.0429-2001/ASC. NIVEL RDR 664-03-J</t>
  </si>
  <si>
    <t>JHENY SONIA</t>
  </si>
  <si>
    <t>1027074952</t>
  </si>
  <si>
    <t>27074952</t>
  </si>
  <si>
    <t>1102114111J2</t>
  </si>
  <si>
    <t>RETIRO DEL SERVICIO POR LA 2da. DISPOSICION COMPLEMENTARIA TRANSITORIA Y FINAL LEY Nº 29944 DE: AMASIFUEN GONZALES, HITLER</t>
  </si>
  <si>
    <t>ALVARES</t>
  </si>
  <si>
    <t>JESUS MANUEL</t>
  </si>
  <si>
    <t>1042535829</t>
  </si>
  <si>
    <t>42535829</t>
  </si>
  <si>
    <t>1102114111J3</t>
  </si>
  <si>
    <t>DCTO JUD 50 %NOMB.01-04-2001 RDSR.0340-2001</t>
  </si>
  <si>
    <t>1001005212</t>
  </si>
  <si>
    <t>01005212</t>
  </si>
  <si>
    <t>1102114111J4</t>
  </si>
  <si>
    <t>REASIGNACION POR UNIDAD FAMILIAR DE: CARRASCO ZAMORA, CESAR MARTIN, Resolución Nº 04525</t>
  </si>
  <si>
    <t>1102114111J6</t>
  </si>
  <si>
    <t>NOMBRAR 01 DE MARZO DE 1999 RDSR 0071-99/ASC. NIV. RD 244-04-J</t>
  </si>
  <si>
    <t>JOSE MARIA</t>
  </si>
  <si>
    <t>1000886595</t>
  </si>
  <si>
    <t>00886595</t>
  </si>
  <si>
    <t>RD 0159-2017-GRSM-DRE/UGEL-B</t>
  </si>
  <si>
    <t>1102114111J7</t>
  </si>
  <si>
    <t>REASIGNACION POR INTERES PERSONAL DE:CHUQUILIN ZOTO, CLAVELINA, Resolución N° 0803-2015</t>
  </si>
  <si>
    <t>CLAVELINA</t>
  </si>
  <si>
    <t>1042670341</t>
  </si>
  <si>
    <t>42670341</t>
  </si>
  <si>
    <t>1102114111J8</t>
  </si>
  <si>
    <t>NOMB.01-04-2001 RDSR.0431-2001</t>
  </si>
  <si>
    <t>1033585845</t>
  </si>
  <si>
    <t>33585845</t>
  </si>
  <si>
    <t>1102114111J9</t>
  </si>
  <si>
    <t>REASIGNACION POR UNIDAD FAMILIAR DE:GONZALES DIAZ, HARWARD, Resolución N° RJN0991-2015-UE307</t>
  </si>
  <si>
    <t>1102114121J1</t>
  </si>
  <si>
    <t>CESE DE PERSONAL NOMBRADO : MALAVER QUEVEDO, AMELI ANITA, Resolución Nº 2103-06-UGEL04</t>
  </si>
  <si>
    <t>WILLAN EDIL</t>
  </si>
  <si>
    <t>44620211</t>
  </si>
  <si>
    <t>1102114121J2</t>
  </si>
  <si>
    <t>NOMB.21.05.92 RDU.0124-92</t>
  </si>
  <si>
    <t>STHONY SILVESTRE</t>
  </si>
  <si>
    <t>1018116513</t>
  </si>
  <si>
    <t>18116513</t>
  </si>
  <si>
    <t>1102114121J3</t>
  </si>
  <si>
    <t>REASIGNACION POR UNIDAD FAMILIAR DE:SANCHEZ CABRERA, ALICIA YOLANDA, Resolución N° 0810-2015</t>
  </si>
  <si>
    <t>GRAUS</t>
  </si>
  <si>
    <t>ROSA ESTHER</t>
  </si>
  <si>
    <t>1019564480</t>
  </si>
  <si>
    <t>19564480</t>
  </si>
  <si>
    <t>1102114121J4</t>
  </si>
  <si>
    <t>CESE A SOLICITUD DE: PEREZ GOMEZ, CROVER, Resolución Nº 2263-2016</t>
  </si>
  <si>
    <t>1102114121J5</t>
  </si>
  <si>
    <t>RD Nø 1245-02 ASCENDER</t>
  </si>
  <si>
    <t>PINTADO</t>
  </si>
  <si>
    <t>HUATAY</t>
  </si>
  <si>
    <t>LUIS ANTONIO</t>
  </si>
  <si>
    <t>1016681246</t>
  </si>
  <si>
    <t>16681246</t>
  </si>
  <si>
    <t>1102114121J7</t>
  </si>
  <si>
    <t>RD Nø 638-04 ASCENDER</t>
  </si>
  <si>
    <t>1000886594</t>
  </si>
  <si>
    <t>00886594</t>
  </si>
  <si>
    <t>1102114131J1</t>
  </si>
  <si>
    <t>MARCO ALBERTO</t>
  </si>
  <si>
    <t>1010726805</t>
  </si>
  <si>
    <t>10726805</t>
  </si>
  <si>
    <t>1102114131J2</t>
  </si>
  <si>
    <t>REASIGNACION POR UNIDAD FAMILIAR DE: VARGAS CABANILLAS, MARIA ZELIA, Resolución Nº 0381-2013/ED-CAJ</t>
  </si>
  <si>
    <t>1000875875</t>
  </si>
  <si>
    <t>00875875</t>
  </si>
  <si>
    <t>1102114131J3</t>
  </si>
  <si>
    <t>REASIGNACION POR UNIDAD FAMILIAR DE: HUANCA VASQUEZ, ELVER, Resolución Nº 01192-2015-UGELMC-J.</t>
  </si>
  <si>
    <t>KELY DIOMAR</t>
  </si>
  <si>
    <t>1047180033</t>
  </si>
  <si>
    <t>47180033</t>
  </si>
  <si>
    <t>1102114131J6</t>
  </si>
  <si>
    <t>REUBICACION Y/O ADECUACION DE PLAZA VACANTE : Resolución Nº 1678-07-UGELMC</t>
  </si>
  <si>
    <t>AUSBERTO</t>
  </si>
  <si>
    <t>1033595237</t>
  </si>
  <si>
    <t>33595237</t>
  </si>
  <si>
    <t>1102114131J7</t>
  </si>
  <si>
    <t>REASIGNACION POR UNIDAD FAMILIAR DE:CUBAS GONZALES, CELSO, Resolución N° 0811-2015</t>
  </si>
  <si>
    <t>HARWARD</t>
  </si>
  <si>
    <t>1040150887</t>
  </si>
  <si>
    <t>40150887</t>
  </si>
  <si>
    <t>1238252</t>
  </si>
  <si>
    <t>0206 ISAAC NEWTON - CUZCO - ALTO BIAVO -BELLAVISTA</t>
  </si>
  <si>
    <t>1123114111J9</t>
  </si>
  <si>
    <t>1028104231</t>
  </si>
  <si>
    <t>28104231</t>
  </si>
  <si>
    <t>1123114111J2</t>
  </si>
  <si>
    <t>NOMB.01-04-2001 RDSR.0228-2001, /ASC. NIVEL RDR 664-03-J</t>
  </si>
  <si>
    <t>VICTOR EDGARDO</t>
  </si>
  <si>
    <t>1017902095</t>
  </si>
  <si>
    <t>17902095</t>
  </si>
  <si>
    <t>1123114111J3</t>
  </si>
  <si>
    <t>02 HOR.ADIC.0705NOMB.01-04-2001 RDSR.0197-2001</t>
  </si>
  <si>
    <t>CLAIRE MAVIS</t>
  </si>
  <si>
    <t>1027075517</t>
  </si>
  <si>
    <t>27075517</t>
  </si>
  <si>
    <t>1123114111J5</t>
  </si>
  <si>
    <t>NOMB.01-04-2001 RDSR.0247-2001</t>
  </si>
  <si>
    <t>1026689751</t>
  </si>
  <si>
    <t>26689751</t>
  </si>
  <si>
    <t>1123114111J6</t>
  </si>
  <si>
    <t>DESIGNACION COMO DIRECTIVO DE I.E. (R.S.G. 1551-2014) DE BLANCO RAMIREZ, ORLANDO</t>
  </si>
  <si>
    <t>1123114111J8</t>
  </si>
  <si>
    <t>REASIGNACION POR UNIDAD FAMILIAR DE: JAVE NINAQUISPE, JAIME EDDY, Resolución Nº RD 4204-2017</t>
  </si>
  <si>
    <t>1123114121J2</t>
  </si>
  <si>
    <t>REASIGNACION POR INTERES PERSONAL DE: MONTAÑO ALVAN, JANET MILAGROS, Resolución Nº 2543-15-UE307.ED-BAJO MAYO</t>
  </si>
  <si>
    <t>1123114121J3</t>
  </si>
  <si>
    <t>1001136659</t>
  </si>
  <si>
    <t>01136659</t>
  </si>
  <si>
    <t>1123114121J4</t>
  </si>
  <si>
    <t>REUBICACION Y/O ADECUACION DE PLAZA VACANTE : Resolución Nº 0832-06-UGELMC</t>
  </si>
  <si>
    <t>1040918918</t>
  </si>
  <si>
    <t>40918918</t>
  </si>
  <si>
    <t>1018852</t>
  </si>
  <si>
    <t>0208 SANTIAGO ANTUNEZ DE MAYOLO - BELLAVISTA.</t>
  </si>
  <si>
    <t>1127213111J7</t>
  </si>
  <si>
    <t>REUBICACION DE PLAZA VACANTE: Resolución Nº 0439-2017</t>
  </si>
  <si>
    <t>VERONICA</t>
  </si>
  <si>
    <t>1000967305</t>
  </si>
  <si>
    <t>00967305</t>
  </si>
  <si>
    <t>1133114111J8</t>
  </si>
  <si>
    <t>CESE POR LIMITE DE EDAD DE: VASQUEZ CARDENAS, VENNER, Resolución Nº RD 0003-2018</t>
  </si>
  <si>
    <t>OJEDA</t>
  </si>
  <si>
    <t>ROSA ALICIA</t>
  </si>
  <si>
    <t>1041049046</t>
  </si>
  <si>
    <t>41049046</t>
  </si>
  <si>
    <t>1133114111J0</t>
  </si>
  <si>
    <t>DESIGNACION COMO DIRECTIVO DE I.E. (R.S.G. 1551-2014) DE PRETEL CASTILLO, JOSE ANTONIO</t>
  </si>
  <si>
    <t>1133114111J2</t>
  </si>
  <si>
    <t>REASIGNACION INTER-REGION DE: ASCATE MAGAN, YSELA AMELIA, Resolución Nº 16266-09-RGR-LL</t>
  </si>
  <si>
    <t>1027048853</t>
  </si>
  <si>
    <t>27048853</t>
  </si>
  <si>
    <t>1133114111J3</t>
  </si>
  <si>
    <t>REASIGNACION DE : BOCANEGRA VILLANUEVA, DANIEL, Resolución Nº 1253-08-UGELMC</t>
  </si>
  <si>
    <t>1017435580</t>
  </si>
  <si>
    <t>17435580</t>
  </si>
  <si>
    <t>1133114111J4</t>
  </si>
  <si>
    <t>DCTO.JUD.35%NOMBRAR 01 DE MARZO DE 1999 RDSR 0133-99 RD Nø 638-04 ASCENDER</t>
  </si>
  <si>
    <t>SANTOS MAMERTO</t>
  </si>
  <si>
    <t>1017978327</t>
  </si>
  <si>
    <t>17978327</t>
  </si>
  <si>
    <t>1133114111J6</t>
  </si>
  <si>
    <t>REASIGNACION INTER-REGION DE: SANCHEZ TISNADO, WILMER GILBERTO, Resolución Nº 0274-09-UGEL-GCH-C</t>
  </si>
  <si>
    <t>1133114111J7</t>
  </si>
  <si>
    <t>NOMB. 01-04-2001 RDSR.0173-2001</t>
  </si>
  <si>
    <t>HERLINDA ROSA</t>
  </si>
  <si>
    <t>1027075019</t>
  </si>
  <si>
    <t>27075019</t>
  </si>
  <si>
    <t>1133114111J9</t>
  </si>
  <si>
    <t>RD 369-03 ASC. NIV, NOMB. 01-04-2001 RDSR. 0339-2001.</t>
  </si>
  <si>
    <t>CAJA</t>
  </si>
  <si>
    <t>1026686829</t>
  </si>
  <si>
    <t>26686829</t>
  </si>
  <si>
    <t>1133114121J1</t>
  </si>
  <si>
    <t>REASIGNACION INTER-REGION DE: PRETEL PLASENCIA, TULIO RAMIRO, Resolución Nº 5954-07-DRECAJ</t>
  </si>
  <si>
    <t>1033668981</t>
  </si>
  <si>
    <t>33668981</t>
  </si>
  <si>
    <t>1133114121J2</t>
  </si>
  <si>
    <t>CESE DE PERSONAL NOMBRADO : ROMERO CABANILLAS, JACOB ELI, Resolución Nº 1752-07-ED-CAJ</t>
  </si>
  <si>
    <t>KARIN JANETH</t>
  </si>
  <si>
    <t>1040345583</t>
  </si>
  <si>
    <t>40345583</t>
  </si>
  <si>
    <t>1133114121J3</t>
  </si>
  <si>
    <t>RD Nø 196-03 REASIGNACION</t>
  </si>
  <si>
    <t>1133114121J4</t>
  </si>
  <si>
    <t>CESE POR SEPARACION DEFINITIVA DE: VASQUEZ RODRIGUEZ, PAULA MAGNOLIA, Resolución Nº 2091-2010-UGELMC</t>
  </si>
  <si>
    <t>1041952378</t>
  </si>
  <si>
    <t>41952378</t>
  </si>
  <si>
    <t>1133114121J5</t>
  </si>
  <si>
    <t>NOMB.01-04-2001 RDSR.0326-2001</t>
  </si>
  <si>
    <t>1027077331</t>
  </si>
  <si>
    <t>27077331</t>
  </si>
  <si>
    <t>1133114131J5</t>
  </si>
  <si>
    <t>621421215618</t>
  </si>
  <si>
    <t>KETY</t>
  </si>
  <si>
    <t>1041481810</t>
  </si>
  <si>
    <t>41481810</t>
  </si>
  <si>
    <t>1593235</t>
  </si>
  <si>
    <t>0376 "MARIANO MELGAR VALDIVIESO" - SANTA ELENA - DORADO.</t>
  </si>
  <si>
    <t>1143114111J2</t>
  </si>
  <si>
    <t>CESE POR SEPARACION DEFINITIVA DE: CORDOVA RIOS, LUIS ALBERTO, Resolución Nº M.J. EXP. 307-2011</t>
  </si>
  <si>
    <t>28</t>
  </si>
  <si>
    <t>1000877036</t>
  </si>
  <si>
    <t>00877036</t>
  </si>
  <si>
    <t>1143114111J3</t>
  </si>
  <si>
    <t>CESE POR SEPARACION DEFINITIVA DE: DAVILA CALDERON, NEIDA SMILZINIA, Resolución Nº MANDATO JUDICIAL EXP 307-201</t>
  </si>
  <si>
    <t>1143114111J4</t>
  </si>
  <si>
    <t>REUBICACION DE PLAZA RD Nø 057-03 / REUBICACION DE GONZALES SILVA ZOILA</t>
  </si>
  <si>
    <t>JOEL ALEXANDER</t>
  </si>
  <si>
    <t>1028112363</t>
  </si>
  <si>
    <t>28112363</t>
  </si>
  <si>
    <t>1143114111J5</t>
  </si>
  <si>
    <t>REUBICACION Y CONVERSION DE PLAZA, SEGUN RD. 822-04-UGELMC</t>
  </si>
  <si>
    <t>1027391350</t>
  </si>
  <si>
    <t>27391350</t>
  </si>
  <si>
    <t>1143114111J6</t>
  </si>
  <si>
    <t>REUBICACION Y/O ADECUACION DE PLAZA VACANTE : Resolución Nº 1912-06-UGELMC</t>
  </si>
  <si>
    <t>1143114111J7</t>
  </si>
  <si>
    <t>CESE POR SEPARACION DEFINITIVA DE: VASQUEZ GARCIA, ROBERTO CARLOS, Resolución Nº RJN°0157-14 DRE/DO.OO.UE307</t>
  </si>
  <si>
    <t>1143114111J8</t>
  </si>
  <si>
    <t>REASIGNACION POR UNIDAD FAMILIAR DE: CORONEL GONZALES, SALVADOR, Resolución Nº 1124-2015-UGELFERREÑAFE</t>
  </si>
  <si>
    <t>1017589295</t>
  </si>
  <si>
    <t>17589295</t>
  </si>
  <si>
    <t>1018977</t>
  </si>
  <si>
    <t>0700 "SAN JUAN BAUTISTA" - CARHUAPOMA - SAN RAFAEL - BELLAVISTA.</t>
  </si>
  <si>
    <t>1163114121J3</t>
  </si>
  <si>
    <t>REUBICACION DE SILVA RIOS JORGE</t>
  </si>
  <si>
    <t>1033826035</t>
  </si>
  <si>
    <t>33826035</t>
  </si>
  <si>
    <t>1163114111J2</t>
  </si>
  <si>
    <t>CESE POR LIMITE DE EDAD DE: SANGAMA CACHIQUE, ENRIQUE, Resolución Nº CESE LIMITE DE EDAD - CTS</t>
  </si>
  <si>
    <t>1163114111J4</t>
  </si>
  <si>
    <t>REASIGNACION POR INTERES PERSONAL DE: PEREZ GUEVARA, DORIS, Resolución Nº 002255-15-UE-303-TOCACHE</t>
  </si>
  <si>
    <t>1163114111J5</t>
  </si>
  <si>
    <t>REASIGNACION POR SALUD DE: BARDALES SAAVEDRA, SILVIA KARINA, Resolución Nº 0906-14GRSM/DRE/DO-OO-UE-301</t>
  </si>
  <si>
    <t>1000870158</t>
  </si>
  <si>
    <t>00870158</t>
  </si>
  <si>
    <t>1163114111J6</t>
  </si>
  <si>
    <t>REASIGNACION POR INTERES PERSONAL DE:VASQUEZ DIAZ, JORGE, Resolución N° RJNº1093-15-DO-OO.UE.307</t>
  </si>
  <si>
    <t>1163114111J7</t>
  </si>
  <si>
    <t>REASIGNACION POR RACIONALIZACION DE:SANCHEZ CUBAS, YLCIO, Resolución N° 0055</t>
  </si>
  <si>
    <t>1000884631</t>
  </si>
  <si>
    <t>00884631</t>
  </si>
  <si>
    <t>1163114111J8</t>
  </si>
  <si>
    <t>CESE POR SEPARACION DEFINITIVA DE: RAMIREZ PINEDO, DORA, Resolución Nº 001868-2014-UGELMC</t>
  </si>
  <si>
    <t>22EV01626486</t>
  </si>
  <si>
    <t>22EV01626487</t>
  </si>
  <si>
    <t>22EV01626488</t>
  </si>
  <si>
    <t>22EV01626489</t>
  </si>
  <si>
    <t>22EV01626490</t>
  </si>
  <si>
    <t>1018936</t>
  </si>
  <si>
    <t>0758 RICARDO PALMA - HUINGOYACU - BELLAVISTA</t>
  </si>
  <si>
    <t>1173114111J0</t>
  </si>
  <si>
    <t>REASIGNACION DE PERSONAL DOCENTE : RISCO TAPIA, JOSE JAVIER, Resolución Nº 472-05-UGELMC</t>
  </si>
  <si>
    <t>EINSTEIN</t>
  </si>
  <si>
    <t>1000869382</t>
  </si>
  <si>
    <t>00869382</t>
  </si>
  <si>
    <t>1173114111J2</t>
  </si>
  <si>
    <t>REASIGNACION POR INTERES PERSONAL DE:MORALES GRAUS, ROSA ESTHER, Resolución N° 1090-2015</t>
  </si>
  <si>
    <t>1173114111J5</t>
  </si>
  <si>
    <t>REASIGNACION POR INTERES PERSONAL DE:ANGULO SANCHEZ, ANA MARIA, Resolución N° 0804-2015</t>
  </si>
  <si>
    <t>1173114111J6</t>
  </si>
  <si>
    <t>CESE DE PERSONAL NOMBRADO : DIAZ URIOL, YOLANDA MARISOL, Resolución Nº 721-05-DREU</t>
  </si>
  <si>
    <t>HILARIO JOB</t>
  </si>
  <si>
    <t>1018028832</t>
  </si>
  <si>
    <t>18028832</t>
  </si>
  <si>
    <t>1173114111J7</t>
  </si>
  <si>
    <t>REASIGNACION POR INTERES PERSONAL DE: TORRES REATEGUI, RUT ESTER, Resolución Nº RDNº1023-2015-UE301.DORADO</t>
  </si>
  <si>
    <t>1173114111J8</t>
  </si>
  <si>
    <t>REASIGNACION POR UNIDAD FAMILIAR DE: LEON TAFUR, HUGO FRANCISCO, Resolución Nº -</t>
  </si>
  <si>
    <t>1173114121J1</t>
  </si>
  <si>
    <t>REASIGNACION POR UNIDAD FAMILIAR DE:FASANANDO GOMEZ, MARCOS, Resolución N° 1088-2015</t>
  </si>
  <si>
    <t>1173114121J4</t>
  </si>
  <si>
    <t>1042840420</t>
  </si>
  <si>
    <t>42840420</t>
  </si>
  <si>
    <t>0726315</t>
  </si>
  <si>
    <t>0759 FRANCISCO BOLOGNESI - LA LIBERTAD - SAN RAFAEL - BELLAVISTA</t>
  </si>
  <si>
    <t>1183114111J4</t>
  </si>
  <si>
    <t>CESE POR FALLECIMIENTO DE: JESUS CHUJUTALLI, TERBIO, Resolución Nº MUERTE ACCIDENTAL</t>
  </si>
  <si>
    <t>YLCIO</t>
  </si>
  <si>
    <t>1027434072</t>
  </si>
  <si>
    <t>27434072</t>
  </si>
  <si>
    <t>1183114111J2</t>
  </si>
  <si>
    <t>DESIGNACION COMO DIRECTIVO DE I.E. (R.S.G. 1551-2014) DE ALFARO ANGULO, JUAN SEBASTIAN</t>
  </si>
  <si>
    <t>1183114111J3</t>
  </si>
  <si>
    <t>NOMB.01-04-2001 RDSR.0436-2001</t>
  </si>
  <si>
    <t>NICOLAS WILFREDO</t>
  </si>
  <si>
    <t>1019671321</t>
  </si>
  <si>
    <t>19671321</t>
  </si>
  <si>
    <t>1183114111J5</t>
  </si>
  <si>
    <t>DESIGNACION COMO ESPECIALISTA EN EDUCACION DE: RODRIGUEZ FLORIAN, AUGUSTO RAUL SEGUN RSG Nº 279-2016</t>
  </si>
  <si>
    <t>1183114111J6</t>
  </si>
  <si>
    <t>CESE DE PERSONAL NOMBRADO : ROJAS AMASIFUEN, NELSON, Resolución Nº 0771-06-UGELSM</t>
  </si>
  <si>
    <t>1000954715</t>
  </si>
  <si>
    <t>00954715</t>
  </si>
  <si>
    <t>1183114111J7</t>
  </si>
  <si>
    <t>NOMB.01.05.88 RDZ 0782-88</t>
  </si>
  <si>
    <t>CLAUDIO SEGUNDO</t>
  </si>
  <si>
    <t>1000883508</t>
  </si>
  <si>
    <t>00883508</t>
  </si>
  <si>
    <t>1183114111J8</t>
  </si>
  <si>
    <t>04 HOR.ADIC. 0797NOMB.01-04-2001 RDSR.0251-2001</t>
  </si>
  <si>
    <t>GENNY MIRANDA</t>
  </si>
  <si>
    <t>1001135751</t>
  </si>
  <si>
    <t>01135751</t>
  </si>
  <si>
    <t>1183114121J1</t>
  </si>
  <si>
    <t>REASIGNACION DE PERSONAL DOCENTE : SANCHEZ TISNADO, WILMER GILBERTO, Resolución Nº 1089-07-UGELMC</t>
  </si>
  <si>
    <t>MARDELI</t>
  </si>
  <si>
    <t>1027078646</t>
  </si>
  <si>
    <t>27078646</t>
  </si>
  <si>
    <t>1183114121J3</t>
  </si>
  <si>
    <t>22EV01625635</t>
  </si>
  <si>
    <t>22EV01625636</t>
  </si>
  <si>
    <t>22EV01625637</t>
  </si>
  <si>
    <t>0726323</t>
  </si>
  <si>
    <t>0760 JOSE OLAYA BALANDRA - LIMON - BELLAVISTA</t>
  </si>
  <si>
    <t>1193114121J3</t>
  </si>
  <si>
    <t>RENUNCIA DE DESIGNACION COMO DIRECTIVO DE I.E. (R.S.G. 1551-2014) DE : ARRIBASPLATA ALBARRAN, CARLOS VIRGILIO</t>
  </si>
  <si>
    <t>CHAPOÑAN</t>
  </si>
  <si>
    <t>1027434297</t>
  </si>
  <si>
    <t>27434297</t>
  </si>
  <si>
    <t>1193114111J2</t>
  </si>
  <si>
    <t>REASIGNACION DE : VASQUEZ VASQUEZ, HILDA, Resolución Nº 01519-09-UGEL</t>
  </si>
  <si>
    <t>YNGRID KARINA</t>
  </si>
  <si>
    <t>1040222139</t>
  </si>
  <si>
    <t>40222139</t>
  </si>
  <si>
    <t>1193114111J3</t>
  </si>
  <si>
    <t>DESIGNACION COMO DIRECTIVO DE I.E. (R.S.G. 1551-2014) DE RAMOS SANCHEZ, LORENZO</t>
  </si>
  <si>
    <t>1193114111J4</t>
  </si>
  <si>
    <t>NOMB. 01.10.89 RDU.0199-89</t>
  </si>
  <si>
    <t>HILDA RAQUEL</t>
  </si>
  <si>
    <t>1000869306</t>
  </si>
  <si>
    <t>00869306</t>
  </si>
  <si>
    <t>1193114111J6</t>
  </si>
  <si>
    <t>REASIGNACION DE PERSONAL NOMBRADO : SANTACRUZ VERA, PEDRO EDGARDO, Resolución Nº 215-06</t>
  </si>
  <si>
    <t>CANALES</t>
  </si>
  <si>
    <t>ROSARIO SOCORRO</t>
  </si>
  <si>
    <t>1009746132</t>
  </si>
  <si>
    <t>09746132</t>
  </si>
  <si>
    <t>1193114111J8</t>
  </si>
  <si>
    <t>DESIGNACION COMO DIRECTIVO DE I.E. (R.S.G. 1551-2014) DE VASQUEZ CARDENAS, VENNER</t>
  </si>
  <si>
    <t>1193114111J9</t>
  </si>
  <si>
    <t>NOMB. 14.06.89 RDU.0076-89</t>
  </si>
  <si>
    <t>1000884297</t>
  </si>
  <si>
    <t>00884297</t>
  </si>
  <si>
    <t>22EV01625638</t>
  </si>
  <si>
    <t>22EV01625639</t>
  </si>
  <si>
    <t>22EV01625640</t>
  </si>
  <si>
    <t>0726299</t>
  </si>
  <si>
    <t>0766 RUBEN CACHIQUE SANGAMA - LAS MERCEDES - BELLAVISTA</t>
  </si>
  <si>
    <t>1103114111J9</t>
  </si>
  <si>
    <t>1033592072</t>
  </si>
  <si>
    <t>33592072</t>
  </si>
  <si>
    <t>1103114111J2</t>
  </si>
  <si>
    <t>REASIGNACION POR INTERES PERSONAL DE: DAVILA BRAVO, ESTEBAN, Resolución Nº RD1552-2017</t>
  </si>
  <si>
    <t>1103114111J3</t>
  </si>
  <si>
    <t>RD Nø 1263-03 NOMBRA</t>
  </si>
  <si>
    <t>1031023865</t>
  </si>
  <si>
    <t>31023865</t>
  </si>
  <si>
    <t>1103114111J4</t>
  </si>
  <si>
    <t>REASIGNACION DE PERSONAL DOCENTE : PAREDES AREVALO, NUBITH, Resolución Nº 288-06-UGELMC</t>
  </si>
  <si>
    <t>1040261921</t>
  </si>
  <si>
    <t>40261921</t>
  </si>
  <si>
    <t>1103114111J5</t>
  </si>
  <si>
    <t>REASIGNACION POR INTERES PERSONAL DE:SANGAMA CACHIQUE, ALBERTO, Resolución N° 0801-2015</t>
  </si>
  <si>
    <t>MONTALVO</t>
  </si>
  <si>
    <t>MARIA DEL MILAGRO</t>
  </si>
  <si>
    <t>1017639359</t>
  </si>
  <si>
    <t>17639359</t>
  </si>
  <si>
    <t>1103114111J6</t>
  </si>
  <si>
    <t>REASIGNACION POR INTERES PERSONAL DE:SANGAMA CACHIQUE, ENRIQUE, Resolución N° 000068-2014</t>
  </si>
  <si>
    <t>1033739342</t>
  </si>
  <si>
    <t>33739342</t>
  </si>
  <si>
    <t>1103114111J8</t>
  </si>
  <si>
    <t>CESE DE PERSONAL NOMBRADO : MORALES CEDRON, CARLOS ALBERTO, Resolución Nº 0194-07-UGELSM</t>
  </si>
  <si>
    <t>MIRIAM YOLANDA</t>
  </si>
  <si>
    <t>1040869891</t>
  </si>
  <si>
    <t>40869891</t>
  </si>
  <si>
    <t>0548818</t>
  </si>
  <si>
    <t>0772 JOSE FAUSTINO. SANCHEZ CARRION - BARRANCA - ALTO BIAVO - BELLAVISTA.</t>
  </si>
  <si>
    <t>1114114111J9</t>
  </si>
  <si>
    <t>UBICACION DE PROFESORES (de Directivo a Profesor) DE:TORRES PINEDO, ULISES</t>
  </si>
  <si>
    <t>1114114111J2</t>
  </si>
  <si>
    <t>REASIGNACION DE PERSONAL DOCENTE : BLANCO RAMIREZ, ORLANDO, Resolución Nº 299-06UGELMC</t>
  </si>
  <si>
    <t>JHON JAIRO</t>
  </si>
  <si>
    <t>1042390233</t>
  </si>
  <si>
    <t>42390233</t>
  </si>
  <si>
    <t>1114114111J3</t>
  </si>
  <si>
    <t>REASIGNACION POR INTERES PERSONAL DE: CALUA CHAVEZ, WILDER LEON, Resolución Nº 4462-2015 - UGEL-CAJAMARCA</t>
  </si>
  <si>
    <t>1114114111J4</t>
  </si>
  <si>
    <t>CESE DE PERSONAL NOMBRADO : MARIN CHACON, SANTIAGO JAVIER, Resolución Nº 1989-07-DRECAJ</t>
  </si>
  <si>
    <t>1001136587</t>
  </si>
  <si>
    <t>01136587</t>
  </si>
  <si>
    <t>1114114111J5</t>
  </si>
  <si>
    <t>NOMB 09 05 88 RDZ 783-88/ASCENSO NIVEL RDR. 026-03-J</t>
  </si>
  <si>
    <t>LOYSA</t>
  </si>
  <si>
    <t>1000877236</t>
  </si>
  <si>
    <t>00877236</t>
  </si>
  <si>
    <t>1114114111J6</t>
  </si>
  <si>
    <t>ASCENSO A CARGOS DIRECTIVOS : TORRES PINEDO, ULISES, Resolución Nº 1836-06-UGELMC</t>
  </si>
  <si>
    <t>1001139443</t>
  </si>
  <si>
    <t>01139443</t>
  </si>
  <si>
    <t>1114114111J8</t>
  </si>
  <si>
    <t>REUBICACION DE PLAZA RD Nø 667-04 (REASIGNACION DE BUSTAMANTE DIAZ MARIA YRIS)</t>
  </si>
  <si>
    <t>1043348633</t>
  </si>
  <si>
    <t>43348633</t>
  </si>
  <si>
    <t>0273557</t>
  </si>
  <si>
    <t>0050 ABRAHAM CARDENAS RUIZ - BELLAVISTA</t>
  </si>
  <si>
    <t>1124114111J2</t>
  </si>
  <si>
    <t>CESE DE PERSONAL NOMBRADO : ALVARADO CARDENAS, RODOLFO, Resolución Nº 20-05-UGELMC</t>
  </si>
  <si>
    <t>RISCO</t>
  </si>
  <si>
    <t>JOSE JAVIER</t>
  </si>
  <si>
    <t>1033585997</t>
  </si>
  <si>
    <t>33585997</t>
  </si>
  <si>
    <t>1124114161J7</t>
  </si>
  <si>
    <t>1001172064</t>
  </si>
  <si>
    <t>01172064</t>
  </si>
  <si>
    <t>1124114131J2</t>
  </si>
  <si>
    <t>COORDINADOR DE TUTORIA Y DESARROLLO INTEGRAL</t>
  </si>
  <si>
    <t>CESE DE PERSONAL NOMBRADO : OLLAGUE DIAZ, MARIO ALEJANDRO, Resolución Nº 0588-06-UGELSM</t>
  </si>
  <si>
    <t>JOSE RAMIRO</t>
  </si>
  <si>
    <t>1040295310</t>
  </si>
  <si>
    <t>40295310</t>
  </si>
  <si>
    <t>1124114161J8</t>
  </si>
  <si>
    <t>DONATO</t>
  </si>
  <si>
    <t>LUCY ESTHER</t>
  </si>
  <si>
    <t>1001166151</t>
  </si>
  <si>
    <t>01166151</t>
  </si>
  <si>
    <t>1133513111P9</t>
  </si>
  <si>
    <t>COORDINADOR DE AREA ACADEMICA</t>
  </si>
  <si>
    <t>REUBICACION DE PLAZA VACANTE: Resolución Nº 0439</t>
  </si>
  <si>
    <t>CELSO</t>
  </si>
  <si>
    <t>1027377156</t>
  </si>
  <si>
    <t>27377156</t>
  </si>
  <si>
    <t>1137213121J1</t>
  </si>
  <si>
    <t>REUBICACION DE PLAZA VACANTE: Resolución Nº RJNº0878-2015</t>
  </si>
  <si>
    <t>EDIN ROLY</t>
  </si>
  <si>
    <t>1041784481</t>
  </si>
  <si>
    <t>41784481</t>
  </si>
  <si>
    <t>1150112111J2</t>
  </si>
  <si>
    <t>REUBICACION DE PLAZA VACANTE: Resolución Nº 0197-2017-GRSM-DRESM/UGEL-B</t>
  </si>
  <si>
    <t>CHIMOY</t>
  </si>
  <si>
    <t>SEGUNDO EPIFANIO</t>
  </si>
  <si>
    <t>1017557309</t>
  </si>
  <si>
    <t>17557309</t>
  </si>
  <si>
    <t>1124114111J0</t>
  </si>
  <si>
    <t>NOMB.01-04-2001 RDSR.0215-2001</t>
  </si>
  <si>
    <t>1028113241</t>
  </si>
  <si>
    <t>28113241</t>
  </si>
  <si>
    <t>1124114111J4</t>
  </si>
  <si>
    <t>NOMB.01-04-2001 RDSR.0275-2001</t>
  </si>
  <si>
    <t>URIEL</t>
  </si>
  <si>
    <t>1033578090</t>
  </si>
  <si>
    <t>33578090</t>
  </si>
  <si>
    <t>1124114111J5</t>
  </si>
  <si>
    <t>PERMUTA DE: CACHIQUE AGUIRRE, KENY, Resolución Nº 0838</t>
  </si>
  <si>
    <t>QUEREVALU</t>
  </si>
  <si>
    <t>BENITO BIENVENIDO</t>
  </si>
  <si>
    <t>1017932512</t>
  </si>
  <si>
    <t>17932512</t>
  </si>
  <si>
    <t>1124114111J6</t>
  </si>
  <si>
    <t>NOMB.01-04-2001 RDSR.0343-2001</t>
  </si>
  <si>
    <t>1000974448</t>
  </si>
  <si>
    <t>00974448</t>
  </si>
  <si>
    <t>1124114111J7</t>
  </si>
  <si>
    <t>REASIGNACION INTER-REGION DE: CASTANEDA CABANILLAS, TABITA RAQUEL, Resolución Nº 2285-2009-DRE-CAJ</t>
  </si>
  <si>
    <t>JUANITA</t>
  </si>
  <si>
    <t>1080347965</t>
  </si>
  <si>
    <t>80347965</t>
  </si>
  <si>
    <t>1124114111J8</t>
  </si>
  <si>
    <t>REASIGNACION POR UNIDAD FAMILIAR DE: CHACON BOZA, DIANIRA NOEMI, Resolución Nº RD N13130-2017</t>
  </si>
  <si>
    <t>1124114111J9</t>
  </si>
  <si>
    <t>NOMB 05 05 88 RDZ 1200-88/ASCENSO NIVEL RDR. 026-03-J</t>
  </si>
  <si>
    <t>1124114121J1</t>
  </si>
  <si>
    <t>NOMB.01.09.86 RDZ 1289-86</t>
  </si>
  <si>
    <t>1124114121J2</t>
  </si>
  <si>
    <t>DESIGNACION COMO ESPECIALISTA EN EDUCACION DE: ROJAS BUIZA, WILMAN YAMIL SEGUN RSG Nº 279-2016</t>
  </si>
  <si>
    <t>1124114121J3</t>
  </si>
  <si>
    <t>RDNø596-04 ASCENDER</t>
  </si>
  <si>
    <t>WALDIR</t>
  </si>
  <si>
    <t>1001119993</t>
  </si>
  <si>
    <t>01119993</t>
  </si>
  <si>
    <t>1124114121J4</t>
  </si>
  <si>
    <t>RETIRO DEL SERVICIO POR LA 2da. DISPOSICION COMPLEMENTARIA TRANSITORIA Y FINAL LEY Nº 29944 DE: GONZALES RAMIREZ, MAURO LUIS</t>
  </si>
  <si>
    <t>1000870051</t>
  </si>
  <si>
    <t>00870051</t>
  </si>
  <si>
    <t>1124114121J5</t>
  </si>
  <si>
    <t>NOMB.19-04-94 RDSR0434-94/ASC. NIVEL RD 1367-03-J</t>
  </si>
  <si>
    <t>ZOILA</t>
  </si>
  <si>
    <t>1000868456</t>
  </si>
  <si>
    <t>00868456</t>
  </si>
  <si>
    <t>1124114121J6</t>
  </si>
  <si>
    <t>RDR Nø806-03 REASIGNACION</t>
  </si>
  <si>
    <t>GABY MEDALY</t>
  </si>
  <si>
    <t>1000974938</t>
  </si>
  <si>
    <t>00974938</t>
  </si>
  <si>
    <t>1124114121J7</t>
  </si>
  <si>
    <t>CESE POR LIMITE DE EDAD DE: HIDALGO BERNALES, JAMES, Resolución Nº 0057-2016 UE307</t>
  </si>
  <si>
    <t>1124114121J8</t>
  </si>
  <si>
    <t>RD Nø 1259-03</t>
  </si>
  <si>
    <t>1124114131J0</t>
  </si>
  <si>
    <t>REASIGNACION POR INTERES PERSONAL DE: RODRIGUEZ SANCHEZ, JULIA EDITH, Resolución Nº RD 0450-2017 UGEL SAN MARTIN</t>
  </si>
  <si>
    <t>1124114131J1</t>
  </si>
  <si>
    <t>NOMB.01-04-2001 RDSR.0368-2001/ASC. NIV. RD 244-04-J</t>
  </si>
  <si>
    <t>MACHACA</t>
  </si>
  <si>
    <t>1001156298</t>
  </si>
  <si>
    <t>01156298</t>
  </si>
  <si>
    <t>1124114131J5</t>
  </si>
  <si>
    <t>LSG.122 DIAS 01.08 AL 30.11 RD1238NOMB.01.04.87 RDZ 0540-87</t>
  </si>
  <si>
    <t>1000869981</t>
  </si>
  <si>
    <t>00869981</t>
  </si>
  <si>
    <t>1124114131J6</t>
  </si>
  <si>
    <t>CESE DE PERSONAL NOMBRADO : PINTO RIOS, WILGER, Resolución Nº 682-05-UGELMC</t>
  </si>
  <si>
    <t>1040076231</t>
  </si>
  <si>
    <t>40076231</t>
  </si>
  <si>
    <t>1124114131J7</t>
  </si>
  <si>
    <t>CESE POR LIMITE DE EDAD DE: RENGIFO PEREZ, LILIAM YOLANDA, Resolución Nº 0233-2014</t>
  </si>
  <si>
    <t>ALICIA YOLANDA</t>
  </si>
  <si>
    <t>1033673696</t>
  </si>
  <si>
    <t>33673696</t>
  </si>
  <si>
    <t>1124114131J8</t>
  </si>
  <si>
    <t>CESE POR LIMITE DE EDAD DE: RIOS RUIZ, DERTIANO, Resolución Nº 01271-2013-UGELMC</t>
  </si>
  <si>
    <t>1124114131J9</t>
  </si>
  <si>
    <t>NOMB. 01.03.2000 RDSR.0127-2000</t>
  </si>
  <si>
    <t>JAIRO GONZALO</t>
  </si>
  <si>
    <t>1027074881</t>
  </si>
  <si>
    <t>27074881</t>
  </si>
  <si>
    <t>1124114141J6</t>
  </si>
  <si>
    <t>RETIRO DEL SERVICIO POR LA 2da. DISPOSICION COMPLEMENTARIA TRANSITORIA Y FINAL LEY Nº 29944 DE: SIU GOMEZ, MANUEL</t>
  </si>
  <si>
    <t>1124114141J7</t>
  </si>
  <si>
    <t>NOMBRAR 01 DE ABRIL DE 2002 RDSR.0408-02</t>
  </si>
  <si>
    <t>SEGUNDO RONALD</t>
  </si>
  <si>
    <t>1001172403</t>
  </si>
  <si>
    <t>01172403</t>
  </si>
  <si>
    <t>1124114141J8</t>
  </si>
  <si>
    <t>NOMB.10.05.2001 RDSR.0563-2001</t>
  </si>
  <si>
    <t>PAJA</t>
  </si>
  <si>
    <t>1002039975</t>
  </si>
  <si>
    <t>02039975</t>
  </si>
  <si>
    <t>1124114141J9</t>
  </si>
  <si>
    <t>NOMBRAR 01 DE ABRIL DE 2002 RDSR.0468-02</t>
  </si>
  <si>
    <t>MARILI</t>
  </si>
  <si>
    <t>1033784339</t>
  </si>
  <si>
    <t>33784339</t>
  </si>
  <si>
    <t>1124114151J1</t>
  </si>
  <si>
    <t>NOMB.01-04-2001 RDSR.210-2001 RDSR.1172</t>
  </si>
  <si>
    <t>LILA</t>
  </si>
  <si>
    <t>1033589747</t>
  </si>
  <si>
    <t>33589747</t>
  </si>
  <si>
    <t>1124114151J2</t>
  </si>
  <si>
    <t>NOMB.02 05 89 RDU 062-89 RD N› 117-02 REASIG.</t>
  </si>
  <si>
    <t>ALEJANDRINA</t>
  </si>
  <si>
    <t>1000885243</t>
  </si>
  <si>
    <t>00885243</t>
  </si>
  <si>
    <t>1124114151J4</t>
  </si>
  <si>
    <t>NOMB. 02.05.83 RDZ. 0195-83</t>
  </si>
  <si>
    <t>JESUS ALVIRAGO</t>
  </si>
  <si>
    <t>1017863460</t>
  </si>
  <si>
    <t>17863460</t>
  </si>
  <si>
    <t>1124114151J5</t>
  </si>
  <si>
    <t>NOMB.06.04.84 RDZ.0417-84</t>
  </si>
  <si>
    <t>MANCHEGO</t>
  </si>
  <si>
    <t>RAMON FERNANDO ANTONIO</t>
  </si>
  <si>
    <t>1000874302</t>
  </si>
  <si>
    <t>00874302</t>
  </si>
  <si>
    <t>1124114151J6</t>
  </si>
  <si>
    <t>NOMB.01-04-2001 RDSR.0412-2001</t>
  </si>
  <si>
    <t>1033595018</t>
  </si>
  <si>
    <t>33595018</t>
  </si>
  <si>
    <t>1124114151J7</t>
  </si>
  <si>
    <t>CESE POR LIMITE DE EDAD DE: VILLAR CABANILLAS, LUIS, Resolución Nº 2110-2017</t>
  </si>
  <si>
    <t>1124114161J2</t>
  </si>
  <si>
    <t>DESIGNACION COMO DIRECTIVO DE I.E. (R.S.G. 1551-2014) DE FERNANDEZ DIAZ, GILBERTO</t>
  </si>
  <si>
    <t>1124114161J3</t>
  </si>
  <si>
    <t>CESE DE SHUPINGAHUA SALAS BRAULIO RDR Nø 885-04</t>
  </si>
  <si>
    <t>MOLOCHO</t>
  </si>
  <si>
    <t>MARLENI</t>
  </si>
  <si>
    <t>1000954803</t>
  </si>
  <si>
    <t>00954803</t>
  </si>
  <si>
    <t>1124114161J4</t>
  </si>
  <si>
    <t>1000868994</t>
  </si>
  <si>
    <t>00868994</t>
  </si>
  <si>
    <t>1124114161J5</t>
  </si>
  <si>
    <t>REASIGNACION DE PERSONAL DOCENTE : GALVEZ RACHO, ARCADIO, Resolución Nº 0299-06-UGELMC</t>
  </si>
  <si>
    <t>LLERLIN</t>
  </si>
  <si>
    <t>1001081498</t>
  </si>
  <si>
    <t>01081498</t>
  </si>
  <si>
    <t>1124114161J6</t>
  </si>
  <si>
    <t>DISP PPTAL (CONVERSION DE PLAZA RD N› 403-02)</t>
  </si>
  <si>
    <t>CESAR ADOLFO</t>
  </si>
  <si>
    <t>1027049247</t>
  </si>
  <si>
    <t>27049247</t>
  </si>
  <si>
    <t>1124114171J4</t>
  </si>
  <si>
    <t>1124114171J5</t>
  </si>
  <si>
    <t>REASIGNACION POR INTERES PERSONAL DE: RUIZ GARCIA, SHARON CAROLA, Resolución Nº 2543-2015-UE301-ED.BAJO MAYO</t>
  </si>
  <si>
    <t>1124114171J6</t>
  </si>
  <si>
    <t>REASIGNACION DE : GALVEZ RACHO, ARCADIO, Resolución Nº 0833-08-UGELMC</t>
  </si>
  <si>
    <t>1042200543</t>
  </si>
  <si>
    <t>42200543</t>
  </si>
  <si>
    <t>1124114171J7</t>
  </si>
  <si>
    <t>DESIGNACION COMO DIRECTIVO DE: AGUIRRE TAMAYO, MARGOT ELIANA SEGUN RSG Nº 279-2016</t>
  </si>
  <si>
    <t>1124114171J8</t>
  </si>
  <si>
    <t>DESIGNACION COMO DIRECTIVO DE I.E. (R.S.G. 1551-2014) DE BOCANEGRA VILLANUEVA, DANIEL</t>
  </si>
  <si>
    <t>621421215612</t>
  </si>
  <si>
    <t>0537282</t>
  </si>
  <si>
    <t>0016 "JOSE GABRIEL CONDORCANQUI" - SAN PABLO - BELLAVISTA.</t>
  </si>
  <si>
    <t>1154114121J1</t>
  </si>
  <si>
    <t>NOMB.01.06.82 RDZ. 0642-82</t>
  </si>
  <si>
    <t>MARCIANO</t>
  </si>
  <si>
    <t>1000886747</t>
  </si>
  <si>
    <t>00886747</t>
  </si>
  <si>
    <t>1154114111J6</t>
  </si>
  <si>
    <t>NOMB.01-09-93 RDSR 0568-93</t>
  </si>
  <si>
    <t>1001115063</t>
  </si>
  <si>
    <t>01115063</t>
  </si>
  <si>
    <t>1154114111J0</t>
  </si>
  <si>
    <t>DESIGNACION COMO DIRECTIVO DE: NOVOA MENDOZA, GENARO ANDRES SEGUN RSG Nº 279-2016</t>
  </si>
  <si>
    <t>1154114111J2</t>
  </si>
  <si>
    <t>NOMB. 01.04.92 RDU.0075-92</t>
  </si>
  <si>
    <t>1000884385</t>
  </si>
  <si>
    <t>00884385</t>
  </si>
  <si>
    <t>1154114111J3</t>
  </si>
  <si>
    <t>NOMB.01-04-2001 RDSR.0437-2001</t>
  </si>
  <si>
    <t>URIOL</t>
  </si>
  <si>
    <t>LILI AMPARO</t>
  </si>
  <si>
    <t>1018108419</t>
  </si>
  <si>
    <t>18108419</t>
  </si>
  <si>
    <t>1154114111J4</t>
  </si>
  <si>
    <t>DESIGNACION COMO DIRECTIVO DE I.E. (R.S.G. 1551-2014) DE ESTELA FERNANDEZ, YSMAEL</t>
  </si>
  <si>
    <t>1154114111J5</t>
  </si>
  <si>
    <t>DESIGNACION COMO DIRECTIVO DE I.E. (R.S.G. 1551-2014) DE GILES LOBATON, PEDRO AMANCIO</t>
  </si>
  <si>
    <t>1154114111J7</t>
  </si>
  <si>
    <t>NOMB.01-04-2001 RDSR.0214-2001/ASC. NIVEL RDR 664-03-J</t>
  </si>
  <si>
    <t>1027049043</t>
  </si>
  <si>
    <t>27049043</t>
  </si>
  <si>
    <t>1154114111J8</t>
  </si>
  <si>
    <t>NOMB.15.04.92 RDU.0111-92</t>
  </si>
  <si>
    <t>NORBERTO ARSENIO</t>
  </si>
  <si>
    <t>1000888924</t>
  </si>
  <si>
    <t>00888924</t>
  </si>
  <si>
    <t>1154114121J0</t>
  </si>
  <si>
    <t>LOAYZA</t>
  </si>
  <si>
    <t>1017863122</t>
  </si>
  <si>
    <t>17863122</t>
  </si>
  <si>
    <t>1154114121J2</t>
  </si>
  <si>
    <t>NOMB.01-04-2001 RDSR.0196-2001</t>
  </si>
  <si>
    <t>1001139474</t>
  </si>
  <si>
    <t>01139474</t>
  </si>
  <si>
    <t>1154114121J3</t>
  </si>
  <si>
    <t>DESIGNACION COMO DIRECTIVO DE: SALAZAR NUNEZ, FRANCISCO SEGUN RSG Nº 279-2016</t>
  </si>
  <si>
    <t>1411123</t>
  </si>
  <si>
    <t>0194 TEODOCIA NAVARRO VEGA - PERUATE - BELLAVISTA.</t>
  </si>
  <si>
    <t>22EV01513185</t>
  </si>
  <si>
    <t>22EV01513186</t>
  </si>
  <si>
    <t>22EV01513187</t>
  </si>
  <si>
    <t>22EV01513188</t>
  </si>
  <si>
    <t>22EV01513189</t>
  </si>
  <si>
    <t>22EV01627810</t>
  </si>
  <si>
    <t>22EV01627811</t>
  </si>
  <si>
    <t>1451392</t>
  </si>
  <si>
    <t>0238 MANCO CAPAC - INCAICO -ALTO BIAVO - BELLAVISTA</t>
  </si>
  <si>
    <t>22EV01513170</t>
  </si>
  <si>
    <t>22EV01513171</t>
  </si>
  <si>
    <t>22EV01513172</t>
  </si>
  <si>
    <t>22EV01513173</t>
  </si>
  <si>
    <t>22EV01513174</t>
  </si>
  <si>
    <t>22EV01627997</t>
  </si>
  <si>
    <t>22EV01627998</t>
  </si>
  <si>
    <t>1718535</t>
  </si>
  <si>
    <t>0008 - BELLO HORIZONTE - ALTO BIAVO - BELLAVISTA.</t>
  </si>
  <si>
    <t>22EV01623140</t>
  </si>
  <si>
    <t>22EV01623141</t>
  </si>
  <si>
    <t>22EV01623142</t>
  </si>
  <si>
    <t>22EV01623143</t>
  </si>
  <si>
    <t>22EV01623144</t>
  </si>
  <si>
    <t>22EV01623145</t>
  </si>
  <si>
    <t>22EV01623146</t>
  </si>
  <si>
    <t>1718550</t>
  </si>
  <si>
    <t>1310 - FLOR DE CAFE - ALTO BIAVO -BELLAVISTA.</t>
  </si>
  <si>
    <t>22EV01623166</t>
  </si>
  <si>
    <t>22EV01623168</t>
  </si>
  <si>
    <t>22EV01623170</t>
  </si>
  <si>
    <t>22EV01627555</t>
  </si>
  <si>
    <t>22EV01710827</t>
  </si>
  <si>
    <t>1718543</t>
  </si>
  <si>
    <t>1309 - NUEVO TRUJILLO - ALTO BIAVO - BELLAVISTA.</t>
  </si>
  <si>
    <t>22EV01623167</t>
  </si>
  <si>
    <t>22EV01623169</t>
  </si>
  <si>
    <t>22EV01623171</t>
  </si>
  <si>
    <t>22EV01624657</t>
  </si>
  <si>
    <t>22EV01710826</t>
  </si>
  <si>
    <t>1691443</t>
  </si>
  <si>
    <t>0688 - LAS PALMAS -ALTO BIAVO - BELLAVISTA</t>
  </si>
  <si>
    <t>22EV01626779</t>
  </si>
  <si>
    <t>22EV01626780</t>
  </si>
  <si>
    <t>22EV01626781</t>
  </si>
  <si>
    <t>1746593</t>
  </si>
  <si>
    <t>0475 - NUEVO PROGRESO - BAJO BIAVO</t>
  </si>
  <si>
    <t>22EV01710832</t>
  </si>
  <si>
    <t>22EV01710833</t>
  </si>
  <si>
    <t>22EV01710834</t>
  </si>
  <si>
    <t>1746601</t>
  </si>
  <si>
    <t>0482 CIRO SALDAÑA GIRALDO - BELLAVISTA</t>
  </si>
  <si>
    <t>22EV01710812</t>
  </si>
  <si>
    <t>22EV01710813</t>
  </si>
  <si>
    <t>22EV01710835</t>
  </si>
  <si>
    <t>22EV01710836</t>
  </si>
  <si>
    <t>22EV01710837</t>
  </si>
  <si>
    <t>22EV01710838</t>
  </si>
  <si>
    <t>1760503</t>
  </si>
  <si>
    <t>0779 SAN JUAN BAJO BIAVO - BELLAVISTA</t>
  </si>
  <si>
    <t>22EV01624659</t>
  </si>
  <si>
    <t>Profesor</t>
  </si>
  <si>
    <t>1º A</t>
  </si>
  <si>
    <t>1º B</t>
  </si>
  <si>
    <t>2º A</t>
  </si>
  <si>
    <t>2º B</t>
  </si>
  <si>
    <t>3º A</t>
  </si>
  <si>
    <t>3º B</t>
  </si>
  <si>
    <t>4º A</t>
  </si>
  <si>
    <t>4º B</t>
  </si>
  <si>
    <t>Titular:</t>
  </si>
  <si>
    <t>Apellidos</t>
  </si>
  <si>
    <t>Codigo Modular</t>
  </si>
  <si>
    <t>C</t>
  </si>
  <si>
    <t>AREA/ESPECIALIDAD</t>
  </si>
  <si>
    <t>JORNADA PEDAGÓGICA</t>
  </si>
  <si>
    <t>Observaciones</t>
  </si>
  <si>
    <t>HLD1</t>
  </si>
  <si>
    <t>HLD2</t>
  </si>
  <si>
    <t xml:space="preserve">ANEXO 04 </t>
  </si>
  <si>
    <t>PLAZAS EXCEDENTES OCUPADAS Y/O VACANTES POR REUBICAR PARA EBR -NIVEL SECUNDARIA</t>
  </si>
  <si>
    <t>N° de plazas excedentes</t>
  </si>
  <si>
    <t>Resumen del Cuadro de Distribución de Horas Pedagógicas del Nivel Secundaria de ebr (JER,JEC)</t>
  </si>
  <si>
    <t>LUGAR</t>
  </si>
  <si>
    <t>Variables para Elaboración del Cuadro de Distribución de Horas Pedagógicas del Nivel Secundaria JER - JEC</t>
  </si>
  <si>
    <t>CARGOS  PRESUPUESTOS EN LA INSTITUCIÓN EDUCATIVA</t>
  </si>
  <si>
    <t xml:space="preserve">DISPONIBILIDAD PRESUPUESTAL PARA CONTRATOS EVENTUALES </t>
  </si>
  <si>
    <t>ANEXO 03</t>
  </si>
  <si>
    <t>Cuadro de Distribución de Horas Pedagógicas del Nivel Secundaria de EBR: JER-JEC</t>
  </si>
  <si>
    <t>INSTITUCIÓN EDUCATIVA:</t>
  </si>
  <si>
    <t>CODIGO MODULAR:</t>
  </si>
  <si>
    <t>MODELO EDUCATIVO:</t>
  </si>
  <si>
    <t>JER</t>
  </si>
  <si>
    <t>30 pedagogicas</t>
  </si>
  <si>
    <t>Historia y Geografia</t>
  </si>
  <si>
    <t>Tiempo servicio</t>
  </si>
  <si>
    <t>CONTRATO</t>
  </si>
  <si>
    <t>Motivo de vacante</t>
  </si>
  <si>
    <t>Tutoria</t>
  </si>
  <si>
    <t>Ciencia y tecnologia</t>
  </si>
  <si>
    <t>Ingles</t>
  </si>
  <si>
    <t>II</t>
  </si>
  <si>
    <t>Arte y Cultura</t>
  </si>
  <si>
    <t>I</t>
  </si>
  <si>
    <t>ERLI S. MACHUCA CHAVARRY</t>
  </si>
  <si>
    <t>5ºA</t>
  </si>
  <si>
    <t>5º B</t>
  </si>
  <si>
    <t>ANEXO 4</t>
  </si>
  <si>
    <t xml:space="preserve">COM </t>
  </si>
  <si>
    <t>1 hora</t>
  </si>
  <si>
    <t>HLD 2</t>
  </si>
  <si>
    <t>MAT.</t>
  </si>
  <si>
    <t>1 horas</t>
  </si>
  <si>
    <t>1horas</t>
  </si>
  <si>
    <t>REFORZAMIENTO</t>
  </si>
  <si>
    <t>DORADO</t>
  </si>
  <si>
    <t>Encargado</t>
  </si>
  <si>
    <t>SAAVEDRA AREVALO</t>
  </si>
  <si>
    <t>Manuel</t>
  </si>
  <si>
    <t>LEYVA ANTICONA</t>
  </si>
  <si>
    <t xml:space="preserve">Tutoria </t>
  </si>
  <si>
    <t xml:space="preserve">Comunicación </t>
  </si>
  <si>
    <t xml:space="preserve">Educación Fisica </t>
  </si>
  <si>
    <t xml:space="preserve">Educación Física </t>
  </si>
  <si>
    <t>Lucerito de Lurdes</t>
  </si>
  <si>
    <t xml:space="preserve">1 año </t>
  </si>
  <si>
    <t xml:space="preserve">15 años </t>
  </si>
  <si>
    <t xml:space="preserve">Ingles </t>
  </si>
  <si>
    <t xml:space="preserve">MATEMATICA </t>
  </si>
  <si>
    <t xml:space="preserve">Matematica </t>
  </si>
  <si>
    <t xml:space="preserve">COMUNICACIÓN </t>
  </si>
  <si>
    <t xml:space="preserve">VACANTE  </t>
  </si>
  <si>
    <t xml:space="preserve">CIENCIA Y TECNOLOGIA </t>
  </si>
  <si>
    <t xml:space="preserve">VACANTE </t>
  </si>
  <si>
    <t>DPCC</t>
  </si>
  <si>
    <t>Tutoría</t>
  </si>
  <si>
    <t xml:space="preserve">E. Religiosa </t>
  </si>
  <si>
    <t>EPT - COMPUTACIÓN</t>
  </si>
  <si>
    <t>CIENCIAS SOCIALES</t>
  </si>
  <si>
    <t>BOLSA DE HORAS</t>
  </si>
  <si>
    <t xml:space="preserve">Tutoría </t>
  </si>
  <si>
    <t xml:space="preserve">ARTE Y CULTURA </t>
  </si>
  <si>
    <t>SAAVEDRA AREVALO Manuel</t>
  </si>
  <si>
    <t>LEYVA ANTICONA Lucerito de Lourdes</t>
  </si>
  <si>
    <t xml:space="preserve">CASTRO CAMIZAN Delicia </t>
  </si>
  <si>
    <t>Nº Plazas : 11</t>
  </si>
  <si>
    <t>SEGÚN LA RVM 148-2023-MINEDU, Procediientos para la elaboración y aprobación del cuadro de horas pedagógiccas.</t>
  </si>
  <si>
    <t>LEY 30328</t>
  </si>
  <si>
    <t>EDUCACIÓN FISICA</t>
  </si>
  <si>
    <t>COMUNICACIÓN</t>
  </si>
  <si>
    <t>INGLES</t>
  </si>
  <si>
    <t>MATEMATICA</t>
  </si>
  <si>
    <t>1181113111J4</t>
  </si>
  <si>
    <t>CIENCIA Y TECNOLOGÍA</t>
  </si>
  <si>
    <t>EDUCACIÓN RELIGIOSA</t>
  </si>
  <si>
    <t>621491219817</t>
  </si>
  <si>
    <t>621411219813</t>
  </si>
  <si>
    <t>621471219818</t>
  </si>
  <si>
    <r>
      <t xml:space="preserve">VACANTE - </t>
    </r>
    <r>
      <rPr>
        <b/>
        <sz val="10"/>
        <rFont val="Arial Narrow"/>
        <family val="2"/>
      </rPr>
      <t>CIENCIAS SOCIALES</t>
    </r>
  </si>
  <si>
    <r>
      <t xml:space="preserve">VACANTE - </t>
    </r>
    <r>
      <rPr>
        <b/>
        <sz val="10"/>
        <rFont val="Arial Narrow"/>
        <family val="2"/>
      </rPr>
      <t>CIENCIA Y TECNOLOGIA</t>
    </r>
  </si>
  <si>
    <r>
      <t xml:space="preserve">VACANTE - </t>
    </r>
    <r>
      <rPr>
        <b/>
        <sz val="10"/>
        <rFont val="Arial Narrow"/>
        <family val="2"/>
      </rPr>
      <t>ARTE Y CULTURA</t>
    </r>
  </si>
  <si>
    <t>AÑO: 2026</t>
  </si>
  <si>
    <t>PEREZ PARIATANTA Adelmo</t>
  </si>
  <si>
    <t>DIAZ VASQUEZ Dolores Edith</t>
  </si>
  <si>
    <t>PANDURO SILVA Henry Carlos</t>
  </si>
  <si>
    <t>PEREZ PARIATANTA</t>
  </si>
  <si>
    <t xml:space="preserve">DIAZ VASQUEZ </t>
  </si>
  <si>
    <t>PANDURO SILVA</t>
  </si>
  <si>
    <t>HENRY CARLOS</t>
  </si>
  <si>
    <t>E. Fisica</t>
  </si>
  <si>
    <t>Trabajo colegiado</t>
  </si>
  <si>
    <t>Atencion a Estudiantes</t>
  </si>
  <si>
    <t>Atencion a Familias</t>
  </si>
  <si>
    <t>Atencion a estudiantes</t>
  </si>
  <si>
    <t>Reforzamiento</t>
  </si>
  <si>
    <t xml:space="preserve">Atencio a estudiantes </t>
  </si>
  <si>
    <t>Atencion a Padres</t>
  </si>
  <si>
    <t>Trabajo Colegiado</t>
  </si>
  <si>
    <t>Atenmcion a Padres</t>
  </si>
  <si>
    <t>Atencion a padres</t>
  </si>
  <si>
    <t>Atencion al padre</t>
  </si>
  <si>
    <t>Atencion al Estudiante</t>
  </si>
  <si>
    <t>PLAZA VACANTE</t>
  </si>
  <si>
    <t>RELIGIÓN (ODEC)</t>
  </si>
  <si>
    <t>El Dorado, 11 de diciembre del 2025</t>
  </si>
  <si>
    <t>SAAVEDRA AREVALO, Manuel</t>
  </si>
  <si>
    <t>1°</t>
  </si>
  <si>
    <t>2°</t>
  </si>
  <si>
    <t>3°</t>
  </si>
  <si>
    <t>4°</t>
  </si>
  <si>
    <t>5°</t>
  </si>
  <si>
    <t>SECCIÓN</t>
  </si>
  <si>
    <t>PANDURO PELAEZ, Fernando (DPCC)</t>
  </si>
  <si>
    <t>SITUACIÓN</t>
  </si>
  <si>
    <t>PANDURO SILVA, HENRY CARLOS</t>
  </si>
  <si>
    <t>RELACIÓN DE TUTORS DEL NIVEL SECUNDARIA</t>
  </si>
  <si>
    <t>6°</t>
  </si>
  <si>
    <t>RELACIÓN DE TUTORS DEL NIVEL PRIMARIA</t>
  </si>
  <si>
    <t>SUAREZ BINILLA Liliana</t>
  </si>
  <si>
    <t>VASQUEZ BAZAN Marita Gladis</t>
  </si>
  <si>
    <t>VÁSQUEZ CASTILLO, SILVANA</t>
  </si>
  <si>
    <t>GUERRERO PARIAN, LITH REYNA</t>
  </si>
  <si>
    <t>ALFARO LAOS, JANET LILINA</t>
  </si>
  <si>
    <t>CORREA CÁRDENAS, MARÍA EMERITA</t>
  </si>
  <si>
    <t>PEREDA GAMBOA, JANET JACQUELINE</t>
  </si>
  <si>
    <t>MESTANZA LLAMOGA, MARIA ELENA</t>
  </si>
  <si>
    <t>RODRÍGUEZ CARDENAS</t>
  </si>
  <si>
    <t>III</t>
  </si>
  <si>
    <t>CONDOR SEGURA, Segundo Héctor (CYT)</t>
  </si>
  <si>
    <t>BRITALDO</t>
  </si>
  <si>
    <t>CANALES RAMIREZ</t>
  </si>
  <si>
    <t>CONDOR SEGURA</t>
  </si>
  <si>
    <t>SEGUNDO HÉCTOR</t>
  </si>
  <si>
    <t>PANDURO PELAEZ</t>
  </si>
  <si>
    <t>MONTENEGRO ARBOLEDA</t>
  </si>
  <si>
    <t>MARIA DEL CIELO</t>
  </si>
  <si>
    <t xml:space="preserve">  </t>
  </si>
  <si>
    <t>EUGENIO ESPINOSA</t>
  </si>
  <si>
    <t>JHONATAN</t>
  </si>
  <si>
    <t xml:space="preserve">REGALADO DELGADO </t>
  </si>
  <si>
    <t>NEYSER HECTOR</t>
  </si>
  <si>
    <t>SANGAMA ASPAJO</t>
  </si>
  <si>
    <t>CHARLER</t>
  </si>
  <si>
    <t>PANDURO RAMIREZ</t>
  </si>
  <si>
    <t>LUBITA</t>
  </si>
  <si>
    <t>DOLORES EDIT</t>
  </si>
  <si>
    <t>ALVERT KENNEDY RODRÍGUEZ CÁRDENAS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</si>
</sst>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0"/>
    <numFmt numFmtId="165" formatCode="00000000"/>
  </numFmts>
  <fonts count="5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b/>
      <u/>
      <sz val="10"/>
      <name val="Arial Narrow"/>
      <family val="2"/>
    </font>
    <font>
      <b/>
      <u/>
      <sz val="12"/>
      <name val="Arial Narrow"/>
      <family val="2"/>
    </font>
    <font>
      <b/>
      <sz val="12"/>
      <name val="Arial Narrow"/>
      <family val="2"/>
    </font>
    <font>
      <sz val="10"/>
      <name val="Arial"/>
      <family val="2"/>
    </font>
    <font>
      <b/>
      <sz val="14"/>
      <name val="Arial Narrow"/>
      <family val="2"/>
    </font>
    <font>
      <sz val="8"/>
      <name val="Arial"/>
      <family val="2"/>
    </font>
    <font>
      <sz val="12"/>
      <name val="Arial Narrow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u/>
      <sz val="11"/>
      <name val="Arial Narrow"/>
      <family val="2"/>
    </font>
    <font>
      <sz val="11"/>
      <name val="Arial Narrow"/>
      <family val="2"/>
    </font>
    <font>
      <sz val="11"/>
      <color rgb="FFFF0000"/>
      <name val="Arial Narrow"/>
      <family val="2"/>
    </font>
    <font>
      <sz val="10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u/>
      <sz val="14"/>
      <name val="Arial Narrow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3"/>
      <name val="Arial"/>
      <family val="2"/>
    </font>
    <font>
      <u/>
      <sz val="10"/>
      <name val="Arial Narrow"/>
      <family val="2"/>
    </font>
    <font>
      <sz val="6"/>
      <name val="Arial"/>
      <family val="2"/>
    </font>
    <font>
      <b/>
      <sz val="6"/>
      <name val="Arial"/>
      <family val="2"/>
    </font>
    <font>
      <sz val="7"/>
      <name val="Arial"/>
      <family val="2"/>
    </font>
    <font>
      <sz val="10"/>
      <color theme="0"/>
      <name val="Arial"/>
      <family val="2"/>
    </font>
    <font>
      <b/>
      <sz val="10"/>
      <name val="Aharoni"/>
    </font>
    <font>
      <sz val="10"/>
      <name val="Aharoni"/>
    </font>
    <font>
      <b/>
      <sz val="11"/>
      <color rgb="FFFF0000"/>
      <name val="Arial"/>
      <family val="2"/>
    </font>
    <font>
      <b/>
      <sz val="10"/>
      <name val="Aharoni"/>
    </font>
    <font>
      <sz val="10"/>
      <name val="Aharoni"/>
    </font>
    <font>
      <b/>
      <sz val="9"/>
      <name val="Arial"/>
      <family val="2"/>
    </font>
    <font>
      <b/>
      <u/>
      <sz val="16"/>
      <name val="Arial Narrow"/>
      <family val="2"/>
    </font>
    <font>
      <b/>
      <sz val="8"/>
      <name val="Aharoni"/>
    </font>
    <font>
      <b/>
      <sz val="9"/>
      <name val="Arial Narrow"/>
      <family val="2"/>
    </font>
    <font>
      <b/>
      <sz val="9"/>
      <name val="Aharoni"/>
    </font>
    <font>
      <sz val="8"/>
      <name val="Cambria"/>
      <family val="1"/>
      <scheme val="major"/>
    </font>
    <font>
      <sz val="9"/>
      <name val="Arial Narrow"/>
      <family val="2"/>
    </font>
    <font>
      <b/>
      <sz val="11"/>
      <name val="Arial Narrow"/>
      <family val="2"/>
    </font>
    <font>
      <b/>
      <sz val="16"/>
      <name val="Arial Narrow"/>
      <family val="2"/>
    </font>
    <font>
      <b/>
      <sz val="10"/>
      <name val="Aharoni"/>
    </font>
    <font>
      <b/>
      <sz val="9"/>
      <name val="Aharoni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0"/>
      <name val="Arial"/>
      <family val="2"/>
    </font>
    <font>
      <sz val="13"/>
      <color theme="1"/>
      <name val="Calibri"/>
      <family val="2"/>
      <scheme val="minor"/>
    </font>
    <font>
      <sz val="11"/>
      <name val="Arial"/>
      <family val="2"/>
    </font>
    <font>
      <sz val="11"/>
      <color rgb="FF0070C0"/>
      <name val="Arial"/>
      <family val="2"/>
    </font>
    <font>
      <sz val="11"/>
      <color rgb="FF0070C0"/>
      <name val="Calibri"/>
      <family val="2"/>
      <scheme val="minor"/>
    </font>
    <font>
      <sz val="12"/>
      <color theme="1"/>
      <name val="Calibri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9BE8F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30849B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7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9CF2FE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BFE8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43" fontId="46" fillId="0" borderId="0" applyFont="0" applyFill="0" applyBorder="0" applyAlignment="0" applyProtection="0"/>
  </cellStyleXfs>
  <cellXfs count="76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0" borderId="0" xfId="0" quotePrefix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3" borderId="2" xfId="0" applyFont="1" applyFill="1" applyBorder="1" applyAlignment="1">
      <alignment vertical="center"/>
    </xf>
    <xf numFmtId="0" fontId="1" fillId="3" borderId="25" xfId="0" applyFont="1" applyFill="1" applyBorder="1" applyAlignment="1">
      <alignment vertical="center"/>
    </xf>
    <xf numFmtId="0" fontId="1" fillId="0" borderId="21" xfId="0" applyFont="1" applyBorder="1" applyAlignment="1">
      <alignment horizontal="center" vertical="center"/>
    </xf>
    <xf numFmtId="164" fontId="1" fillId="0" borderId="37" xfId="0" applyNumberFormat="1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" fillId="0" borderId="33" xfId="0" applyFont="1" applyBorder="1" applyAlignment="1">
      <alignment vertical="center"/>
    </xf>
    <xf numFmtId="0" fontId="20" fillId="0" borderId="0" xfId="0" applyFont="1"/>
    <xf numFmtId="0" fontId="9" fillId="0" borderId="0" xfId="0" applyFont="1"/>
    <xf numFmtId="0" fontId="5" fillId="0" borderId="0" xfId="0" applyFont="1"/>
    <xf numFmtId="1" fontId="5" fillId="0" borderId="0" xfId="0" applyNumberFormat="1" applyFont="1" applyAlignment="1">
      <alignment horizontal="center"/>
    </xf>
    <xf numFmtId="0" fontId="1" fillId="0" borderId="26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5" fillId="0" borderId="35" xfId="0" applyFont="1" applyBorder="1" applyAlignment="1">
      <alignment vertical="center"/>
    </xf>
    <xf numFmtId="49" fontId="12" fillId="0" borderId="0" xfId="0" applyNumberFormat="1" applyFont="1" applyAlignment="1">
      <alignment horizontal="left"/>
    </xf>
    <xf numFmtId="0" fontId="0" fillId="0" borderId="21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10" fillId="0" borderId="53" xfId="0" applyFont="1" applyBorder="1" applyAlignment="1">
      <alignment horizontal="left" vertical="center"/>
    </xf>
    <xf numFmtId="0" fontId="6" fillId="0" borderId="53" xfId="0" applyFont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1" fontId="0" fillId="0" borderId="53" xfId="0" applyNumberFormat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 wrapText="1"/>
    </xf>
    <xf numFmtId="0" fontId="12" fillId="9" borderId="17" xfId="0" applyFont="1" applyFill="1" applyBorder="1" applyAlignment="1">
      <alignment horizontal="center"/>
    </xf>
    <xf numFmtId="0" fontId="0" fillId="4" borderId="57" xfId="0" applyFill="1" applyBorder="1"/>
    <xf numFmtId="0" fontId="5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/>
    </xf>
    <xf numFmtId="0" fontId="6" fillId="0" borderId="0" xfId="1"/>
    <xf numFmtId="0" fontId="7" fillId="0" borderId="0" xfId="0" applyFont="1" applyAlignment="1">
      <alignment horizontal="left" vertical="center"/>
    </xf>
    <xf numFmtId="0" fontId="5" fillId="2" borderId="22" xfId="0" applyFont="1" applyFill="1" applyBorder="1" applyAlignment="1">
      <alignment horizontal="center" vertical="center" wrapText="1"/>
    </xf>
    <xf numFmtId="0" fontId="5" fillId="2" borderId="56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9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6" fillId="3" borderId="14" xfId="0" applyFont="1" applyFill="1" applyBorder="1" applyAlignment="1">
      <alignment horizontal="center" vertical="center"/>
    </xf>
    <xf numFmtId="0" fontId="19" fillId="8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12" borderId="0" xfId="0" applyFont="1" applyFill="1" applyAlignment="1">
      <alignment horizontal="center" vertical="center" wrapText="1"/>
    </xf>
    <xf numFmtId="0" fontId="5" fillId="12" borderId="0" xfId="0" quotePrefix="1" applyFont="1" applyFill="1" applyAlignment="1">
      <alignment horizontal="center" vertical="center" wrapText="1"/>
    </xf>
    <xf numFmtId="0" fontId="2" fillId="14" borderId="5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4" borderId="3" xfId="0" applyFont="1" applyFill="1" applyBorder="1" applyAlignment="1">
      <alignment horizontal="center" vertical="center" wrapText="1"/>
    </xf>
    <xf numFmtId="0" fontId="9" fillId="14" borderId="55" xfId="0" applyFont="1" applyFill="1" applyBorder="1" applyAlignment="1">
      <alignment horizontal="center" vertical="center" wrapText="1"/>
    </xf>
    <xf numFmtId="0" fontId="9" fillId="14" borderId="21" xfId="0" quotePrefix="1" applyFont="1" applyFill="1" applyBorder="1" applyAlignment="1" applyProtection="1">
      <alignment horizontal="center" vertical="center" wrapText="1"/>
      <protection locked="0"/>
    </xf>
    <xf numFmtId="0" fontId="9" fillId="14" borderId="37" xfId="0" applyFont="1" applyFill="1" applyBorder="1" applyAlignment="1">
      <alignment horizontal="center" vertical="center" wrapText="1"/>
    </xf>
    <xf numFmtId="0" fontId="9" fillId="14" borderId="21" xfId="0" applyFont="1" applyFill="1" applyBorder="1" applyAlignment="1" applyProtection="1">
      <alignment horizontal="center" vertical="center" wrapText="1"/>
      <protection locked="0"/>
    </xf>
    <xf numFmtId="0" fontId="5" fillId="14" borderId="56" xfId="0" applyFont="1" applyFill="1" applyBorder="1" applyAlignment="1">
      <alignment horizontal="center" vertical="center" wrapText="1"/>
    </xf>
    <xf numFmtId="0" fontId="5" fillId="14" borderId="17" xfId="0" applyFont="1" applyFill="1" applyBorder="1" applyAlignment="1">
      <alignment horizontal="center" vertical="center" wrapText="1"/>
    </xf>
    <xf numFmtId="0" fontId="5" fillId="14" borderId="14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9" fillId="11" borderId="54" xfId="0" quotePrefix="1" applyFont="1" applyFill="1" applyBorder="1" applyAlignment="1" applyProtection="1">
      <alignment horizontal="center" vertical="center" wrapText="1"/>
      <protection locked="0"/>
    </xf>
    <xf numFmtId="0" fontId="9" fillId="11" borderId="55" xfId="0" quotePrefix="1" applyFont="1" applyFill="1" applyBorder="1" applyAlignment="1">
      <alignment horizontal="center" vertical="center" wrapText="1"/>
    </xf>
    <xf numFmtId="0" fontId="9" fillId="11" borderId="21" xfId="0" quotePrefix="1" applyFont="1" applyFill="1" applyBorder="1" applyAlignment="1" applyProtection="1">
      <alignment horizontal="center" vertical="center" wrapText="1"/>
      <protection locked="0"/>
    </xf>
    <xf numFmtId="0" fontId="9" fillId="11" borderId="21" xfId="0" applyFont="1" applyFill="1" applyBorder="1" applyAlignment="1" applyProtection="1">
      <alignment horizontal="center" vertical="center" wrapText="1"/>
      <protection locked="0"/>
    </xf>
    <xf numFmtId="0" fontId="9" fillId="11" borderId="37" xfId="0" quotePrefix="1" applyFont="1" applyFill="1" applyBorder="1" applyAlignment="1">
      <alignment horizontal="center" vertical="center" wrapText="1"/>
    </xf>
    <xf numFmtId="0" fontId="5" fillId="11" borderId="5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57" xfId="0" quotePrefix="1" applyFont="1" applyFill="1" applyBorder="1" applyAlignment="1">
      <alignment horizontal="center" vertical="center" wrapText="1"/>
    </xf>
    <xf numFmtId="0" fontId="5" fillId="15" borderId="56" xfId="0" applyFont="1" applyFill="1" applyBorder="1" applyAlignment="1">
      <alignment horizontal="center" vertical="center" wrapText="1"/>
    </xf>
    <xf numFmtId="0" fontId="5" fillId="15" borderId="17" xfId="0" applyFont="1" applyFill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3" borderId="3" xfId="0" applyFont="1" applyFill="1" applyBorder="1" applyAlignment="1">
      <alignment horizontal="center" vertical="center" wrapText="1"/>
    </xf>
    <xf numFmtId="0" fontId="9" fillId="13" borderId="54" xfId="0" quotePrefix="1" applyFont="1" applyFill="1" applyBorder="1" applyAlignment="1" applyProtection="1">
      <alignment horizontal="center" vertical="center" wrapText="1"/>
      <protection locked="0"/>
    </xf>
    <xf numFmtId="0" fontId="9" fillId="13" borderId="55" xfId="0" quotePrefix="1" applyFont="1" applyFill="1" applyBorder="1" applyAlignment="1">
      <alignment horizontal="center" vertical="center" wrapText="1"/>
    </xf>
    <xf numFmtId="0" fontId="9" fillId="13" borderId="21" xfId="0" quotePrefix="1" applyFont="1" applyFill="1" applyBorder="1" applyAlignment="1" applyProtection="1">
      <alignment horizontal="center" vertical="center" wrapText="1"/>
      <protection locked="0"/>
    </xf>
    <xf numFmtId="0" fontId="9" fillId="13" borderId="37" xfId="0" quotePrefix="1" applyFont="1" applyFill="1" applyBorder="1" applyAlignment="1">
      <alignment horizontal="center" vertical="center" wrapText="1"/>
    </xf>
    <xf numFmtId="0" fontId="9" fillId="13" borderId="21" xfId="0" applyFont="1" applyFill="1" applyBorder="1" applyAlignment="1" applyProtection="1">
      <alignment horizontal="center" vertical="center" wrapText="1"/>
      <protection locked="0"/>
    </xf>
    <xf numFmtId="0" fontId="5" fillId="13" borderId="56" xfId="0" applyFont="1" applyFill="1" applyBorder="1" applyAlignment="1">
      <alignment horizontal="center" vertical="center" wrapText="1"/>
    </xf>
    <xf numFmtId="0" fontId="5" fillId="13" borderId="17" xfId="0" applyFont="1" applyFill="1" applyBorder="1" applyAlignment="1">
      <alignment horizontal="center" vertical="center" wrapText="1"/>
    </xf>
    <xf numFmtId="0" fontId="5" fillId="13" borderId="14" xfId="0" applyFont="1" applyFill="1" applyBorder="1" applyAlignment="1">
      <alignment horizontal="center" vertical="center" wrapText="1"/>
    </xf>
    <xf numFmtId="0" fontId="1" fillId="0" borderId="37" xfId="0" applyFont="1" applyBorder="1" applyAlignment="1" applyProtection="1">
      <alignment vertical="center"/>
      <protection locked="0"/>
    </xf>
    <xf numFmtId="0" fontId="5" fillId="2" borderId="63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" fillId="0" borderId="55" xfId="0" applyFont="1" applyBorder="1" applyAlignment="1">
      <alignment vertical="center"/>
    </xf>
    <xf numFmtId="0" fontId="1" fillId="0" borderId="5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 wrapText="1"/>
    </xf>
    <xf numFmtId="0" fontId="8" fillId="0" borderId="66" xfId="0" applyFont="1" applyBorder="1" applyAlignment="1" applyProtection="1">
      <alignment vertical="center"/>
      <protection locked="0"/>
    </xf>
    <xf numFmtId="0" fontId="5" fillId="0" borderId="33" xfId="0" applyFont="1" applyBorder="1" applyAlignment="1">
      <alignment horizontal="center" vertical="center"/>
    </xf>
    <xf numFmtId="164" fontId="5" fillId="0" borderId="20" xfId="0" applyNumberFormat="1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22" fillId="0" borderId="0" xfId="1" applyFont="1"/>
    <xf numFmtId="0" fontId="1" fillId="0" borderId="31" xfId="1" applyFont="1" applyBorder="1"/>
    <xf numFmtId="0" fontId="1" fillId="0" borderId="0" xfId="1" applyFont="1" applyAlignment="1">
      <alignment vertical="center"/>
    </xf>
    <xf numFmtId="0" fontId="1" fillId="0" borderId="32" xfId="1" applyFont="1" applyBorder="1" applyAlignment="1">
      <alignment vertical="center"/>
    </xf>
    <xf numFmtId="0" fontId="22" fillId="0" borderId="0" xfId="1" applyFont="1" applyAlignment="1">
      <alignment horizontal="left"/>
    </xf>
    <xf numFmtId="0" fontId="0" fillId="0" borderId="0" xfId="0" applyAlignment="1">
      <alignment horizontal="center" vertical="center"/>
    </xf>
    <xf numFmtId="0" fontId="6" fillId="0" borderId="0" xfId="0" applyFont="1"/>
    <xf numFmtId="0" fontId="0" fillId="0" borderId="54" xfId="0" applyBorder="1"/>
    <xf numFmtId="0" fontId="0" fillId="0" borderId="21" xfId="0" applyBorder="1"/>
    <xf numFmtId="0" fontId="0" fillId="0" borderId="5" xfId="0" applyBorder="1"/>
    <xf numFmtId="0" fontId="5" fillId="0" borderId="0" xfId="0" applyFont="1" applyAlignment="1">
      <alignment horizontal="center"/>
    </xf>
    <xf numFmtId="49" fontId="1" fillId="0" borderId="46" xfId="0" applyNumberFormat="1" applyFont="1" applyBorder="1" applyAlignment="1">
      <alignment horizontal="center"/>
    </xf>
    <xf numFmtId="0" fontId="0" fillId="0" borderId="58" xfId="0" applyBorder="1"/>
    <xf numFmtId="0" fontId="0" fillId="0" borderId="26" xfId="0" applyBorder="1"/>
    <xf numFmtId="0" fontId="6" fillId="0" borderId="26" xfId="0" applyFont="1" applyBorder="1"/>
    <xf numFmtId="0" fontId="0" fillId="0" borderId="18" xfId="0" applyBorder="1"/>
    <xf numFmtId="0" fontId="24" fillId="0" borderId="0" xfId="0" applyFont="1"/>
    <xf numFmtId="0" fontId="23" fillId="10" borderId="26" xfId="0" applyFont="1" applyFill="1" applyBorder="1"/>
    <xf numFmtId="14" fontId="0" fillId="0" borderId="26" xfId="0" applyNumberFormat="1" applyBorder="1"/>
    <xf numFmtId="0" fontId="1" fillId="12" borderId="0" xfId="0" applyFont="1" applyFill="1" applyAlignment="1">
      <alignment vertical="center"/>
    </xf>
    <xf numFmtId="0" fontId="2" fillId="12" borderId="0" xfId="0" applyFont="1" applyFill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1" fillId="0" borderId="0" xfId="0" applyFont="1"/>
    <xf numFmtId="0" fontId="12" fillId="12" borderId="0" xfId="0" applyFont="1" applyFill="1" applyAlignment="1">
      <alignment horizontal="center"/>
    </xf>
    <xf numFmtId="0" fontId="23" fillId="0" borderId="26" xfId="0" applyFont="1" applyBorder="1"/>
    <xf numFmtId="0" fontId="26" fillId="0" borderId="26" xfId="0" applyFont="1" applyBorder="1" applyAlignment="1">
      <alignment wrapText="1"/>
    </xf>
    <xf numFmtId="0" fontId="26" fillId="0" borderId="0" xfId="0" applyFont="1" applyAlignment="1">
      <alignment wrapText="1"/>
    </xf>
    <xf numFmtId="0" fontId="27" fillId="10" borderId="26" xfId="0" applyFont="1" applyFill="1" applyBorder="1" applyAlignment="1">
      <alignment wrapText="1"/>
    </xf>
    <xf numFmtId="0" fontId="19" fillId="0" borderId="50" xfId="0" applyFont="1" applyBorder="1" applyAlignment="1">
      <alignment vertical="center" wrapText="1"/>
    </xf>
    <xf numFmtId="0" fontId="0" fillId="0" borderId="62" xfId="0" applyBorder="1"/>
    <xf numFmtId="0" fontId="0" fillId="0" borderId="36" xfId="0" applyBorder="1"/>
    <xf numFmtId="0" fontId="0" fillId="0" borderId="65" xfId="0" applyBorder="1"/>
    <xf numFmtId="0" fontId="0" fillId="0" borderId="0" xfId="0" applyAlignment="1">
      <alignment vertical="center"/>
    </xf>
    <xf numFmtId="0" fontId="0" fillId="17" borderId="52" xfId="0" applyFill="1" applyBorder="1" applyAlignment="1">
      <alignment horizontal="center" vertical="center"/>
    </xf>
    <xf numFmtId="0" fontId="0" fillId="12" borderId="0" xfId="0" applyFill="1" applyAlignment="1">
      <alignment vertical="center"/>
    </xf>
    <xf numFmtId="0" fontId="19" fillId="0" borderId="0" xfId="0" applyFont="1"/>
    <xf numFmtId="0" fontId="22" fillId="0" borderId="0" xfId="0" applyFont="1"/>
    <xf numFmtId="0" fontId="1" fillId="0" borderId="27" xfId="0" applyFont="1" applyBorder="1" applyAlignment="1">
      <alignment vertical="center"/>
    </xf>
    <xf numFmtId="0" fontId="2" fillId="0" borderId="29" xfId="0" applyFont="1" applyBorder="1" applyAlignment="1">
      <alignment horizontal="center" vertical="center"/>
    </xf>
    <xf numFmtId="0" fontId="18" fillId="18" borderId="26" xfId="0" applyFont="1" applyFill="1" applyBorder="1" applyAlignment="1">
      <alignment horizontal="center" vertical="center"/>
    </xf>
    <xf numFmtId="0" fontId="6" fillId="19" borderId="56" xfId="1" applyFill="1" applyBorder="1"/>
    <xf numFmtId="0" fontId="6" fillId="18" borderId="56" xfId="1" applyFill="1" applyBorder="1"/>
    <xf numFmtId="0" fontId="6" fillId="16" borderId="56" xfId="1" applyFill="1" applyBorder="1"/>
    <xf numFmtId="0" fontId="6" fillId="20" borderId="56" xfId="1" applyFill="1" applyBorder="1"/>
    <xf numFmtId="0" fontId="0" fillId="21" borderId="61" xfId="0" applyFill="1" applyBorder="1"/>
    <xf numFmtId="0" fontId="22" fillId="0" borderId="0" xfId="1" applyFont="1" applyAlignment="1">
      <alignment vertical="center"/>
    </xf>
    <xf numFmtId="0" fontId="0" fillId="0" borderId="32" xfId="0" applyBorder="1"/>
    <xf numFmtId="0" fontId="6" fillId="22" borderId="34" xfId="1" applyFill="1" applyBorder="1"/>
    <xf numFmtId="0" fontId="0" fillId="0" borderId="37" xfId="0" applyBorder="1" applyAlignment="1">
      <alignment horizontal="left"/>
    </xf>
    <xf numFmtId="0" fontId="6" fillId="0" borderId="37" xfId="0" applyFont="1" applyBorder="1" applyAlignment="1">
      <alignment horizontal="left"/>
    </xf>
    <xf numFmtId="0" fontId="8" fillId="0" borderId="37" xfId="0" applyFont="1" applyBorder="1" applyAlignment="1">
      <alignment horizontal="left"/>
    </xf>
    <xf numFmtId="0" fontId="0" fillId="0" borderId="59" xfId="0" applyBorder="1" applyAlignment="1">
      <alignment horizontal="left"/>
    </xf>
    <xf numFmtId="0" fontId="26" fillId="0" borderId="3" xfId="0" applyFont="1" applyBorder="1" applyAlignment="1">
      <alignment horizontal="left" wrapText="1"/>
    </xf>
    <xf numFmtId="0" fontId="33" fillId="0" borderId="37" xfId="0" applyFont="1" applyBorder="1" applyAlignment="1">
      <alignment horizontal="left" wrapText="1"/>
    </xf>
    <xf numFmtId="0" fontId="6" fillId="0" borderId="41" xfId="0" applyFont="1" applyBorder="1" applyAlignment="1">
      <alignment horizontal="left"/>
    </xf>
    <xf numFmtId="0" fontId="34" fillId="0" borderId="41" xfId="0" applyFont="1" applyBorder="1" applyAlignment="1">
      <alignment horizontal="left" wrapText="1"/>
    </xf>
    <xf numFmtId="0" fontId="0" fillId="0" borderId="13" xfId="0" applyBorder="1" applyAlignment="1">
      <alignment horizontal="left"/>
    </xf>
    <xf numFmtId="0" fontId="26" fillId="0" borderId="19" xfId="0" applyFont="1" applyBorder="1" applyAlignment="1">
      <alignment horizontal="left" wrapText="1"/>
    </xf>
    <xf numFmtId="0" fontId="10" fillId="0" borderId="37" xfId="0" applyFont="1" applyBorder="1" applyAlignment="1">
      <alignment horizontal="left"/>
    </xf>
    <xf numFmtId="0" fontId="35" fillId="0" borderId="26" xfId="0" applyFont="1" applyBorder="1" applyAlignment="1">
      <alignment horizontal="left"/>
    </xf>
    <xf numFmtId="0" fontId="11" fillId="0" borderId="26" xfId="0" applyFont="1" applyBorder="1" applyAlignment="1">
      <alignment horizontal="left"/>
    </xf>
    <xf numFmtId="0" fontId="18" fillId="0" borderId="4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3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26" fillId="0" borderId="0" xfId="0" applyFont="1" applyAlignment="1">
      <alignment horizontal="left" wrapText="1"/>
    </xf>
    <xf numFmtId="1" fontId="23" fillId="0" borderId="26" xfId="0" applyNumberFormat="1" applyFont="1" applyBorder="1" applyAlignment="1">
      <alignment horizontal="left"/>
    </xf>
    <xf numFmtId="0" fontId="0" fillId="12" borderId="21" xfId="0" applyFill="1" applyBorder="1"/>
    <xf numFmtId="0" fontId="0" fillId="12" borderId="18" xfId="0" applyFill="1" applyBorder="1"/>
    <xf numFmtId="0" fontId="6" fillId="16" borderId="9" xfId="1" applyFill="1" applyBorder="1"/>
    <xf numFmtId="0" fontId="0" fillId="0" borderId="45" xfId="0" applyBorder="1"/>
    <xf numFmtId="0" fontId="0" fillId="0" borderId="46" xfId="0" applyBorder="1"/>
    <xf numFmtId="0" fontId="0" fillId="12" borderId="36" xfId="0" applyFill="1" applyBorder="1"/>
    <xf numFmtId="0" fontId="23" fillId="0" borderId="53" xfId="0" applyFont="1" applyBorder="1" applyAlignment="1">
      <alignment horizontal="left"/>
    </xf>
    <xf numFmtId="0" fontId="6" fillId="18" borderId="9" xfId="1" applyFill="1" applyBorder="1"/>
    <xf numFmtId="0" fontId="0" fillId="12" borderId="46" xfId="0" applyFill="1" applyBorder="1"/>
    <xf numFmtId="0" fontId="6" fillId="19" borderId="9" xfId="1" applyFill="1" applyBorder="1"/>
    <xf numFmtId="0" fontId="1" fillId="0" borderId="26" xfId="0" applyFont="1" applyBorder="1" applyAlignment="1">
      <alignment vertical="center"/>
    </xf>
    <xf numFmtId="0" fontId="8" fillId="0" borderId="26" xfId="0" applyFont="1" applyBorder="1" applyAlignment="1" applyProtection="1">
      <alignment vertical="center" wrapText="1"/>
      <protection locked="0"/>
    </xf>
    <xf numFmtId="0" fontId="1" fillId="0" borderId="26" xfId="0" applyFont="1" applyBorder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27" borderId="14" xfId="0" applyFont="1" applyFill="1" applyBorder="1" applyAlignment="1">
      <alignment horizontal="center" vertical="center"/>
    </xf>
    <xf numFmtId="0" fontId="36" fillId="0" borderId="0" xfId="0" applyFont="1" applyAlignment="1">
      <alignment horizontal="right" vertical="center"/>
    </xf>
    <xf numFmtId="0" fontId="18" fillId="0" borderId="0" xfId="0" applyFont="1"/>
    <xf numFmtId="0" fontId="28" fillId="21" borderId="70" xfId="0" applyFont="1" applyFill="1" applyBorder="1" applyAlignment="1">
      <alignment vertical="center" wrapText="1"/>
    </xf>
    <xf numFmtId="0" fontId="34" fillId="0" borderId="59" xfId="0" applyFont="1" applyBorder="1" applyAlignment="1">
      <alignment horizontal="left" wrapText="1"/>
    </xf>
    <xf numFmtId="0" fontId="34" fillId="0" borderId="13" xfId="0" applyFont="1" applyBorder="1" applyAlignment="1">
      <alignment horizontal="left" wrapText="1"/>
    </xf>
    <xf numFmtId="0" fontId="31" fillId="0" borderId="59" xfId="0" applyFont="1" applyBorder="1" applyAlignment="1">
      <alignment horizontal="left" wrapText="1"/>
    </xf>
    <xf numFmtId="0" fontId="8" fillId="0" borderId="60" xfId="0" applyFont="1" applyBorder="1" applyAlignment="1" applyProtection="1">
      <alignment vertical="center"/>
      <protection locked="0"/>
    </xf>
    <xf numFmtId="0" fontId="0" fillId="12" borderId="65" xfId="0" applyFill="1" applyBorder="1"/>
    <xf numFmtId="0" fontId="0" fillId="12" borderId="58" xfId="0" applyFill="1" applyBorder="1"/>
    <xf numFmtId="0" fontId="0" fillId="17" borderId="68" xfId="0" applyFill="1" applyBorder="1" applyAlignment="1">
      <alignment horizontal="center" vertical="center"/>
    </xf>
    <xf numFmtId="0" fontId="0" fillId="17" borderId="24" xfId="0" applyFill="1" applyBorder="1" applyAlignment="1">
      <alignment horizontal="center" vertical="center"/>
    </xf>
    <xf numFmtId="0" fontId="0" fillId="0" borderId="68" xfId="0" applyBorder="1"/>
    <xf numFmtId="0" fontId="0" fillId="11" borderId="51" xfId="0" applyFill="1" applyBorder="1" applyAlignment="1">
      <alignment horizontal="center" vertical="center"/>
    </xf>
    <xf numFmtId="0" fontId="0" fillId="11" borderId="15" xfId="0" applyFill="1" applyBorder="1" applyAlignment="1">
      <alignment horizontal="center" vertical="center"/>
    </xf>
    <xf numFmtId="0" fontId="0" fillId="26" borderId="52" xfId="0" applyFill="1" applyBorder="1" applyAlignment="1" applyProtection="1">
      <alignment horizontal="center" vertical="center"/>
      <protection hidden="1"/>
    </xf>
    <xf numFmtId="0" fontId="29" fillId="0" borderId="0" xfId="0" applyFont="1" applyProtection="1">
      <protection hidden="1"/>
    </xf>
    <xf numFmtId="49" fontId="2" fillId="18" borderId="26" xfId="0" applyNumberFormat="1" applyFont="1" applyFill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/>
    </xf>
    <xf numFmtId="0" fontId="0" fillId="0" borderId="38" xfId="0" applyBorder="1"/>
    <xf numFmtId="0" fontId="0" fillId="0" borderId="42" xfId="0" applyBorder="1"/>
    <xf numFmtId="0" fontId="0" fillId="0" borderId="61" xfId="0" applyBorder="1"/>
    <xf numFmtId="0" fontId="0" fillId="12" borderId="47" xfId="0" applyFill="1" applyBorder="1"/>
    <xf numFmtId="0" fontId="0" fillId="12" borderId="42" xfId="0" applyFill="1" applyBorder="1"/>
    <xf numFmtId="0" fontId="0" fillId="0" borderId="44" xfId="0" applyBorder="1"/>
    <xf numFmtId="0" fontId="0" fillId="12" borderId="61" xfId="0" applyFill="1" applyBorder="1"/>
    <xf numFmtId="0" fontId="0" fillId="0" borderId="49" xfId="0" applyBorder="1"/>
    <xf numFmtId="0" fontId="0" fillId="0" borderId="66" xfId="0" applyBorder="1"/>
    <xf numFmtId="0" fontId="0" fillId="0" borderId="71" xfId="0" applyBorder="1"/>
    <xf numFmtId="0" fontId="0" fillId="12" borderId="49" xfId="0" applyFill="1" applyBorder="1"/>
    <xf numFmtId="0" fontId="0" fillId="12" borderId="66" xfId="0" applyFill="1" applyBorder="1"/>
    <xf numFmtId="0" fontId="0" fillId="0" borderId="60" xfId="0" applyBorder="1"/>
    <xf numFmtId="0" fontId="0" fillId="0" borderId="70" xfId="0" applyBorder="1"/>
    <xf numFmtId="0" fontId="0" fillId="12" borderId="60" xfId="0" applyFill="1" applyBorder="1"/>
    <xf numFmtId="0" fontId="0" fillId="12" borderId="70" xfId="0" applyFill="1" applyBorder="1"/>
    <xf numFmtId="0" fontId="19" fillId="0" borderId="66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0" fillId="0" borderId="29" xfId="0" applyBorder="1"/>
    <xf numFmtId="0" fontId="0" fillId="0" borderId="33" xfId="0" applyBorder="1"/>
    <xf numFmtId="0" fontId="0" fillId="12" borderId="71" xfId="0" applyFill="1" applyBorder="1"/>
    <xf numFmtId="0" fontId="0" fillId="0" borderId="37" xfId="0" applyBorder="1"/>
    <xf numFmtId="0" fontId="0" fillId="0" borderId="3" xfId="0" applyBorder="1"/>
    <xf numFmtId="0" fontId="0" fillId="12" borderId="37" xfId="0" applyFill="1" applyBorder="1"/>
    <xf numFmtId="0" fontId="0" fillId="12" borderId="3" xfId="0" applyFill="1" applyBorder="1"/>
    <xf numFmtId="0" fontId="0" fillId="0" borderId="12" xfId="0" applyBorder="1"/>
    <xf numFmtId="0" fontId="0" fillId="0" borderId="64" xfId="0" applyBorder="1"/>
    <xf numFmtId="0" fontId="0" fillId="0" borderId="59" xfId="0" applyBorder="1"/>
    <xf numFmtId="0" fontId="0" fillId="0" borderId="72" xfId="0" applyBorder="1"/>
    <xf numFmtId="0" fontId="0" fillId="0" borderId="73" xfId="0" applyBorder="1"/>
    <xf numFmtId="0" fontId="31" fillId="0" borderId="13" xfId="0" applyFont="1" applyBorder="1" applyAlignment="1">
      <alignment horizontal="left" wrapText="1"/>
    </xf>
    <xf numFmtId="0" fontId="9" fillId="28" borderId="21" xfId="0" applyFont="1" applyFill="1" applyBorder="1" applyAlignment="1" applyProtection="1">
      <alignment horizontal="center" vertical="center" wrapText="1"/>
      <protection locked="0"/>
    </xf>
    <xf numFmtId="0" fontId="9" fillId="24" borderId="54" xfId="0" quotePrefix="1" applyFont="1" applyFill="1" applyBorder="1" applyAlignment="1" applyProtection="1">
      <alignment horizontal="center" vertical="center" wrapText="1"/>
      <protection locked="0"/>
    </xf>
    <xf numFmtId="0" fontId="9" fillId="24" borderId="21" xfId="0" applyFont="1" applyFill="1" applyBorder="1" applyAlignment="1" applyProtection="1">
      <alignment horizontal="center" vertical="center" wrapText="1"/>
      <protection locked="0"/>
    </xf>
    <xf numFmtId="0" fontId="2" fillId="15" borderId="5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  <xf numFmtId="0" fontId="2" fillId="15" borderId="3" xfId="0" applyFont="1" applyFill="1" applyBorder="1" applyAlignment="1">
      <alignment horizontal="center" vertical="center" wrapText="1"/>
    </xf>
    <xf numFmtId="0" fontId="9" fillId="15" borderId="54" xfId="0" quotePrefix="1" applyFont="1" applyFill="1" applyBorder="1" applyAlignment="1" applyProtection="1">
      <alignment horizontal="center" vertical="center" wrapText="1"/>
      <protection locked="0"/>
    </xf>
    <xf numFmtId="0" fontId="9" fillId="15" borderId="55" xfId="0" quotePrefix="1" applyFont="1" applyFill="1" applyBorder="1" applyAlignment="1">
      <alignment horizontal="center" vertical="center" wrapText="1"/>
    </xf>
    <xf numFmtId="0" fontId="9" fillId="15" borderId="21" xfId="0" quotePrefix="1" applyFont="1" applyFill="1" applyBorder="1" applyAlignment="1" applyProtection="1">
      <alignment horizontal="center" vertical="center" wrapText="1"/>
      <protection locked="0"/>
    </xf>
    <xf numFmtId="0" fontId="9" fillId="15" borderId="21" xfId="0" applyFont="1" applyFill="1" applyBorder="1" applyAlignment="1" applyProtection="1">
      <alignment horizontal="center" vertical="center" wrapText="1"/>
      <protection locked="0"/>
    </xf>
    <xf numFmtId="0" fontId="9" fillId="15" borderId="37" xfId="0" quotePrefix="1" applyFont="1" applyFill="1" applyBorder="1" applyAlignment="1">
      <alignment horizontal="center" vertical="center" wrapText="1"/>
    </xf>
    <xf numFmtId="0" fontId="5" fillId="15" borderId="14" xfId="0" applyFont="1" applyFill="1" applyBorder="1" applyAlignment="1">
      <alignment horizontal="center" vertical="center" wrapText="1"/>
    </xf>
    <xf numFmtId="0" fontId="5" fillId="15" borderId="57" xfId="0" quotePrefix="1" applyFont="1" applyFill="1" applyBorder="1" applyAlignment="1">
      <alignment horizontal="center" vertical="center" wrapText="1"/>
    </xf>
    <xf numFmtId="0" fontId="2" fillId="29" borderId="4" xfId="0" applyFont="1" applyFill="1" applyBorder="1" applyAlignment="1">
      <alignment horizontal="center" vertical="center" wrapText="1"/>
    </xf>
    <xf numFmtId="0" fontId="2" fillId="29" borderId="2" xfId="0" applyFont="1" applyFill="1" applyBorder="1" applyAlignment="1">
      <alignment horizontal="center" vertical="center" wrapText="1"/>
    </xf>
    <xf numFmtId="0" fontId="2" fillId="29" borderId="16" xfId="0" applyFont="1" applyFill="1" applyBorder="1" applyAlignment="1">
      <alignment horizontal="center" vertical="center" wrapText="1"/>
    </xf>
    <xf numFmtId="0" fontId="9" fillId="29" borderId="54" xfId="0" applyFont="1" applyFill="1" applyBorder="1" applyAlignment="1">
      <alignment horizontal="center" vertical="center" wrapText="1"/>
    </xf>
    <xf numFmtId="0" fontId="9" fillId="29" borderId="55" xfId="0" applyFont="1" applyFill="1" applyBorder="1" applyAlignment="1">
      <alignment horizontal="center" vertical="center" wrapText="1"/>
    </xf>
    <xf numFmtId="0" fontId="5" fillId="29" borderId="56" xfId="0" applyFont="1" applyFill="1" applyBorder="1" applyAlignment="1">
      <alignment horizontal="center" vertical="center" wrapText="1"/>
    </xf>
    <xf numFmtId="0" fontId="5" fillId="29" borderId="17" xfId="0" applyFont="1" applyFill="1" applyBorder="1" applyAlignment="1">
      <alignment horizontal="center" vertical="center" wrapText="1"/>
    </xf>
    <xf numFmtId="0" fontId="5" fillId="29" borderId="57" xfId="0" applyFont="1" applyFill="1" applyBorder="1" applyAlignment="1">
      <alignment horizontal="center" vertical="center" wrapText="1"/>
    </xf>
    <xf numFmtId="0" fontId="28" fillId="30" borderId="70" xfId="0" applyFont="1" applyFill="1" applyBorder="1" applyAlignment="1">
      <alignment vertical="center" wrapText="1"/>
    </xf>
    <xf numFmtId="0" fontId="8" fillId="22" borderId="56" xfId="0" applyFont="1" applyFill="1" applyBorder="1" applyAlignment="1" applyProtection="1">
      <alignment horizontal="center"/>
      <protection hidden="1"/>
    </xf>
    <xf numFmtId="0" fontId="12" fillId="19" borderId="56" xfId="0" applyFont="1" applyFill="1" applyBorder="1" applyAlignment="1">
      <alignment horizontal="center" vertical="center" wrapText="1"/>
    </xf>
    <xf numFmtId="0" fontId="12" fillId="19" borderId="17" xfId="0" applyFont="1" applyFill="1" applyBorder="1" applyAlignment="1">
      <alignment horizontal="center" vertical="center" wrapText="1"/>
    </xf>
    <xf numFmtId="0" fontId="12" fillId="19" borderId="22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left"/>
    </xf>
    <xf numFmtId="0" fontId="8" fillId="22" borderId="8" xfId="0" applyFont="1" applyFill="1" applyBorder="1" applyAlignment="1">
      <alignment horizontal="center"/>
    </xf>
    <xf numFmtId="0" fontId="0" fillId="22" borderId="56" xfId="0" applyFill="1" applyBorder="1" applyAlignment="1">
      <alignment horizontal="center" vertical="center"/>
    </xf>
    <xf numFmtId="0" fontId="18" fillId="0" borderId="17" xfId="0" applyFont="1" applyBorder="1" applyAlignment="1" applyProtection="1">
      <alignment horizontal="center" vertical="center"/>
      <protection hidden="1"/>
    </xf>
    <xf numFmtId="0" fontId="0" fillId="0" borderId="17" xfId="0" applyBorder="1" applyAlignment="1" applyProtection="1">
      <alignment horizontal="center" vertical="center"/>
      <protection hidden="1"/>
    </xf>
    <xf numFmtId="0" fontId="0" fillId="0" borderId="57" xfId="0" applyBorder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18" fillId="0" borderId="0" xfId="1" applyFont="1" applyAlignment="1">
      <alignment horizontal="left"/>
    </xf>
    <xf numFmtId="0" fontId="2" fillId="12" borderId="26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0" fontId="19" fillId="0" borderId="71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8" borderId="14" xfId="0" applyFont="1" applyFill="1" applyBorder="1" applyAlignment="1">
      <alignment horizontal="center" vertical="center" wrapText="1"/>
    </xf>
    <xf numFmtId="0" fontId="9" fillId="15" borderId="48" xfId="0" applyFont="1" applyFill="1" applyBorder="1" applyAlignment="1">
      <alignment horizontal="center" vertical="center" wrapText="1"/>
    </xf>
    <xf numFmtId="0" fontId="9" fillId="15" borderId="77" xfId="0" applyFont="1" applyFill="1" applyBorder="1" applyAlignment="1">
      <alignment horizontal="center" vertical="center" wrapText="1"/>
    </xf>
    <xf numFmtId="0" fontId="9" fillId="0" borderId="68" xfId="0" applyFont="1" applyBorder="1" applyAlignment="1">
      <alignment horizontal="center"/>
    </xf>
    <xf numFmtId="0" fontId="9" fillId="0" borderId="51" xfId="0" applyFont="1" applyBorder="1" applyAlignment="1">
      <alignment horizontal="center"/>
    </xf>
    <xf numFmtId="0" fontId="5" fillId="19" borderId="35" xfId="0" applyFont="1" applyFill="1" applyBorder="1" applyAlignment="1">
      <alignment vertical="center"/>
    </xf>
    <xf numFmtId="0" fontId="5" fillId="0" borderId="0" xfId="0" applyFont="1" applyAlignment="1" applyProtection="1">
      <alignment horizontal="center"/>
      <protection locked="0"/>
    </xf>
    <xf numFmtId="0" fontId="5" fillId="19" borderId="69" xfId="0" applyFont="1" applyFill="1" applyBorder="1" applyAlignment="1">
      <alignment horizontal="center" vertical="center"/>
    </xf>
    <xf numFmtId="0" fontId="5" fillId="19" borderId="43" xfId="0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Protection="1">
      <protection locked="0"/>
    </xf>
    <xf numFmtId="0" fontId="8" fillId="12" borderId="60" xfId="0" applyFont="1" applyFill="1" applyBorder="1" applyAlignment="1" applyProtection="1">
      <alignment vertical="center"/>
      <protection locked="0"/>
    </xf>
    <xf numFmtId="0" fontId="37" fillId="0" borderId="37" xfId="0" applyFont="1" applyBorder="1" applyAlignment="1">
      <alignment horizontal="center" vertical="center" wrapText="1"/>
    </xf>
    <xf numFmtId="0" fontId="1" fillId="0" borderId="32" xfId="1" applyFont="1" applyBorder="1" applyAlignment="1">
      <alignment horizontal="center" vertical="center" wrapText="1"/>
    </xf>
    <xf numFmtId="0" fontId="0" fillId="26" borderId="68" xfId="0" applyFill="1" applyBorder="1" applyAlignment="1" applyProtection="1">
      <alignment horizontal="center" vertical="center"/>
      <protection hidden="1"/>
    </xf>
    <xf numFmtId="0" fontId="0" fillId="17" borderId="28" xfId="0" applyFill="1" applyBorder="1" applyAlignment="1">
      <alignment horizontal="center" vertical="center"/>
    </xf>
    <xf numFmtId="0" fontId="0" fillId="0" borderId="4" xfId="0" applyBorder="1"/>
    <xf numFmtId="0" fontId="0" fillId="0" borderId="16" xfId="0" applyBorder="1"/>
    <xf numFmtId="0" fontId="0" fillId="0" borderId="2" xfId="0" applyBorder="1"/>
    <xf numFmtId="0" fontId="0" fillId="0" borderId="41" xfId="0" applyBorder="1" applyAlignment="1">
      <alignment horizontal="left"/>
    </xf>
    <xf numFmtId="0" fontId="1" fillId="12" borderId="26" xfId="0" applyFont="1" applyFill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38" fillId="17" borderId="26" xfId="0" applyFont="1" applyFill="1" applyBorder="1" applyAlignment="1">
      <alignment vertical="center"/>
    </xf>
    <xf numFmtId="0" fontId="38" fillId="17" borderId="41" xfId="0" applyFont="1" applyFill="1" applyBorder="1" applyAlignment="1">
      <alignment horizontal="center" vertical="center"/>
    </xf>
    <xf numFmtId="0" fontId="38" fillId="17" borderId="26" xfId="0" applyFont="1" applyFill="1" applyBorder="1" applyAlignment="1">
      <alignment horizontal="center" vertical="center"/>
    </xf>
    <xf numFmtId="0" fontId="2" fillId="9" borderId="17" xfId="0" quotePrefix="1" applyFont="1" applyFill="1" applyBorder="1" applyAlignment="1">
      <alignment horizontal="center" vertical="center"/>
    </xf>
    <xf numFmtId="1" fontId="2" fillId="9" borderId="17" xfId="0" quotePrefix="1" applyNumberFormat="1" applyFont="1" applyFill="1" applyBorder="1" applyAlignment="1">
      <alignment horizontal="center" vertical="center"/>
    </xf>
    <xf numFmtId="0" fontId="19" fillId="0" borderId="79" xfId="0" applyFont="1" applyBorder="1" applyAlignment="1">
      <alignment horizontal="center" vertical="center" wrapText="1"/>
    </xf>
    <xf numFmtId="0" fontId="17" fillId="7" borderId="24" xfId="0" applyFont="1" applyFill="1" applyBorder="1" applyAlignment="1">
      <alignment vertical="center" wrapText="1"/>
    </xf>
    <xf numFmtId="0" fontId="19" fillId="0" borderId="79" xfId="0" applyFont="1" applyBorder="1" applyAlignment="1">
      <alignment vertical="center" wrapText="1"/>
    </xf>
    <xf numFmtId="0" fontId="19" fillId="0" borderId="80" xfId="0" applyFont="1" applyBorder="1" applyAlignment="1">
      <alignment vertical="center" wrapText="1"/>
    </xf>
    <xf numFmtId="0" fontId="22" fillId="21" borderId="8" xfId="1" applyFont="1" applyFill="1" applyBorder="1"/>
    <xf numFmtId="0" fontId="22" fillId="21" borderId="40" xfId="1" applyFont="1" applyFill="1" applyBorder="1"/>
    <xf numFmtId="0" fontId="22" fillId="21" borderId="40" xfId="1" applyFont="1" applyFill="1" applyBorder="1" applyAlignment="1">
      <alignment vertical="center"/>
    </xf>
    <xf numFmtId="0" fontId="0" fillId="21" borderId="40" xfId="0" applyFill="1" applyBorder="1"/>
    <xf numFmtId="0" fontId="0" fillId="21" borderId="39" xfId="0" applyFill="1" applyBorder="1"/>
    <xf numFmtId="0" fontId="30" fillId="0" borderId="41" xfId="0" applyFont="1" applyBorder="1" applyAlignment="1">
      <alignment horizontal="center" wrapText="1"/>
    </xf>
    <xf numFmtId="0" fontId="6" fillId="0" borderId="21" xfId="0" applyFont="1" applyBorder="1" applyAlignment="1">
      <alignment horizontal="center" vertical="center"/>
    </xf>
    <xf numFmtId="0" fontId="28" fillId="0" borderId="19" xfId="0" applyFont="1" applyBorder="1" applyAlignment="1">
      <alignment horizontal="left" wrapText="1"/>
    </xf>
    <xf numFmtId="49" fontId="1" fillId="12" borderId="26" xfId="0" applyNumberFormat="1" applyFont="1" applyFill="1" applyBorder="1" applyAlignment="1">
      <alignment horizontal="center" vertical="center"/>
    </xf>
    <xf numFmtId="0" fontId="0" fillId="17" borderId="52" xfId="0" applyFill="1" applyBorder="1" applyAlignment="1" applyProtection="1">
      <alignment horizontal="center" vertical="center"/>
      <protection hidden="1"/>
    </xf>
    <xf numFmtId="0" fontId="8" fillId="31" borderId="66" xfId="0" applyFont="1" applyFill="1" applyBorder="1" applyAlignment="1" applyProtection="1">
      <alignment vertical="center"/>
      <protection locked="0"/>
    </xf>
    <xf numFmtId="0" fontId="28" fillId="31" borderId="71" xfId="0" applyFont="1" applyFill="1" applyBorder="1" applyAlignment="1">
      <alignment vertical="center" wrapText="1"/>
    </xf>
    <xf numFmtId="0" fontId="28" fillId="30" borderId="33" xfId="0" applyFont="1" applyFill="1" applyBorder="1" applyAlignment="1">
      <alignment vertical="center" wrapText="1"/>
    </xf>
    <xf numFmtId="0" fontId="28" fillId="31" borderId="51" xfId="0" applyFont="1" applyFill="1" applyBorder="1" applyAlignment="1">
      <alignment vertical="center" wrapText="1"/>
    </xf>
    <xf numFmtId="0" fontId="28" fillId="30" borderId="51" xfId="0" applyFont="1" applyFill="1" applyBorder="1" applyAlignment="1">
      <alignment vertical="center" wrapText="1"/>
    </xf>
    <xf numFmtId="0" fontId="12" fillId="0" borderId="0" xfId="0" applyFont="1"/>
    <xf numFmtId="0" fontId="2" fillId="12" borderId="0" xfId="0" applyFont="1" applyFill="1" applyAlignment="1">
      <alignment vertical="center"/>
    </xf>
    <xf numFmtId="0" fontId="3" fillId="0" borderId="0" xfId="0" applyFont="1" applyAlignment="1">
      <alignment vertical="center" wrapText="1"/>
    </xf>
    <xf numFmtId="0" fontId="6" fillId="12" borderId="46" xfId="0" applyFont="1" applyFill="1" applyBorder="1" applyAlignment="1">
      <alignment horizontal="center" vertical="center"/>
    </xf>
    <xf numFmtId="0" fontId="8" fillId="12" borderId="66" xfId="0" applyFont="1" applyFill="1" applyBorder="1" applyAlignment="1" applyProtection="1">
      <alignment vertical="center"/>
      <protection locked="0"/>
    </xf>
    <xf numFmtId="0" fontId="28" fillId="12" borderId="70" xfId="0" applyFont="1" applyFill="1" applyBorder="1" applyAlignment="1">
      <alignment vertical="center" wrapText="1"/>
    </xf>
    <xf numFmtId="0" fontId="10" fillId="12" borderId="70" xfId="0" applyFont="1" applyFill="1" applyBorder="1" applyAlignment="1">
      <alignment vertical="center" wrapText="1"/>
    </xf>
    <xf numFmtId="0" fontId="6" fillId="12" borderId="37" xfId="0" applyFont="1" applyFill="1" applyBorder="1" applyAlignment="1">
      <alignment horizontal="left"/>
    </xf>
    <xf numFmtId="0" fontId="8" fillId="22" borderId="56" xfId="0" applyFont="1" applyFill="1" applyBorder="1" applyAlignment="1" applyProtection="1">
      <alignment horizontal="center" vertical="center"/>
      <protection hidden="1"/>
    </xf>
    <xf numFmtId="0" fontId="2" fillId="0" borderId="26" xfId="0" applyFont="1" applyBorder="1" applyAlignment="1">
      <alignment vertical="center"/>
    </xf>
    <xf numFmtId="0" fontId="6" fillId="0" borderId="36" xfId="0" applyFont="1" applyBorder="1" applyAlignment="1">
      <alignment horizontal="center" vertical="center"/>
    </xf>
    <xf numFmtId="0" fontId="6" fillId="12" borderId="62" xfId="0" applyFont="1" applyFill="1" applyBorder="1" applyAlignment="1">
      <alignment horizontal="center" vertical="center"/>
    </xf>
    <xf numFmtId="0" fontId="38" fillId="0" borderId="26" xfId="0" applyFont="1" applyBorder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6" fillId="12" borderId="36" xfId="0" applyFont="1" applyFill="1" applyBorder="1" applyAlignment="1">
      <alignment horizontal="center" vertical="center"/>
    </xf>
    <xf numFmtId="0" fontId="6" fillId="0" borderId="6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12" borderId="54" xfId="0" applyFont="1" applyFill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21" xfId="0" applyFont="1" applyBorder="1"/>
    <xf numFmtId="0" fontId="6" fillId="0" borderId="36" xfId="0" applyFont="1" applyBorder="1"/>
    <xf numFmtId="0" fontId="6" fillId="0" borderId="42" xfId="0" applyFont="1" applyBorder="1"/>
    <xf numFmtId="0" fontId="6" fillId="0" borderId="58" xfId="0" applyFont="1" applyBorder="1"/>
    <xf numFmtId="0" fontId="6" fillId="0" borderId="65" xfId="0" applyFont="1" applyBorder="1"/>
    <xf numFmtId="0" fontId="6" fillId="0" borderId="61" xfId="0" applyFont="1" applyBorder="1"/>
    <xf numFmtId="0" fontId="6" fillId="0" borderId="5" xfId="0" applyFont="1" applyBorder="1"/>
    <xf numFmtId="0" fontId="6" fillId="0" borderId="45" xfId="0" applyFont="1" applyBorder="1"/>
    <xf numFmtId="0" fontId="6" fillId="0" borderId="44" xfId="0" applyFont="1" applyBorder="1"/>
    <xf numFmtId="0" fontId="6" fillId="12" borderId="18" xfId="0" applyFont="1" applyFill="1" applyBorder="1" applyAlignment="1">
      <alignment horizontal="center" vertical="center"/>
    </xf>
    <xf numFmtId="0" fontId="6" fillId="12" borderId="47" xfId="0" applyFont="1" applyFill="1" applyBorder="1" applyAlignment="1">
      <alignment horizontal="center" vertical="center"/>
    </xf>
    <xf numFmtId="0" fontId="6" fillId="12" borderId="21" xfId="0" applyFont="1" applyFill="1" applyBorder="1" applyAlignment="1">
      <alignment horizontal="center" vertical="center"/>
    </xf>
    <xf numFmtId="0" fontId="6" fillId="12" borderId="42" xfId="0" applyFont="1" applyFill="1" applyBorder="1" applyAlignment="1">
      <alignment horizontal="center" vertical="center"/>
    </xf>
    <xf numFmtId="0" fontId="6" fillId="12" borderId="38" xfId="0" applyFont="1" applyFill="1" applyBorder="1" applyAlignment="1">
      <alignment horizontal="center" vertical="center"/>
    </xf>
    <xf numFmtId="0" fontId="6" fillId="12" borderId="21" xfId="0" applyFont="1" applyFill="1" applyBorder="1"/>
    <xf numFmtId="0" fontId="6" fillId="12" borderId="36" xfId="0" applyFont="1" applyFill="1" applyBorder="1"/>
    <xf numFmtId="0" fontId="6" fillId="12" borderId="42" xfId="0" applyFont="1" applyFill="1" applyBorder="1"/>
    <xf numFmtId="0" fontId="6" fillId="12" borderId="5" xfId="0" applyFont="1" applyFill="1" applyBorder="1"/>
    <xf numFmtId="0" fontId="6" fillId="12" borderId="45" xfId="0" applyFont="1" applyFill="1" applyBorder="1"/>
    <xf numFmtId="0" fontId="6" fillId="12" borderId="44" xfId="0" applyFont="1" applyFill="1" applyBorder="1"/>
    <xf numFmtId="0" fontId="6" fillId="0" borderId="5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12" borderId="5" xfId="0" applyFont="1" applyFill="1" applyBorder="1" applyAlignment="1">
      <alignment horizontal="center" vertical="center"/>
    </xf>
    <xf numFmtId="0" fontId="6" fillId="12" borderId="45" xfId="0" applyFont="1" applyFill="1" applyBorder="1" applyAlignment="1">
      <alignment horizontal="center" vertical="center"/>
    </xf>
    <xf numFmtId="0" fontId="6" fillId="12" borderId="44" xfId="0" applyFont="1" applyFill="1" applyBorder="1" applyAlignment="1">
      <alignment horizontal="center" vertical="center"/>
    </xf>
    <xf numFmtId="0" fontId="6" fillId="12" borderId="58" xfId="0" applyFont="1" applyFill="1" applyBorder="1"/>
    <xf numFmtId="0" fontId="6" fillId="12" borderId="65" xfId="0" applyFont="1" applyFill="1" applyBorder="1"/>
    <xf numFmtId="0" fontId="6" fillId="12" borderId="61" xfId="0" applyFont="1" applyFill="1" applyBorder="1"/>
    <xf numFmtId="0" fontId="6" fillId="0" borderId="37" xfId="0" applyFont="1" applyBorder="1"/>
    <xf numFmtId="0" fontId="6" fillId="0" borderId="1" xfId="0" applyFont="1" applyBorder="1"/>
    <xf numFmtId="0" fontId="6" fillId="0" borderId="3" xfId="0" applyFont="1" applyBorder="1"/>
    <xf numFmtId="0" fontId="6" fillId="12" borderId="26" xfId="0" applyFont="1" applyFill="1" applyBorder="1"/>
    <xf numFmtId="0" fontId="6" fillId="12" borderId="37" xfId="0" applyFont="1" applyFill="1" applyBorder="1"/>
    <xf numFmtId="0" fontId="6" fillId="12" borderId="1" xfId="0" applyFont="1" applyFill="1" applyBorder="1"/>
    <xf numFmtId="0" fontId="6" fillId="12" borderId="3" xfId="0" applyFont="1" applyFill="1" applyBorder="1"/>
    <xf numFmtId="0" fontId="6" fillId="0" borderId="54" xfId="0" applyFont="1" applyBorder="1" applyAlignment="1">
      <alignment vertical="center"/>
    </xf>
    <xf numFmtId="0" fontId="6" fillId="0" borderId="62" xfId="0" applyFont="1" applyBorder="1" applyAlignment="1">
      <alignment vertical="center"/>
    </xf>
    <xf numFmtId="0" fontId="6" fillId="12" borderId="54" xfId="0" applyFont="1" applyFill="1" applyBorder="1" applyAlignment="1">
      <alignment vertical="center"/>
    </xf>
    <xf numFmtId="0" fontId="6" fillId="12" borderId="62" xfId="0" applyFont="1" applyFill="1" applyBorder="1" applyAlignment="1">
      <alignment vertical="center"/>
    </xf>
    <xf numFmtId="0" fontId="6" fillId="12" borderId="38" xfId="0" applyFont="1" applyFill="1" applyBorder="1" applyAlignment="1">
      <alignment vertical="center"/>
    </xf>
    <xf numFmtId="0" fontId="6" fillId="0" borderId="36" xfId="0" applyFont="1" applyBorder="1" applyAlignment="1">
      <alignment vertical="center"/>
    </xf>
    <xf numFmtId="0" fontId="6" fillId="12" borderId="21" xfId="0" applyFont="1" applyFill="1" applyBorder="1" applyAlignment="1">
      <alignment vertical="center"/>
    </xf>
    <xf numFmtId="0" fontId="6" fillId="12" borderId="36" xfId="0" applyFont="1" applyFill="1" applyBorder="1" applyAlignment="1">
      <alignment vertical="center"/>
    </xf>
    <xf numFmtId="0" fontId="6" fillId="12" borderId="42" xfId="0" applyFont="1" applyFill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12" borderId="49" xfId="0" applyFont="1" applyFill="1" applyBorder="1" applyAlignment="1">
      <alignment horizontal="center" vertical="center"/>
    </xf>
    <xf numFmtId="0" fontId="6" fillId="12" borderId="66" xfId="0" applyFont="1" applyFill="1" applyBorder="1" applyAlignment="1">
      <alignment horizontal="center" vertical="center"/>
    </xf>
    <xf numFmtId="0" fontId="6" fillId="33" borderId="36" xfId="0" applyFont="1" applyFill="1" applyBorder="1" applyAlignment="1">
      <alignment horizontal="center" vertical="center"/>
    </xf>
    <xf numFmtId="0" fontId="6" fillId="33" borderId="42" xfId="0" applyFont="1" applyFill="1" applyBorder="1" applyAlignment="1">
      <alignment horizontal="center" vertical="center"/>
    </xf>
    <xf numFmtId="0" fontId="6" fillId="12" borderId="60" xfId="0" applyFont="1" applyFill="1" applyBorder="1" applyAlignment="1">
      <alignment horizontal="center" vertical="center"/>
    </xf>
    <xf numFmtId="0" fontId="6" fillId="12" borderId="66" xfId="0" applyFont="1" applyFill="1" applyBorder="1"/>
    <xf numFmtId="0" fontId="6" fillId="12" borderId="71" xfId="0" applyFont="1" applyFill="1" applyBorder="1"/>
    <xf numFmtId="0" fontId="6" fillId="0" borderId="12" xfId="0" applyFont="1" applyBorder="1"/>
    <xf numFmtId="0" fontId="6" fillId="0" borderId="59" xfId="0" applyFont="1" applyBorder="1"/>
    <xf numFmtId="0" fontId="6" fillId="12" borderId="18" xfId="0" applyFont="1" applyFill="1" applyBorder="1" applyAlignment="1">
      <alignment horizontal="center"/>
    </xf>
    <xf numFmtId="0" fontId="6" fillId="12" borderId="46" xfId="0" applyFont="1" applyFill="1" applyBorder="1" applyAlignment="1">
      <alignment horizontal="center"/>
    </xf>
    <xf numFmtId="0" fontId="6" fillId="12" borderId="49" xfId="0" applyFont="1" applyFill="1" applyBorder="1" applyAlignment="1">
      <alignment horizontal="center"/>
    </xf>
    <xf numFmtId="0" fontId="6" fillId="12" borderId="47" xfId="0" applyFont="1" applyFill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6" fillId="0" borderId="66" xfId="0" applyFont="1" applyBorder="1" applyAlignment="1">
      <alignment horizontal="center"/>
    </xf>
    <xf numFmtId="0" fontId="6" fillId="12" borderId="21" xfId="0" applyFont="1" applyFill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54" xfId="0" applyFont="1" applyBorder="1"/>
    <xf numFmtId="0" fontId="6" fillId="0" borderId="62" xfId="0" applyFont="1" applyBorder="1"/>
    <xf numFmtId="0" fontId="6" fillId="0" borderId="60" xfId="0" applyFont="1" applyBorder="1"/>
    <xf numFmtId="0" fontId="6" fillId="0" borderId="38" xfId="0" applyFont="1" applyBorder="1"/>
    <xf numFmtId="0" fontId="6" fillId="0" borderId="66" xfId="0" applyFont="1" applyBorder="1"/>
    <xf numFmtId="0" fontId="6" fillId="0" borderId="71" xfId="0" applyFont="1" applyBorder="1"/>
    <xf numFmtId="0" fontId="6" fillId="0" borderId="72" xfId="0" applyFont="1" applyBorder="1"/>
    <xf numFmtId="0" fontId="6" fillId="0" borderId="64" xfId="0" applyFont="1" applyBorder="1"/>
    <xf numFmtId="0" fontId="6" fillId="0" borderId="73" xfId="0" applyFont="1" applyBorder="1"/>
    <xf numFmtId="0" fontId="6" fillId="0" borderId="4" xfId="0" applyFont="1" applyBorder="1"/>
    <xf numFmtId="0" fontId="6" fillId="0" borderId="2" xfId="0" applyFont="1" applyBorder="1"/>
    <xf numFmtId="0" fontId="6" fillId="0" borderId="16" xfId="0" applyFont="1" applyBorder="1"/>
    <xf numFmtId="0" fontId="6" fillId="0" borderId="32" xfId="0" applyFont="1" applyBorder="1"/>
    <xf numFmtId="0" fontId="6" fillId="0" borderId="54" xfId="0" applyFont="1" applyBorder="1" applyAlignment="1">
      <alignment horizontal="center"/>
    </xf>
    <xf numFmtId="0" fontId="6" fillId="0" borderId="62" xfId="0" applyFont="1" applyBorder="1" applyAlignment="1">
      <alignment horizontal="center"/>
    </xf>
    <xf numFmtId="0" fontId="6" fillId="0" borderId="38" xfId="0" applyFont="1" applyBorder="1" applyAlignment="1">
      <alignment horizontal="center"/>
    </xf>
    <xf numFmtId="0" fontId="6" fillId="12" borderId="62" xfId="0" applyFont="1" applyFill="1" applyBorder="1" applyAlignment="1">
      <alignment horizontal="center"/>
    </xf>
    <xf numFmtId="0" fontId="6" fillId="12" borderId="54" xfId="0" applyFont="1" applyFill="1" applyBorder="1" applyAlignment="1">
      <alignment horizontal="center"/>
    </xf>
    <xf numFmtId="0" fontId="6" fillId="0" borderId="13" xfId="0" applyFont="1" applyBorder="1"/>
    <xf numFmtId="0" fontId="6" fillId="0" borderId="67" xfId="0" applyFont="1" applyBorder="1"/>
    <xf numFmtId="0" fontId="6" fillId="0" borderId="78" xfId="0" applyFont="1" applyBorder="1"/>
    <xf numFmtId="0" fontId="6" fillId="0" borderId="25" xfId="0" applyFont="1" applyBorder="1"/>
    <xf numFmtId="0" fontId="6" fillId="0" borderId="34" xfId="0" applyFont="1" applyBorder="1"/>
    <xf numFmtId="0" fontId="6" fillId="0" borderId="29" xfId="0" applyFont="1" applyBorder="1"/>
    <xf numFmtId="0" fontId="6" fillId="0" borderId="33" xfId="0" applyFont="1" applyBorder="1"/>
    <xf numFmtId="0" fontId="6" fillId="0" borderId="74" xfId="0" applyFont="1" applyBorder="1"/>
    <xf numFmtId="0" fontId="6" fillId="0" borderId="27" xfId="0" applyFont="1" applyBorder="1"/>
    <xf numFmtId="0" fontId="6" fillId="0" borderId="7" xfId="0" applyFont="1" applyBorder="1"/>
    <xf numFmtId="0" fontId="6" fillId="12" borderId="54" xfId="0" applyFont="1" applyFill="1" applyBorder="1"/>
    <xf numFmtId="0" fontId="6" fillId="12" borderId="62" xfId="0" applyFont="1" applyFill="1" applyBorder="1"/>
    <xf numFmtId="0" fontId="6" fillId="12" borderId="38" xfId="0" applyFont="1" applyFill="1" applyBorder="1"/>
    <xf numFmtId="0" fontId="31" fillId="0" borderId="41" xfId="0" applyFont="1" applyBorder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31" fillId="0" borderId="3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/>
    </xf>
    <xf numFmtId="0" fontId="6" fillId="0" borderId="49" xfId="0" applyFont="1" applyBorder="1" applyAlignment="1">
      <alignment horizontal="center"/>
    </xf>
    <xf numFmtId="0" fontId="6" fillId="12" borderId="60" xfId="0" applyFont="1" applyFill="1" applyBorder="1" applyAlignment="1">
      <alignment horizontal="center"/>
    </xf>
    <xf numFmtId="0" fontId="1" fillId="0" borderId="0" xfId="1" applyFont="1" applyAlignment="1">
      <alignment horizontal="center" vertical="center" wrapText="1"/>
    </xf>
    <xf numFmtId="0" fontId="40" fillId="0" borderId="59" xfId="0" applyFont="1" applyBorder="1" applyAlignment="1">
      <alignment horizontal="left" wrapText="1"/>
    </xf>
    <xf numFmtId="0" fontId="41" fillId="0" borderId="26" xfId="0" applyFont="1" applyBorder="1" applyAlignment="1">
      <alignment horizontal="center"/>
    </xf>
    <xf numFmtId="0" fontId="42" fillId="12" borderId="0" xfId="0" applyFont="1" applyFill="1" applyAlignment="1">
      <alignment vertical="center"/>
    </xf>
    <xf numFmtId="0" fontId="23" fillId="0" borderId="0" xfId="0" applyFont="1"/>
    <xf numFmtId="0" fontId="10" fillId="19" borderId="70" xfId="0" applyFont="1" applyFill="1" applyBorder="1" applyAlignment="1">
      <alignment vertical="center" wrapText="1"/>
    </xf>
    <xf numFmtId="0" fontId="8" fillId="19" borderId="70" xfId="0" applyFont="1" applyFill="1" applyBorder="1" applyAlignment="1">
      <alignment vertical="center" wrapText="1"/>
    </xf>
    <xf numFmtId="0" fontId="8" fillId="21" borderId="70" xfId="0" applyFont="1" applyFill="1" applyBorder="1" applyAlignment="1">
      <alignment vertical="center" wrapText="1"/>
    </xf>
    <xf numFmtId="0" fontId="35" fillId="0" borderId="37" xfId="0" applyFont="1" applyBorder="1" applyAlignment="1">
      <alignment horizontal="left"/>
    </xf>
    <xf numFmtId="0" fontId="44" fillId="0" borderId="37" xfId="0" applyFont="1" applyBorder="1" applyAlignment="1">
      <alignment horizontal="left" wrapText="1"/>
    </xf>
    <xf numFmtId="0" fontId="45" fillId="0" borderId="37" xfId="0" applyFont="1" applyBorder="1" applyAlignment="1">
      <alignment horizontal="left" wrapText="1"/>
    </xf>
    <xf numFmtId="0" fontId="39" fillId="0" borderId="41" xfId="0" applyFont="1" applyBorder="1" applyAlignment="1">
      <alignment horizontal="left" wrapText="1"/>
    </xf>
    <xf numFmtId="1" fontId="23" fillId="0" borderId="26" xfId="2" applyNumberFormat="1" applyFont="1" applyBorder="1" applyAlignment="1">
      <alignment horizontal="left"/>
    </xf>
    <xf numFmtId="0" fontId="19" fillId="0" borderId="80" xfId="0" applyFont="1" applyBorder="1" applyAlignment="1">
      <alignment horizontal="center" vertical="center" wrapText="1"/>
    </xf>
    <xf numFmtId="0" fontId="19" fillId="0" borderId="52" xfId="0" applyFont="1" applyBorder="1" applyAlignment="1">
      <alignment horizontal="center" vertical="center" wrapText="1"/>
    </xf>
    <xf numFmtId="0" fontId="19" fillId="24" borderId="26" xfId="0" applyFont="1" applyFill="1" applyBorder="1" applyAlignment="1">
      <alignment vertical="center" wrapText="1"/>
    </xf>
    <xf numFmtId="0" fontId="19" fillId="6" borderId="26" xfId="0" applyFont="1" applyFill="1" applyBorder="1" applyAlignment="1">
      <alignment horizontal="center" vertical="center" wrapText="1"/>
    </xf>
    <xf numFmtId="0" fontId="19" fillId="15" borderId="26" xfId="0" applyFont="1" applyFill="1" applyBorder="1" applyAlignment="1">
      <alignment horizontal="center" vertical="center"/>
    </xf>
    <xf numFmtId="0" fontId="8" fillId="29" borderId="70" xfId="0" applyFont="1" applyFill="1" applyBorder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8" fillId="34" borderId="66" xfId="0" applyFont="1" applyFill="1" applyBorder="1" applyAlignment="1" applyProtection="1">
      <alignment vertical="center"/>
      <protection locked="0"/>
    </xf>
    <xf numFmtId="0" fontId="6" fillId="34" borderId="36" xfId="0" applyFont="1" applyFill="1" applyBorder="1" applyAlignment="1">
      <alignment horizontal="center" vertical="center"/>
    </xf>
    <xf numFmtId="0" fontId="6" fillId="34" borderId="21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35" borderId="26" xfId="0" applyFill="1" applyBorder="1"/>
    <xf numFmtId="0" fontId="0" fillId="35" borderId="26" xfId="0" applyFill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34" borderId="21" xfId="0" applyFont="1" applyFill="1" applyBorder="1" applyAlignment="1">
      <alignment horizontal="center"/>
    </xf>
    <xf numFmtId="0" fontId="6" fillId="35" borderId="26" xfId="0" applyFont="1" applyFill="1" applyBorder="1"/>
    <xf numFmtId="0" fontId="6" fillId="35" borderId="26" xfId="0" applyFont="1" applyFill="1" applyBorder="1" applyAlignment="1">
      <alignment horizontal="center" vertical="center"/>
    </xf>
    <xf numFmtId="0" fontId="6" fillId="34" borderId="36" xfId="0" applyFont="1" applyFill="1" applyBorder="1" applyAlignment="1">
      <alignment horizontal="center"/>
    </xf>
    <xf numFmtId="0" fontId="6" fillId="34" borderId="54" xfId="0" applyFont="1" applyFill="1" applyBorder="1" applyAlignment="1">
      <alignment horizontal="center" vertical="center"/>
    </xf>
    <xf numFmtId="0" fontId="6" fillId="34" borderId="62" xfId="0" applyFont="1" applyFill="1" applyBorder="1" applyAlignment="1">
      <alignment horizontal="center" vertical="center"/>
    </xf>
    <xf numFmtId="0" fontId="6" fillId="34" borderId="62" xfId="0" applyFont="1" applyFill="1" applyBorder="1"/>
    <xf numFmtId="0" fontId="6" fillId="0" borderId="26" xfId="0" applyFont="1" applyBorder="1" applyAlignment="1">
      <alignment horizontal="center"/>
    </xf>
    <xf numFmtId="0" fontId="48" fillId="36" borderId="26" xfId="0" applyFont="1" applyFill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0" fillId="12" borderId="0" xfId="0" applyFill="1" applyBorder="1" applyAlignment="1">
      <alignment horizontal="center" vertical="center"/>
    </xf>
    <xf numFmtId="0" fontId="0" fillId="12" borderId="0" xfId="0" applyFill="1" applyBorder="1"/>
    <xf numFmtId="0" fontId="6" fillId="12" borderId="0" xfId="0" applyFont="1" applyFill="1" applyBorder="1" applyAlignment="1">
      <alignment horizontal="center" vertical="center"/>
    </xf>
    <xf numFmtId="0" fontId="6" fillId="12" borderId="0" xfId="0" applyFont="1" applyFill="1" applyBorder="1" applyAlignment="1">
      <alignment horizontal="center"/>
    </xf>
    <xf numFmtId="0" fontId="0" fillId="12" borderId="26" xfId="0" applyFill="1" applyBorder="1"/>
    <xf numFmtId="0" fontId="6" fillId="12" borderId="26" xfId="0" applyFont="1" applyFill="1" applyBorder="1" applyAlignment="1">
      <alignment horizontal="center" vertical="center"/>
    </xf>
    <xf numFmtId="0" fontId="6" fillId="12" borderId="26" xfId="0" applyFont="1" applyFill="1" applyBorder="1" applyAlignment="1">
      <alignment horizontal="center"/>
    </xf>
    <xf numFmtId="0" fontId="49" fillId="0" borderId="38" xfId="0" applyFont="1" applyBorder="1"/>
    <xf numFmtId="0" fontId="49" fillId="0" borderId="42" xfId="0" applyFont="1" applyBorder="1"/>
    <xf numFmtId="0" fontId="22" fillId="0" borderId="0" xfId="0" applyFont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50" fillId="0" borderId="26" xfId="0" applyFont="1" applyBorder="1" applyAlignment="1">
      <alignment horizontal="center" vertical="center"/>
    </xf>
    <xf numFmtId="0" fontId="50" fillId="0" borderId="26" xfId="0" applyFont="1" applyBorder="1" applyAlignment="1">
      <alignment horizontal="left"/>
    </xf>
    <xf numFmtId="0" fontId="51" fillId="0" borderId="26" xfId="0" applyFont="1" applyBorder="1" applyAlignment="1">
      <alignment horizontal="center" vertical="center"/>
    </xf>
    <xf numFmtId="0" fontId="52" fillId="0" borderId="26" xfId="0" applyFont="1" applyBorder="1" applyAlignment="1">
      <alignment horizontal="left"/>
    </xf>
    <xf numFmtId="0" fontId="50" fillId="0" borderId="26" xfId="0" applyFont="1" applyBorder="1" applyAlignment="1">
      <alignment horizontal="center"/>
    </xf>
    <xf numFmtId="0" fontId="51" fillId="0" borderId="26" xfId="0" applyFont="1" applyBorder="1" applyAlignment="1">
      <alignment horizontal="center"/>
    </xf>
    <xf numFmtId="0" fontId="12" fillId="32" borderId="26" xfId="0" applyFont="1" applyFill="1" applyBorder="1" applyAlignment="1">
      <alignment horizontal="center" vertical="center"/>
    </xf>
    <xf numFmtId="0" fontId="6" fillId="35" borderId="26" xfId="0" applyFont="1" applyFill="1" applyBorder="1" applyAlignment="1">
      <alignment horizontal="center"/>
    </xf>
    <xf numFmtId="0" fontId="0" fillId="35" borderId="26" xfId="0" applyFill="1" applyBorder="1" applyAlignment="1">
      <alignment horizontal="center"/>
    </xf>
    <xf numFmtId="0" fontId="1" fillId="16" borderId="31" xfId="1" applyFont="1" applyFill="1" applyBorder="1"/>
    <xf numFmtId="0" fontId="23" fillId="16" borderId="26" xfId="0" applyFont="1" applyFill="1" applyBorder="1" applyAlignment="1">
      <alignment horizontal="left"/>
    </xf>
    <xf numFmtId="0" fontId="1" fillId="16" borderId="0" xfId="1" applyFont="1" applyFill="1" applyAlignment="1">
      <alignment vertical="center"/>
    </xf>
    <xf numFmtId="0" fontId="12" fillId="16" borderId="37" xfId="0" applyFont="1" applyFill="1" applyBorder="1" applyAlignment="1">
      <alignment horizontal="left"/>
    </xf>
    <xf numFmtId="0" fontId="10" fillId="16" borderId="37" xfId="0" applyFont="1" applyFill="1" applyBorder="1" applyAlignment="1">
      <alignment horizontal="left"/>
    </xf>
    <xf numFmtId="0" fontId="6" fillId="16" borderId="37" xfId="0" applyFont="1" applyFill="1" applyBorder="1" applyAlignment="1">
      <alignment horizontal="left"/>
    </xf>
    <xf numFmtId="0" fontId="0" fillId="16" borderId="37" xfId="0" applyFill="1" applyBorder="1" applyAlignment="1">
      <alignment horizontal="left"/>
    </xf>
    <xf numFmtId="0" fontId="6" fillId="16" borderId="37" xfId="0" applyFont="1" applyFill="1" applyBorder="1" applyAlignment="1">
      <alignment horizontal="left" vertical="center"/>
    </xf>
    <xf numFmtId="0" fontId="39" fillId="16" borderId="37" xfId="0" applyFont="1" applyFill="1" applyBorder="1" applyAlignment="1">
      <alignment horizontal="center" vertical="center" wrapText="1"/>
    </xf>
    <xf numFmtId="0" fontId="0" fillId="16" borderId="59" xfId="0" applyFill="1" applyBorder="1" applyAlignment="1">
      <alignment horizontal="left"/>
    </xf>
    <xf numFmtId="0" fontId="1" fillId="16" borderId="32" xfId="1" applyFont="1" applyFill="1" applyBorder="1" applyAlignment="1">
      <alignment horizontal="center" vertical="center" wrapText="1"/>
    </xf>
    <xf numFmtId="0" fontId="40" fillId="16" borderId="3" xfId="0" applyFont="1" applyFill="1" applyBorder="1" applyAlignment="1">
      <alignment horizontal="center" vertical="center" wrapText="1"/>
    </xf>
    <xf numFmtId="1" fontId="23" fillId="16" borderId="26" xfId="0" applyNumberFormat="1" applyFont="1" applyFill="1" applyBorder="1" applyAlignment="1">
      <alignment horizontal="left"/>
    </xf>
    <xf numFmtId="0" fontId="0" fillId="16" borderId="0" xfId="0" applyFill="1"/>
    <xf numFmtId="0" fontId="33" fillId="16" borderId="37" xfId="0" applyFont="1" applyFill="1" applyBorder="1" applyAlignment="1">
      <alignment horizontal="left" wrapText="1"/>
    </xf>
    <xf numFmtId="0" fontId="1" fillId="16" borderId="32" xfId="1" applyFont="1" applyFill="1" applyBorder="1" applyAlignment="1">
      <alignment vertical="center"/>
    </xf>
    <xf numFmtId="0" fontId="26" fillId="16" borderId="3" xfId="0" applyFont="1" applyFill="1" applyBorder="1" applyAlignment="1">
      <alignment horizontal="left" wrapText="1"/>
    </xf>
    <xf numFmtId="0" fontId="8" fillId="16" borderId="37" xfId="0" applyFont="1" applyFill="1" applyBorder="1" applyAlignment="1">
      <alignment horizontal="left"/>
    </xf>
    <xf numFmtId="0" fontId="6" fillId="16" borderId="41" xfId="0" applyFont="1" applyFill="1" applyBorder="1" applyAlignment="1">
      <alignment horizontal="left"/>
    </xf>
    <xf numFmtId="0" fontId="11" fillId="16" borderId="37" xfId="0" applyFont="1" applyFill="1" applyBorder="1" applyAlignment="1">
      <alignment horizontal="center" vertical="center" wrapText="1"/>
    </xf>
    <xf numFmtId="0" fontId="0" fillId="16" borderId="67" xfId="0" applyFill="1" applyBorder="1" applyAlignment="1">
      <alignment horizontal="left"/>
    </xf>
    <xf numFmtId="0" fontId="8" fillId="16" borderId="3" xfId="0" applyFont="1" applyFill="1" applyBorder="1" applyAlignment="1">
      <alignment horizontal="center" vertical="center" wrapText="1"/>
    </xf>
    <xf numFmtId="165" fontId="12" fillId="16" borderId="37" xfId="0" applyNumberFormat="1" applyFont="1" applyFill="1" applyBorder="1" applyAlignment="1">
      <alignment horizontal="left"/>
    </xf>
    <xf numFmtId="165" fontId="6" fillId="16" borderId="37" xfId="0" applyNumberFormat="1" applyFont="1" applyFill="1" applyBorder="1" applyAlignment="1">
      <alignment horizontal="left"/>
    </xf>
    <xf numFmtId="0" fontId="33" fillId="16" borderId="59" xfId="0" applyFont="1" applyFill="1" applyBorder="1" applyAlignment="1">
      <alignment horizontal="left" wrapText="1"/>
    </xf>
    <xf numFmtId="0" fontId="34" fillId="16" borderId="41" xfId="0" applyFont="1" applyFill="1" applyBorder="1" applyAlignment="1">
      <alignment horizontal="left" wrapText="1"/>
    </xf>
    <xf numFmtId="0" fontId="34" fillId="16" borderId="13" xfId="0" applyFont="1" applyFill="1" applyBorder="1" applyAlignment="1">
      <alignment horizontal="left" wrapText="1"/>
    </xf>
    <xf numFmtId="0" fontId="0" fillId="16" borderId="13" xfId="0" applyFill="1" applyBorder="1" applyAlignment="1">
      <alignment horizontal="left"/>
    </xf>
    <xf numFmtId="0" fontId="26" fillId="16" borderId="19" xfId="0" applyFont="1" applyFill="1" applyBorder="1" applyAlignment="1">
      <alignment horizontal="left" wrapText="1"/>
    </xf>
    <xf numFmtId="0" fontId="1" fillId="16" borderId="6" xfId="1" applyFont="1" applyFill="1" applyBorder="1"/>
    <xf numFmtId="1" fontId="23" fillId="16" borderId="81" xfId="0" applyNumberFormat="1" applyFont="1" applyFill="1" applyBorder="1" applyAlignment="1">
      <alignment horizontal="left"/>
    </xf>
    <xf numFmtId="0" fontId="1" fillId="16" borderId="27" xfId="1" applyFont="1" applyFill="1" applyBorder="1" applyAlignment="1">
      <alignment vertical="center"/>
    </xf>
    <xf numFmtId="0" fontId="35" fillId="16" borderId="37" xfId="0" applyFont="1" applyFill="1" applyBorder="1" applyAlignment="1">
      <alignment horizontal="left"/>
    </xf>
    <xf numFmtId="0" fontId="6" fillId="16" borderId="26" xfId="0" applyFont="1" applyFill="1" applyBorder="1" applyAlignment="1">
      <alignment horizontal="left"/>
    </xf>
    <xf numFmtId="0" fontId="31" fillId="16" borderId="37" xfId="0" applyFont="1" applyFill="1" applyBorder="1" applyAlignment="1">
      <alignment horizontal="left" wrapText="1"/>
    </xf>
    <xf numFmtId="0" fontId="1" fillId="16" borderId="7" xfId="1" applyFont="1" applyFill="1" applyBorder="1" applyAlignment="1">
      <alignment vertical="center"/>
    </xf>
    <xf numFmtId="0" fontId="23" fillId="16" borderId="68" xfId="0" applyFont="1" applyFill="1" applyBorder="1" applyAlignment="1">
      <alignment horizontal="left"/>
    </xf>
    <xf numFmtId="0" fontId="6" fillId="16" borderId="51" xfId="0" applyFont="1" applyFill="1" applyBorder="1" applyAlignment="1">
      <alignment horizontal="left"/>
    </xf>
    <xf numFmtId="0" fontId="10" fillId="16" borderId="51" xfId="0" applyFont="1" applyFill="1" applyBorder="1" applyAlignment="1">
      <alignment horizontal="left"/>
    </xf>
    <xf numFmtId="0" fontId="30" fillId="16" borderId="69" xfId="0" applyFont="1" applyFill="1" applyBorder="1" applyAlignment="1">
      <alignment horizontal="left" wrapText="1"/>
    </xf>
    <xf numFmtId="0" fontId="53" fillId="0" borderId="26" xfId="0" applyFont="1" applyBorder="1" applyAlignment="1">
      <alignment horizontal="left" vertical="center" wrapText="1"/>
    </xf>
    <xf numFmtId="0" fontId="54" fillId="16" borderId="37" xfId="0" applyFont="1" applyFill="1" applyBorder="1" applyAlignment="1">
      <alignment horizontal="left"/>
    </xf>
    <xf numFmtId="0" fontId="55" fillId="16" borderId="41" xfId="0" applyFont="1" applyFill="1" applyBorder="1" applyAlignment="1">
      <alignment horizontal="left"/>
    </xf>
    <xf numFmtId="0" fontId="6" fillId="12" borderId="37" xfId="0" applyFont="1" applyFill="1" applyBorder="1" applyAlignment="1">
      <alignment vertical="center"/>
    </xf>
    <xf numFmtId="0" fontId="0" fillId="0" borderId="26" xfId="0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35" borderId="26" xfId="0" applyFont="1" applyFill="1" applyBorder="1" applyAlignment="1">
      <alignment vertical="center"/>
    </xf>
    <xf numFmtId="0" fontId="0" fillId="35" borderId="26" xfId="0" applyFill="1" applyBorder="1" applyAlignment="1">
      <alignment vertical="center"/>
    </xf>
    <xf numFmtId="0" fontId="6" fillId="0" borderId="0" xfId="0" applyFont="1" applyAlignment="1">
      <alignment vertical="center"/>
    </xf>
    <xf numFmtId="0" fontId="1" fillId="25" borderId="41" xfId="0" applyFont="1" applyFill="1" applyBorder="1" applyAlignment="1" applyProtection="1">
      <alignment horizontal="center" vertical="center"/>
      <protection locked="0"/>
    </xf>
    <xf numFmtId="0" fontId="1" fillId="25" borderId="66" xfId="0" applyFont="1" applyFill="1" applyBorder="1" applyAlignment="1" applyProtection="1">
      <alignment horizontal="center" vertical="center"/>
      <protection locked="0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1" fillId="0" borderId="63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41" xfId="0" applyFont="1" applyBorder="1" applyAlignment="1" applyProtection="1">
      <alignment horizontal="left" vertical="center"/>
      <protection locked="0"/>
    </xf>
    <xf numFmtId="0" fontId="1" fillId="0" borderId="36" xfId="0" applyFont="1" applyBorder="1" applyAlignment="1" applyProtection="1">
      <alignment horizontal="left" vertical="center"/>
      <protection locked="0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41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  <xf numFmtId="0" fontId="7" fillId="0" borderId="2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2" borderId="6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" fillId="0" borderId="48" xfId="0" applyFont="1" applyBorder="1" applyAlignment="1">
      <alignment horizontal="left" vertical="center"/>
    </xf>
    <xf numFmtId="0" fontId="1" fillId="0" borderId="46" xfId="0" applyFont="1" applyBorder="1" applyAlignment="1">
      <alignment horizontal="left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0" fontId="2" fillId="2" borderId="5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left" vertical="center"/>
    </xf>
    <xf numFmtId="0" fontId="1" fillId="0" borderId="45" xfId="0" applyFont="1" applyBorder="1" applyAlignment="1">
      <alignment horizontal="left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52" xfId="0" applyFont="1" applyFill="1" applyBorder="1" applyAlignment="1">
      <alignment horizontal="center" vertical="center"/>
    </xf>
    <xf numFmtId="0" fontId="2" fillId="2" borderId="59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7" fillId="11" borderId="41" xfId="0" applyFont="1" applyFill="1" applyBorder="1" applyAlignment="1">
      <alignment horizontal="center" vertical="center"/>
    </xf>
    <xf numFmtId="0" fontId="7" fillId="11" borderId="36" xfId="0" applyFont="1" applyFill="1" applyBorder="1" applyAlignment="1">
      <alignment horizontal="center" vertical="center"/>
    </xf>
    <xf numFmtId="0" fontId="18" fillId="18" borderId="41" xfId="0" applyFont="1" applyFill="1" applyBorder="1" applyAlignment="1">
      <alignment horizontal="center" vertical="center" wrapText="1"/>
    </xf>
    <xf numFmtId="0" fontId="18" fillId="18" borderId="42" xfId="0" applyFont="1" applyFill="1" applyBorder="1" applyAlignment="1">
      <alignment horizontal="center" vertical="center" wrapText="1"/>
    </xf>
    <xf numFmtId="0" fontId="18" fillId="18" borderId="36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6" xfId="0" applyFont="1" applyBorder="1" applyAlignment="1">
      <alignment horizontal="center" vertical="center"/>
    </xf>
    <xf numFmtId="0" fontId="9" fillId="29" borderId="53" xfId="0" applyFont="1" applyFill="1" applyBorder="1" applyAlignment="1">
      <alignment horizontal="center" vertical="center" wrapText="1"/>
    </xf>
    <xf numFmtId="0" fontId="9" fillId="29" borderId="26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7" fillId="14" borderId="48" xfId="0" applyFont="1" applyFill="1" applyBorder="1" applyAlignment="1">
      <alignment horizontal="center" vertical="center" wrapText="1"/>
    </xf>
    <xf numFmtId="0" fontId="7" fillId="14" borderId="47" xfId="0" applyFont="1" applyFill="1" applyBorder="1" applyAlignment="1">
      <alignment horizontal="center" vertical="center" wrapText="1"/>
    </xf>
    <xf numFmtId="0" fontId="7" fillId="14" borderId="49" xfId="0" applyFont="1" applyFill="1" applyBorder="1" applyAlignment="1">
      <alignment horizontal="center" vertical="center" wrapText="1"/>
    </xf>
    <xf numFmtId="0" fontId="7" fillId="15" borderId="48" xfId="0" applyFont="1" applyFill="1" applyBorder="1" applyAlignment="1">
      <alignment horizontal="center" vertical="center" wrapText="1"/>
    </xf>
    <xf numFmtId="0" fontId="7" fillId="15" borderId="47" xfId="0" applyFont="1" applyFill="1" applyBorder="1" applyAlignment="1">
      <alignment horizontal="center" vertical="center" wrapText="1"/>
    </xf>
    <xf numFmtId="0" fontId="7" fillId="15" borderId="49" xfId="0" applyFont="1" applyFill="1" applyBorder="1" applyAlignment="1">
      <alignment horizontal="center" vertical="center" wrapText="1"/>
    </xf>
    <xf numFmtId="0" fontId="7" fillId="11" borderId="48" xfId="0" applyFont="1" applyFill="1" applyBorder="1" applyAlignment="1">
      <alignment horizontal="center" vertical="center" wrapText="1"/>
    </xf>
    <xf numFmtId="0" fontId="7" fillId="11" borderId="47" xfId="0" applyFont="1" applyFill="1" applyBorder="1" applyAlignment="1">
      <alignment horizontal="center" vertical="center" wrapText="1"/>
    </xf>
    <xf numFmtId="0" fontId="7" fillId="11" borderId="49" xfId="0" applyFont="1" applyFill="1" applyBorder="1" applyAlignment="1">
      <alignment horizontal="center" vertical="center" wrapText="1"/>
    </xf>
    <xf numFmtId="0" fontId="7" fillId="13" borderId="48" xfId="0" applyFont="1" applyFill="1" applyBorder="1" applyAlignment="1">
      <alignment horizontal="center" vertical="center" wrapText="1"/>
    </xf>
    <xf numFmtId="0" fontId="7" fillId="13" borderId="47" xfId="0" applyFont="1" applyFill="1" applyBorder="1" applyAlignment="1">
      <alignment horizontal="center" vertical="center" wrapText="1"/>
    </xf>
    <xf numFmtId="0" fontId="7" fillId="13" borderId="49" xfId="0" applyFont="1" applyFill="1" applyBorder="1" applyAlignment="1">
      <alignment horizontal="center" vertical="center" wrapText="1"/>
    </xf>
    <xf numFmtId="0" fontId="7" fillId="29" borderId="48" xfId="0" applyFont="1" applyFill="1" applyBorder="1" applyAlignment="1">
      <alignment horizontal="center" vertical="center" wrapText="1"/>
    </xf>
    <xf numFmtId="0" fontId="7" fillId="29" borderId="47" xfId="0" applyFont="1" applyFill="1" applyBorder="1" applyAlignment="1">
      <alignment horizontal="center" vertical="center" wrapText="1"/>
    </xf>
    <xf numFmtId="0" fontId="7" fillId="29" borderId="49" xfId="0" applyFont="1" applyFill="1" applyBorder="1" applyAlignment="1">
      <alignment horizontal="center" vertical="center" wrapText="1"/>
    </xf>
    <xf numFmtId="0" fontId="9" fillId="14" borderId="23" xfId="0" applyFont="1" applyFill="1" applyBorder="1" applyAlignment="1">
      <alignment horizontal="center" vertical="center" wrapText="1"/>
    </xf>
    <xf numFmtId="0" fontId="9" fillId="14" borderId="64" xfId="0" applyFont="1" applyFill="1" applyBorder="1" applyAlignment="1">
      <alignment horizontal="center" vertical="center" wrapText="1"/>
    </xf>
    <xf numFmtId="0" fontId="9" fillId="14" borderId="53" xfId="0" applyFont="1" applyFill="1" applyBorder="1" applyAlignment="1">
      <alignment horizontal="center" vertical="center" wrapText="1"/>
    </xf>
    <xf numFmtId="0" fontId="9" fillId="11" borderId="23" xfId="0" applyFont="1" applyFill="1" applyBorder="1" applyAlignment="1">
      <alignment horizontal="center" vertical="center" wrapText="1"/>
    </xf>
    <xf numFmtId="0" fontId="9" fillId="11" borderId="64" xfId="0" applyFont="1" applyFill="1" applyBorder="1" applyAlignment="1">
      <alignment horizontal="center" vertical="center" wrapText="1"/>
    </xf>
    <xf numFmtId="0" fontId="9" fillId="11" borderId="53" xfId="0" applyFont="1" applyFill="1" applyBorder="1" applyAlignment="1">
      <alignment horizontal="center" vertical="center" wrapText="1"/>
    </xf>
    <xf numFmtId="0" fontId="9" fillId="13" borderId="23" xfId="0" applyFont="1" applyFill="1" applyBorder="1" applyAlignment="1">
      <alignment horizontal="center" vertical="center" wrapText="1"/>
    </xf>
    <xf numFmtId="0" fontId="9" fillId="13" borderId="64" xfId="0" applyFont="1" applyFill="1" applyBorder="1" applyAlignment="1">
      <alignment horizontal="center" vertical="center" wrapText="1"/>
    </xf>
    <xf numFmtId="0" fontId="9" fillId="13" borderId="53" xfId="0" applyFont="1" applyFill="1" applyBorder="1" applyAlignment="1">
      <alignment horizontal="center" vertical="center" wrapText="1"/>
    </xf>
    <xf numFmtId="0" fontId="9" fillId="15" borderId="23" xfId="0" applyFont="1" applyFill="1" applyBorder="1" applyAlignment="1">
      <alignment horizontal="center" vertical="center" wrapText="1"/>
    </xf>
    <xf numFmtId="0" fontId="9" fillId="15" borderId="64" xfId="0" applyFont="1" applyFill="1" applyBorder="1" applyAlignment="1">
      <alignment horizontal="center" vertical="center" wrapText="1"/>
    </xf>
    <xf numFmtId="0" fontId="9" fillId="15" borderId="53" xfId="0" applyFont="1" applyFill="1" applyBorder="1" applyAlignment="1">
      <alignment horizontal="center" vertical="center" wrapText="1"/>
    </xf>
    <xf numFmtId="0" fontId="9" fillId="15" borderId="2" xfId="0" applyFont="1" applyFill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/>
    </xf>
    <xf numFmtId="0" fontId="2" fillId="0" borderId="76" xfId="0" applyFont="1" applyBorder="1" applyAlignment="1">
      <alignment horizontal="center" vertical="center"/>
    </xf>
    <xf numFmtId="0" fontId="43" fillId="0" borderId="0" xfId="0" applyFont="1" applyAlignment="1">
      <alignment horizontal="center"/>
    </xf>
    <xf numFmtId="0" fontId="1" fillId="12" borderId="0" xfId="0" applyFont="1" applyFill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16" borderId="59" xfId="0" applyFont="1" applyFill="1" applyBorder="1" applyAlignment="1">
      <alignment horizontal="center" wrapText="1"/>
    </xf>
    <xf numFmtId="0" fontId="8" fillId="16" borderId="73" xfId="0" applyFont="1" applyFill="1" applyBorder="1" applyAlignment="1">
      <alignment horizontal="center" wrapText="1"/>
    </xf>
    <xf numFmtId="0" fontId="8" fillId="16" borderId="16" xfId="0" applyFont="1" applyFill="1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11" fillId="23" borderId="20" xfId="1" applyFont="1" applyFill="1" applyBorder="1" applyAlignment="1" applyProtection="1">
      <alignment horizontal="center" vertical="center" wrapText="1"/>
      <protection hidden="1"/>
    </xf>
    <xf numFmtId="0" fontId="11" fillId="23" borderId="28" xfId="1" applyFont="1" applyFill="1" applyBorder="1" applyAlignment="1" applyProtection="1">
      <alignment horizontal="center" vertical="center" wrapText="1"/>
      <protection hidden="1"/>
    </xf>
    <xf numFmtId="0" fontId="11" fillId="23" borderId="24" xfId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3" fillId="0" borderId="8" xfId="0" applyFont="1" applyBorder="1" applyAlignment="1">
      <alignment horizontal="center" vertical="center"/>
    </xf>
    <xf numFmtId="0" fontId="23" fillId="0" borderId="40" xfId="0" applyFont="1" applyBorder="1" applyAlignment="1">
      <alignment horizontal="center" vertical="center"/>
    </xf>
    <xf numFmtId="0" fontId="23" fillId="0" borderId="39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16" borderId="28" xfId="0" applyFill="1" applyBorder="1" applyAlignment="1">
      <alignment horizontal="center" vertical="center"/>
    </xf>
    <xf numFmtId="0" fontId="0" fillId="16" borderId="24" xfId="0" applyFill="1" applyBorder="1" applyAlignment="1">
      <alignment horizontal="center" vertical="center"/>
    </xf>
    <xf numFmtId="0" fontId="0" fillId="34" borderId="28" xfId="0" applyFill="1" applyBorder="1" applyAlignment="1">
      <alignment horizontal="center" vertical="center"/>
    </xf>
    <xf numFmtId="0" fontId="0" fillId="34" borderId="24" xfId="0" applyFill="1" applyBorder="1" applyAlignment="1">
      <alignment horizontal="center" vertical="center"/>
    </xf>
    <xf numFmtId="0" fontId="1" fillId="0" borderId="59" xfId="0" applyFont="1" applyBorder="1" applyAlignment="1">
      <alignment horizontal="center" wrapText="1"/>
    </xf>
    <xf numFmtId="0" fontId="1" fillId="0" borderId="73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32" fillId="0" borderId="20" xfId="0" applyFont="1" applyBorder="1" applyAlignment="1" applyProtection="1">
      <alignment horizontal="center" vertical="center" textRotation="90"/>
      <protection hidden="1"/>
    </xf>
    <xf numFmtId="0" fontId="32" fillId="0" borderId="28" xfId="0" applyFont="1" applyBorder="1" applyAlignment="1" applyProtection="1">
      <alignment horizontal="center" vertical="center" textRotation="90"/>
      <protection hidden="1"/>
    </xf>
    <xf numFmtId="0" fontId="32" fillId="0" borderId="24" xfId="0" applyFont="1" applyBorder="1" applyAlignment="1" applyProtection="1">
      <alignment horizontal="center" vertical="center" textRotation="90"/>
      <protection hidden="1"/>
    </xf>
    <xf numFmtId="0" fontId="18" fillId="0" borderId="0" xfId="1" applyFont="1" applyAlignment="1" applyProtection="1">
      <alignment horizontal="center" vertical="center" wrapText="1"/>
      <protection hidden="1"/>
    </xf>
    <xf numFmtId="0" fontId="18" fillId="0" borderId="0" xfId="1" applyFont="1" applyAlignment="1" applyProtection="1">
      <alignment horizontal="center" vertical="center"/>
      <protection hidden="1"/>
    </xf>
    <xf numFmtId="0" fontId="11" fillId="23" borderId="20" xfId="1" applyFont="1" applyFill="1" applyBorder="1" applyAlignment="1">
      <alignment horizontal="center" vertical="center" wrapText="1"/>
    </xf>
    <xf numFmtId="0" fontId="11" fillId="23" borderId="28" xfId="1" applyFont="1" applyFill="1" applyBorder="1" applyAlignment="1">
      <alignment horizontal="center" vertical="center" wrapText="1"/>
    </xf>
    <xf numFmtId="0" fontId="11" fillId="23" borderId="24" xfId="1" applyFont="1" applyFill="1" applyBorder="1" applyAlignment="1">
      <alignment horizontal="center" vertical="center" wrapText="1"/>
    </xf>
    <xf numFmtId="0" fontId="47" fillId="0" borderId="20" xfId="0" applyFont="1" applyBorder="1" applyAlignment="1" applyProtection="1">
      <alignment horizontal="center" vertical="center"/>
      <protection hidden="1"/>
    </xf>
    <xf numFmtId="0" fontId="47" fillId="0" borderId="28" xfId="0" applyFont="1" applyBorder="1" applyAlignment="1" applyProtection="1">
      <alignment horizontal="center" vertical="center"/>
      <protection hidden="1"/>
    </xf>
    <xf numFmtId="0" fontId="47" fillId="0" borderId="24" xfId="0" applyFont="1" applyBorder="1" applyAlignment="1" applyProtection="1">
      <alignment horizontal="center" vertical="center"/>
      <protection hidden="1"/>
    </xf>
    <xf numFmtId="0" fontId="11" fillId="21" borderId="20" xfId="1" applyFont="1" applyFill="1" applyBorder="1" applyAlignment="1">
      <alignment horizontal="center" vertical="center" wrapText="1"/>
    </xf>
    <xf numFmtId="0" fontId="11" fillId="21" borderId="28" xfId="1" applyFont="1" applyFill="1" applyBorder="1" applyAlignment="1">
      <alignment horizontal="center" vertical="center" wrapText="1"/>
    </xf>
    <xf numFmtId="0" fontId="11" fillId="21" borderId="24" xfId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18" fillId="0" borderId="0" xfId="1" applyFont="1" applyAlignment="1">
      <alignment horizontal="center" vertical="center" wrapText="1"/>
    </xf>
    <xf numFmtId="0" fontId="22" fillId="22" borderId="8" xfId="1" applyFont="1" applyFill="1" applyBorder="1" applyAlignment="1">
      <alignment horizontal="center"/>
    </xf>
    <xf numFmtId="0" fontId="22" fillId="22" borderId="40" xfId="1" applyFont="1" applyFill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22" fillId="19" borderId="8" xfId="1" applyFont="1" applyFill="1" applyBorder="1" applyAlignment="1">
      <alignment horizontal="center"/>
    </xf>
    <xf numFmtId="0" fontId="22" fillId="19" borderId="40" xfId="1" applyFont="1" applyFill="1" applyBorder="1" applyAlignment="1">
      <alignment horizontal="center"/>
    </xf>
    <xf numFmtId="0" fontId="22" fillId="18" borderId="8" xfId="1" applyFont="1" applyFill="1" applyBorder="1" applyAlignment="1">
      <alignment horizontal="center"/>
    </xf>
    <xf numFmtId="0" fontId="22" fillId="18" borderId="40" xfId="1" applyFont="1" applyFill="1" applyBorder="1" applyAlignment="1">
      <alignment horizontal="center"/>
    </xf>
    <xf numFmtId="0" fontId="22" fillId="16" borderId="8" xfId="1" applyFont="1" applyFill="1" applyBorder="1" applyAlignment="1">
      <alignment horizontal="center"/>
    </xf>
    <xf numFmtId="0" fontId="22" fillId="16" borderId="40" xfId="1" applyFont="1" applyFill="1" applyBorder="1" applyAlignment="1">
      <alignment horizontal="center"/>
    </xf>
    <xf numFmtId="0" fontId="11" fillId="21" borderId="20" xfId="1" applyFont="1" applyFill="1" applyBorder="1" applyAlignment="1">
      <alignment horizontal="center" vertical="center" textRotation="255" wrapText="1"/>
    </xf>
    <xf numFmtId="0" fontId="11" fillId="21" borderId="28" xfId="1" applyFont="1" applyFill="1" applyBorder="1" applyAlignment="1">
      <alignment horizontal="center" vertical="center" textRotation="255" wrapText="1"/>
    </xf>
    <xf numFmtId="0" fontId="11" fillId="21" borderId="24" xfId="1" applyFont="1" applyFill="1" applyBorder="1" applyAlignment="1">
      <alignment horizontal="center" vertical="center" textRotation="255" wrapText="1"/>
    </xf>
    <xf numFmtId="0" fontId="11" fillId="21" borderId="20" xfId="0" applyFont="1" applyFill="1" applyBorder="1" applyAlignment="1">
      <alignment horizontal="center" vertical="center" wrapText="1"/>
    </xf>
    <xf numFmtId="0" fontId="11" fillId="21" borderId="28" xfId="0" applyFont="1" applyFill="1" applyBorder="1" applyAlignment="1">
      <alignment horizontal="center" vertical="center" wrapText="1"/>
    </xf>
    <xf numFmtId="0" fontId="11" fillId="21" borderId="24" xfId="0" applyFont="1" applyFill="1" applyBorder="1" applyAlignment="1">
      <alignment horizontal="center" vertical="center" wrapText="1"/>
    </xf>
    <xf numFmtId="0" fontId="12" fillId="21" borderId="20" xfId="0" applyFont="1" applyFill="1" applyBorder="1" applyAlignment="1">
      <alignment horizontal="center" vertical="center" textRotation="90" wrapText="1"/>
    </xf>
    <xf numFmtId="0" fontId="12" fillId="21" borderId="28" xfId="0" applyFont="1" applyFill="1" applyBorder="1" applyAlignment="1">
      <alignment horizontal="center" vertical="center" textRotation="90" wrapText="1"/>
    </xf>
    <xf numFmtId="0" fontId="12" fillId="21" borderId="24" xfId="0" applyFont="1" applyFill="1" applyBorder="1" applyAlignment="1">
      <alignment horizontal="center" vertical="center" textRotation="90" wrapText="1"/>
    </xf>
    <xf numFmtId="0" fontId="18" fillId="20" borderId="8" xfId="1" applyFont="1" applyFill="1" applyBorder="1" applyAlignment="1">
      <alignment horizontal="center"/>
    </xf>
    <xf numFmtId="0" fontId="18" fillId="20" borderId="40" xfId="1" applyFont="1" applyFill="1" applyBorder="1" applyAlignment="1">
      <alignment horizontal="center"/>
    </xf>
    <xf numFmtId="0" fontId="22" fillId="21" borderId="6" xfId="1" applyFont="1" applyFill="1" applyBorder="1" applyAlignment="1">
      <alignment horizontal="center" vertical="center"/>
    </xf>
    <xf numFmtId="0" fontId="22" fillId="21" borderId="30" xfId="1" applyFont="1" applyFill="1" applyBorder="1" applyAlignment="1">
      <alignment horizontal="center" vertical="center"/>
    </xf>
    <xf numFmtId="0" fontId="22" fillId="21" borderId="27" xfId="1" applyFont="1" applyFill="1" applyBorder="1" applyAlignment="1">
      <alignment horizontal="center" vertical="center"/>
    </xf>
    <xf numFmtId="0" fontId="22" fillId="21" borderId="29" xfId="1" applyFont="1" applyFill="1" applyBorder="1" applyAlignment="1">
      <alignment horizontal="center" vertical="center"/>
    </xf>
    <xf numFmtId="0" fontId="22" fillId="21" borderId="7" xfId="1" applyFont="1" applyFill="1" applyBorder="1" applyAlignment="1">
      <alignment horizontal="center" vertical="center"/>
    </xf>
    <xf numFmtId="0" fontId="22" fillId="21" borderId="33" xfId="1" applyFont="1" applyFill="1" applyBorder="1" applyAlignment="1">
      <alignment horizontal="center" vertical="center"/>
    </xf>
    <xf numFmtId="0" fontId="23" fillId="0" borderId="20" xfId="0" applyFont="1" applyBorder="1" applyAlignment="1" applyProtection="1">
      <alignment horizontal="center" vertical="center" wrapText="1"/>
      <protection hidden="1"/>
    </xf>
    <xf numFmtId="0" fontId="23" fillId="0" borderId="28" xfId="0" applyFont="1" applyBorder="1" applyAlignment="1" applyProtection="1">
      <alignment horizontal="center" vertical="center" wrapText="1"/>
      <protection hidden="1"/>
    </xf>
    <xf numFmtId="0" fontId="23" fillId="0" borderId="24" xfId="0" applyFont="1" applyBorder="1" applyAlignment="1" applyProtection="1">
      <alignment horizontal="center" vertical="center" wrapText="1"/>
      <protection hidden="1"/>
    </xf>
    <xf numFmtId="0" fontId="0" fillId="16" borderId="20" xfId="0" applyFill="1" applyBorder="1" applyAlignment="1">
      <alignment horizontal="center" vertical="center"/>
    </xf>
    <xf numFmtId="0" fontId="11" fillId="21" borderId="20" xfId="1" applyFont="1" applyFill="1" applyBorder="1" applyAlignment="1">
      <alignment horizontal="center" vertical="center" textRotation="90" wrapText="1"/>
    </xf>
    <xf numFmtId="0" fontId="11" fillId="21" borderId="28" xfId="1" applyFont="1" applyFill="1" applyBorder="1" applyAlignment="1">
      <alignment horizontal="center" vertical="center" textRotation="90" wrapText="1"/>
    </xf>
    <xf numFmtId="0" fontId="11" fillId="21" borderId="24" xfId="1" applyFont="1" applyFill="1" applyBorder="1" applyAlignment="1">
      <alignment horizontal="center" vertical="center" textRotation="90" wrapText="1"/>
    </xf>
    <xf numFmtId="0" fontId="23" fillId="0" borderId="0" xfId="0" applyFont="1" applyAlignment="1">
      <alignment horizontal="center"/>
    </xf>
    <xf numFmtId="0" fontId="18" fillId="0" borderId="0" xfId="1" applyFont="1" applyAlignment="1">
      <alignment horizontal="center" wrapText="1"/>
    </xf>
    <xf numFmtId="0" fontId="12" fillId="21" borderId="20" xfId="1" applyFont="1" applyFill="1" applyBorder="1" applyAlignment="1">
      <alignment horizontal="center" vertical="center"/>
    </xf>
    <xf numFmtId="0" fontId="12" fillId="21" borderId="28" xfId="1" applyFont="1" applyFill="1" applyBorder="1" applyAlignment="1">
      <alignment horizontal="center" vertical="center"/>
    </xf>
    <xf numFmtId="0" fontId="12" fillId="21" borderId="24" xfId="1" applyFont="1" applyFill="1" applyBorder="1" applyAlignment="1">
      <alignment horizontal="center" vertical="center"/>
    </xf>
    <xf numFmtId="0" fontId="18" fillId="5" borderId="26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64" xfId="0" applyFont="1" applyBorder="1" applyAlignment="1">
      <alignment horizontal="center" vertical="center" wrapText="1"/>
    </xf>
    <xf numFmtId="0" fontId="19" fillId="0" borderId="5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31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8" fillId="0" borderId="40" xfId="0" applyFont="1" applyBorder="1" applyAlignment="1">
      <alignment horizontal="center" vertical="center" wrapText="1"/>
    </xf>
    <xf numFmtId="0" fontId="19" fillId="24" borderId="26" xfId="0" applyFont="1" applyFill="1" applyBorder="1" applyAlignment="1">
      <alignment horizontal="center" vertical="center" wrapText="1"/>
    </xf>
    <xf numFmtId="0" fontId="19" fillId="32" borderId="26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9" fillId="0" borderId="0" xfId="0" applyFont="1" applyAlignment="1">
      <alignment vertical="center" wrapText="1"/>
    </xf>
    <xf numFmtId="0" fontId="22" fillId="0" borderId="0" xfId="0" applyFont="1" applyAlignment="1">
      <alignment horizontal="center"/>
    </xf>
    <xf numFmtId="0" fontId="0" fillId="35" borderId="26" xfId="0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6" fillId="12" borderId="12" xfId="0" applyFont="1" applyFill="1" applyBorder="1" applyAlignment="1">
      <alignment horizontal="center" vertical="center"/>
    </xf>
    <xf numFmtId="0" fontId="0" fillId="12" borderId="53" xfId="0" applyFill="1" applyBorder="1" applyAlignment="1">
      <alignment horizontal="center" vertical="center"/>
    </xf>
  </cellXfs>
  <cellStyles count="3">
    <cellStyle name="Millares" xfId="2" builtinId="3"/>
    <cellStyle name="Normal" xfId="0" builtinId="0"/>
    <cellStyle name="Normal 2" xfId="1" xr:uid="{00000000-0005-0000-0000-000002000000}"/>
  </cellStyles>
  <dxfs count="1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99CCFF"/>
      <color rgb="FFFF66FF"/>
      <color rgb="FFFF6600"/>
      <color rgb="FF9CF2FE"/>
      <color rgb="FF99FF99"/>
      <color rgb="FF00FF99"/>
      <color rgb="FF66FF33"/>
      <color rgb="FF99FFCC"/>
      <color rgb="FFFBFE86"/>
      <color rgb="FFFFF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123825</xdr:rowOff>
    </xdr:from>
    <xdr:to>
      <xdr:col>9</xdr:col>
      <xdr:colOff>962025</xdr:colOff>
      <xdr:row>0</xdr:row>
      <xdr:rowOff>609600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5060F6E-87A5-4966-87C1-693AC2FF678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66725" y="123825"/>
          <a:ext cx="8124825" cy="48577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1815353</xdr:colOff>
      <xdr:row>0</xdr:row>
      <xdr:rowOff>100853</xdr:rowOff>
    </xdr:from>
    <xdr:to>
      <xdr:col>13</xdr:col>
      <xdr:colOff>358587</xdr:colOff>
      <xdr:row>0</xdr:row>
      <xdr:rowOff>698388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815353" y="100853"/>
          <a:ext cx="7440705" cy="59753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86590</xdr:colOff>
      <xdr:row>0</xdr:row>
      <xdr:rowOff>158750</xdr:rowOff>
    </xdr:from>
    <xdr:to>
      <xdr:col>20</xdr:col>
      <xdr:colOff>1227858</xdr:colOff>
      <xdr:row>0</xdr:row>
      <xdr:rowOff>644525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86590" y="158750"/>
          <a:ext cx="6407727" cy="48577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6</xdr:col>
      <xdr:colOff>104775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0" y="47625"/>
          <a:ext cx="6276975" cy="5715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95249</xdr:rowOff>
    </xdr:from>
    <xdr:to>
      <xdr:col>7</xdr:col>
      <xdr:colOff>28575</xdr:colOff>
      <xdr:row>2</xdr:row>
      <xdr:rowOff>114299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42900" y="95249"/>
          <a:ext cx="5067300" cy="33337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ORENZO\AppData\Local\Temp\Rar$DIa0.255\INFORMACION%20PARA%20AMPLIACION%20ACCESO%20SECUNDARIA%20-%20UGEL%20SAN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Consolidado de IIEE por UGEL"/>
      <sheetName val="DOCENTE X ESPECIALIDAD"/>
      <sheetName val="DIRECTIVO, AUXILIAR ED, ADMINIS"/>
    </sheetNames>
    <sheetDataSet>
      <sheetData sheetId="0">
        <row r="5">
          <cell r="G5" t="str">
            <v>MAÑANA</v>
          </cell>
        </row>
        <row r="6">
          <cell r="G6" t="str">
            <v>TARDE</v>
          </cell>
        </row>
        <row r="7">
          <cell r="G7" t="str">
            <v>AMBOS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7" tint="0.39997558519241921"/>
    <pageSetUpPr fitToPage="1"/>
  </sheetPr>
  <dimension ref="B1:Q36"/>
  <sheetViews>
    <sheetView view="pageBreakPreview" topLeftCell="A19" zoomScaleNormal="100" zoomScaleSheetLayoutView="100" workbookViewId="0">
      <selection activeCell="K34" sqref="K34"/>
    </sheetView>
  </sheetViews>
  <sheetFormatPr baseColWidth="10" defaultColWidth="11.44140625" defaultRowHeight="13.8" x14ac:dyDescent="0.3"/>
  <cols>
    <col min="1" max="1" width="2.88671875" style="1" customWidth="1"/>
    <col min="2" max="2" width="6.33203125" style="1" customWidth="1"/>
    <col min="3" max="3" width="17.6640625" style="1" customWidth="1"/>
    <col min="4" max="4" width="18.109375" style="1" customWidth="1"/>
    <col min="5" max="5" width="19.33203125" style="1" customWidth="1"/>
    <col min="6" max="6" width="14.5546875" style="1" customWidth="1"/>
    <col min="7" max="7" width="12.5546875" style="1" customWidth="1"/>
    <col min="8" max="8" width="12.33203125" style="1" customWidth="1"/>
    <col min="9" max="9" width="10.6640625" style="1" customWidth="1"/>
    <col min="10" max="10" width="14.88671875" style="1" customWidth="1"/>
    <col min="11" max="11" width="7.6640625" style="1" customWidth="1"/>
    <col min="12" max="12" width="11.44140625" style="1" customWidth="1"/>
    <col min="13" max="13" width="14" style="1" customWidth="1"/>
    <col min="14" max="14" width="7.6640625" style="1" customWidth="1"/>
    <col min="15" max="15" width="29.109375" style="1" customWidth="1"/>
    <col min="16" max="16" width="6.6640625" style="1" customWidth="1"/>
    <col min="17" max="17" width="10.6640625" style="1" customWidth="1"/>
    <col min="18" max="16384" width="11.44140625" style="1"/>
  </cols>
  <sheetData>
    <row r="1" spans="2:17" ht="52.5" customHeight="1" x14ac:dyDescent="0.3">
      <c r="B1" s="16"/>
      <c r="C1" s="16"/>
      <c r="D1" s="16"/>
      <c r="E1" s="16"/>
      <c r="F1" s="199"/>
      <c r="G1" s="16"/>
      <c r="H1" s="16"/>
      <c r="I1" s="16"/>
      <c r="J1" s="16"/>
      <c r="K1" s="16"/>
      <c r="L1" s="16"/>
      <c r="M1" s="199" t="s">
        <v>15</v>
      </c>
      <c r="N1" s="16"/>
      <c r="O1" s="17" t="s">
        <v>30</v>
      </c>
      <c r="P1" s="16"/>
      <c r="Q1" s="16"/>
    </row>
    <row r="2" spans="2:17" ht="18" x14ac:dyDescent="0.35">
      <c r="B2" s="597" t="s">
        <v>17101</v>
      </c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</row>
    <row r="3" spans="2:17" ht="18" x14ac:dyDescent="0.35"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2:17" ht="35.25" customHeight="1" x14ac:dyDescent="0.3">
      <c r="B4" s="613" t="s">
        <v>438</v>
      </c>
      <c r="C4" s="614"/>
      <c r="D4" s="215" t="s">
        <v>8684</v>
      </c>
      <c r="E4" s="613" t="s">
        <v>439</v>
      </c>
      <c r="F4" s="614"/>
      <c r="G4" s="153">
        <v>1313592</v>
      </c>
      <c r="H4" s="613" t="s">
        <v>17100</v>
      </c>
      <c r="I4" s="614"/>
      <c r="J4" s="615" t="s">
        <v>17132</v>
      </c>
      <c r="K4" s="616"/>
      <c r="L4" s="617"/>
    </row>
    <row r="5" spans="2:17" s="7" customFormat="1" ht="18" customHeight="1" x14ac:dyDescent="0.25">
      <c r="B5" s="151"/>
      <c r="C5" s="152" t="s">
        <v>17</v>
      </c>
      <c r="D5" s="603" t="s">
        <v>0</v>
      </c>
      <c r="E5" s="605" t="s">
        <v>1</v>
      </c>
      <c r="F5" s="605" t="s">
        <v>2</v>
      </c>
      <c r="G5" s="605" t="s">
        <v>3</v>
      </c>
      <c r="H5" s="611" t="s">
        <v>4</v>
      </c>
      <c r="I5" s="609" t="s">
        <v>5</v>
      </c>
      <c r="K5" s="18" t="s">
        <v>435</v>
      </c>
    </row>
    <row r="6" spans="2:17" s="7" customFormat="1" ht="18" customHeight="1" thickBot="1" x14ac:dyDescent="0.3">
      <c r="B6" s="54" t="s">
        <v>69</v>
      </c>
      <c r="C6" s="35"/>
      <c r="D6" s="604"/>
      <c r="E6" s="606"/>
      <c r="F6" s="606"/>
      <c r="G6" s="606"/>
      <c r="H6" s="612"/>
      <c r="I6" s="610"/>
      <c r="K6" s="8" t="s">
        <v>436</v>
      </c>
    </row>
    <row r="7" spans="2:17" s="7" customFormat="1" ht="18" customHeight="1" thickBot="1" x14ac:dyDescent="0.3">
      <c r="B7" s="598" t="s">
        <v>3327</v>
      </c>
      <c r="C7" s="599"/>
      <c r="D7" s="479">
        <v>53</v>
      </c>
      <c r="E7" s="479">
        <v>34</v>
      </c>
      <c r="F7" s="479">
        <v>39</v>
      </c>
      <c r="G7" s="479">
        <v>42</v>
      </c>
      <c r="H7" s="11">
        <v>28</v>
      </c>
      <c r="I7" s="211">
        <f>SUM(D7:H7)</f>
        <v>196</v>
      </c>
      <c r="K7" s="14" t="s">
        <v>3231</v>
      </c>
      <c r="L7" s="62"/>
    </row>
    <row r="8" spans="2:17" s="7" customFormat="1" ht="18" customHeight="1" thickBot="1" x14ac:dyDescent="0.3">
      <c r="B8" s="607" t="s">
        <v>25</v>
      </c>
      <c r="C8" s="608"/>
      <c r="D8" s="12">
        <v>2</v>
      </c>
      <c r="E8" s="12">
        <v>2</v>
      </c>
      <c r="F8" s="12">
        <v>2</v>
      </c>
      <c r="G8" s="12">
        <v>2</v>
      </c>
      <c r="H8" s="13">
        <v>2</v>
      </c>
      <c r="I8" s="212">
        <f>SUM(D8:H8)</f>
        <v>10</v>
      </c>
      <c r="K8" s="197" t="s">
        <v>434</v>
      </c>
      <c r="L8" s="198">
        <v>35</v>
      </c>
    </row>
    <row r="9" spans="2:17" s="7" customFormat="1" ht="18" customHeight="1" thickBot="1" x14ac:dyDescent="0.3">
      <c r="B9" s="9" t="s">
        <v>26</v>
      </c>
      <c r="C9" s="10"/>
      <c r="D9" s="315">
        <f>L8*D8</f>
        <v>70</v>
      </c>
      <c r="E9" s="315">
        <f>L8*E8</f>
        <v>70</v>
      </c>
      <c r="F9" s="315">
        <f>L8*F8</f>
        <v>70</v>
      </c>
      <c r="G9" s="315">
        <f>L8*G8</f>
        <v>70</v>
      </c>
      <c r="H9" s="315">
        <f>L8*H8</f>
        <v>70</v>
      </c>
      <c r="I9" s="315">
        <f>L8*I8</f>
        <v>350</v>
      </c>
    </row>
    <row r="10" spans="2:17" s="7" customFormat="1" ht="18" customHeight="1" thickBot="1" x14ac:dyDescent="0.3">
      <c r="B10" s="9" t="s">
        <v>27</v>
      </c>
      <c r="C10" s="10"/>
      <c r="D10" s="316">
        <v>53</v>
      </c>
      <c r="E10" s="316">
        <v>34</v>
      </c>
      <c r="F10" s="316">
        <v>39</v>
      </c>
      <c r="G10" s="316">
        <v>42</v>
      </c>
      <c r="H10" s="316">
        <v>28</v>
      </c>
      <c r="I10" s="63" t="s">
        <v>30</v>
      </c>
    </row>
    <row r="11" spans="2:17" s="7" customFormat="1" ht="18" customHeight="1" x14ac:dyDescent="0.3">
      <c r="B11" s="618"/>
      <c r="C11" s="618"/>
      <c r="D11" s="1"/>
      <c r="E11" s="1"/>
      <c r="F11" s="1"/>
      <c r="G11" s="1"/>
      <c r="H11" s="1"/>
      <c r="I11" s="1"/>
      <c r="J11" s="1"/>
    </row>
    <row r="13" spans="2:17" ht="18.600000000000001" thickBot="1" x14ac:dyDescent="0.4">
      <c r="B13" s="36"/>
      <c r="C13" s="2" t="s">
        <v>17102</v>
      </c>
    </row>
    <row r="14" spans="2:17" s="7" customFormat="1" ht="45" customHeight="1" thickBot="1" x14ac:dyDescent="0.3">
      <c r="B14" s="58" t="s">
        <v>22</v>
      </c>
      <c r="C14" s="600" t="s">
        <v>19</v>
      </c>
      <c r="D14" s="601"/>
      <c r="E14" s="602"/>
      <c r="F14" s="50" t="s">
        <v>39</v>
      </c>
      <c r="G14" s="600" t="s">
        <v>18</v>
      </c>
      <c r="H14" s="601"/>
      <c r="I14" s="602"/>
      <c r="J14" s="103" t="s">
        <v>20</v>
      </c>
      <c r="K14" s="619" t="s">
        <v>21</v>
      </c>
      <c r="L14" s="620"/>
      <c r="M14" s="109" t="s">
        <v>440</v>
      </c>
      <c r="N14" s="619"/>
      <c r="O14" s="620"/>
    </row>
    <row r="15" spans="2:17" s="7" customFormat="1" ht="15" customHeight="1" thickBot="1" x14ac:dyDescent="0.35">
      <c r="B15" s="59">
        <v>1</v>
      </c>
      <c r="C15" s="196" t="s">
        <v>437</v>
      </c>
      <c r="D15" s="581" t="s">
        <v>17243</v>
      </c>
      <c r="E15" s="582"/>
      <c r="F15" s="11" t="s">
        <v>109</v>
      </c>
      <c r="G15" s="621" t="s">
        <v>433</v>
      </c>
      <c r="H15" s="622"/>
      <c r="I15" s="623"/>
      <c r="J15" s="125" t="s">
        <v>17169</v>
      </c>
      <c r="K15" s="574" t="s">
        <v>432</v>
      </c>
      <c r="L15" s="575"/>
      <c r="M15" s="11">
        <v>0</v>
      </c>
      <c r="N15" s="106"/>
      <c r="O15" s="105"/>
    </row>
    <row r="16" spans="2:17" s="7" customFormat="1" ht="20.100000000000001" customHeight="1" thickBot="1" x14ac:dyDescent="0.3">
      <c r="B16" s="59">
        <v>2</v>
      </c>
      <c r="C16" s="194" t="s">
        <v>17078</v>
      </c>
      <c r="D16" s="581" t="s">
        <v>17159</v>
      </c>
      <c r="E16" s="582"/>
      <c r="F16" s="11" t="s">
        <v>109</v>
      </c>
      <c r="G16" s="578" t="s">
        <v>17155</v>
      </c>
      <c r="H16" s="579"/>
      <c r="I16" s="580"/>
      <c r="J16" s="216" t="s">
        <v>8690</v>
      </c>
      <c r="K16" s="576" t="s">
        <v>17110</v>
      </c>
      <c r="L16" s="577"/>
      <c r="M16" s="310">
        <v>26</v>
      </c>
      <c r="N16" s="113"/>
      <c r="O16" s="195"/>
    </row>
    <row r="17" spans="2:15" s="7" customFormat="1" ht="20.100000000000001" customHeight="1" thickBot="1" x14ac:dyDescent="0.3">
      <c r="B17" s="59">
        <v>3</v>
      </c>
      <c r="C17" s="194" t="s">
        <v>17078</v>
      </c>
      <c r="D17" s="581" t="s">
        <v>17199</v>
      </c>
      <c r="E17" s="582"/>
      <c r="F17" s="11" t="s">
        <v>17164</v>
      </c>
      <c r="G17" s="578" t="s">
        <v>17165</v>
      </c>
      <c r="H17" s="579"/>
      <c r="I17" s="580"/>
      <c r="J17" s="216" t="s">
        <v>8705</v>
      </c>
      <c r="K17" s="576" t="s">
        <v>17110</v>
      </c>
      <c r="L17" s="577"/>
      <c r="M17" s="310">
        <v>26</v>
      </c>
      <c r="N17" s="113"/>
      <c r="O17" s="195"/>
    </row>
    <row r="18" spans="2:15" s="7" customFormat="1" ht="20.100000000000001" customHeight="1" thickBot="1" x14ac:dyDescent="0.3">
      <c r="B18" s="59">
        <v>4</v>
      </c>
      <c r="C18" s="194" t="s">
        <v>17078</v>
      </c>
      <c r="D18" s="581" t="s">
        <v>17160</v>
      </c>
      <c r="E18" s="582"/>
      <c r="F18" s="11" t="s">
        <v>109</v>
      </c>
      <c r="G18" s="578" t="s">
        <v>17166</v>
      </c>
      <c r="H18" s="579"/>
      <c r="I18" s="580"/>
      <c r="J18" s="216" t="s">
        <v>17172</v>
      </c>
      <c r="K18" s="576" t="s">
        <v>17110</v>
      </c>
      <c r="L18" s="577"/>
      <c r="M18" s="310">
        <v>25</v>
      </c>
      <c r="N18" s="113"/>
      <c r="O18" s="195"/>
    </row>
    <row r="19" spans="2:15" s="7" customFormat="1" ht="20.100000000000001" customHeight="1" thickBot="1" x14ac:dyDescent="0.3">
      <c r="B19" s="59">
        <v>5</v>
      </c>
      <c r="C19" s="194" t="s">
        <v>17078</v>
      </c>
      <c r="D19" s="581" t="s">
        <v>17161</v>
      </c>
      <c r="E19" s="582"/>
      <c r="F19" s="11" t="s">
        <v>109</v>
      </c>
      <c r="G19" s="578" t="s">
        <v>17167</v>
      </c>
      <c r="H19" s="579"/>
      <c r="I19" s="580"/>
      <c r="J19" s="216" t="s">
        <v>8703</v>
      </c>
      <c r="K19" s="576" t="s">
        <v>17110</v>
      </c>
      <c r="L19" s="577"/>
      <c r="M19" s="40">
        <v>26</v>
      </c>
      <c r="N19" s="113"/>
      <c r="O19" s="195"/>
    </row>
    <row r="20" spans="2:15" s="7" customFormat="1" ht="20.100000000000001" customHeight="1" thickBot="1" x14ac:dyDescent="0.3">
      <c r="B20" s="59">
        <v>6</v>
      </c>
      <c r="C20" s="194" t="s">
        <v>17078</v>
      </c>
      <c r="D20" s="581" t="s">
        <v>17199</v>
      </c>
      <c r="E20" s="582"/>
      <c r="F20" s="11" t="s">
        <v>17164</v>
      </c>
      <c r="G20" s="578" t="s">
        <v>17168</v>
      </c>
      <c r="H20" s="579"/>
      <c r="I20" s="580"/>
      <c r="J20" s="216" t="s">
        <v>8685</v>
      </c>
      <c r="K20" s="576" t="s">
        <v>17110</v>
      </c>
      <c r="L20" s="577"/>
      <c r="M20" s="40">
        <v>25</v>
      </c>
      <c r="N20" s="113"/>
      <c r="O20" s="195"/>
    </row>
    <row r="21" spans="2:15" s="7" customFormat="1" ht="20.100000000000001" customHeight="1" thickBot="1" x14ac:dyDescent="0.3">
      <c r="B21" s="59">
        <v>7</v>
      </c>
      <c r="C21" s="194" t="s">
        <v>17078</v>
      </c>
      <c r="D21" s="581" t="s">
        <v>17179</v>
      </c>
      <c r="E21" s="582"/>
      <c r="F21" s="11" t="s">
        <v>109</v>
      </c>
      <c r="G21" s="578" t="s">
        <v>17168</v>
      </c>
      <c r="H21" s="579"/>
      <c r="I21" s="580"/>
      <c r="J21" s="216" t="s">
        <v>8696</v>
      </c>
      <c r="K21" s="576" t="s">
        <v>17110</v>
      </c>
      <c r="L21" s="577"/>
      <c r="M21" s="40">
        <v>25</v>
      </c>
      <c r="N21" s="113"/>
      <c r="O21" s="195"/>
    </row>
    <row r="22" spans="2:15" s="7" customFormat="1" ht="20.100000000000001" customHeight="1" thickBot="1" x14ac:dyDescent="0.3">
      <c r="B22" s="59">
        <v>8</v>
      </c>
      <c r="C22" s="194" t="s">
        <v>17078</v>
      </c>
      <c r="D22" s="581" t="s">
        <v>17180</v>
      </c>
      <c r="E22" s="582"/>
      <c r="F22" s="11" t="s">
        <v>109</v>
      </c>
      <c r="G22" s="578" t="s">
        <v>17166</v>
      </c>
      <c r="H22" s="579"/>
      <c r="I22" s="580"/>
      <c r="J22" s="329" t="s">
        <v>8698</v>
      </c>
      <c r="K22" s="576" t="s">
        <v>17110</v>
      </c>
      <c r="L22" s="577"/>
      <c r="M22" s="40">
        <v>25</v>
      </c>
      <c r="N22" s="113"/>
      <c r="O22" s="195"/>
    </row>
    <row r="23" spans="2:15" s="7" customFormat="1" ht="20.100000000000001" customHeight="1" thickBot="1" x14ac:dyDescent="0.3">
      <c r="B23" s="59">
        <v>9</v>
      </c>
      <c r="C23" s="194" t="s">
        <v>17078</v>
      </c>
      <c r="D23" s="581" t="s">
        <v>17199</v>
      </c>
      <c r="E23" s="582"/>
      <c r="F23" s="11" t="s">
        <v>17164</v>
      </c>
      <c r="G23" s="578" t="s">
        <v>17170</v>
      </c>
      <c r="H23" s="579"/>
      <c r="I23" s="580"/>
      <c r="J23" s="216" t="s">
        <v>8694</v>
      </c>
      <c r="K23" s="576" t="s">
        <v>17110</v>
      </c>
      <c r="L23" s="577"/>
      <c r="M23" s="310">
        <v>26</v>
      </c>
      <c r="N23" s="113"/>
      <c r="O23" s="195"/>
    </row>
    <row r="24" spans="2:15" s="7" customFormat="1" ht="20.100000000000001" customHeight="1" thickBot="1" x14ac:dyDescent="0.3">
      <c r="B24" s="59">
        <v>10</v>
      </c>
      <c r="C24" s="194" t="s">
        <v>17078</v>
      </c>
      <c r="D24" s="581" t="s">
        <v>17199</v>
      </c>
      <c r="E24" s="582"/>
      <c r="F24" s="11" t="s">
        <v>17164</v>
      </c>
      <c r="G24" s="578" t="s">
        <v>17151</v>
      </c>
      <c r="H24" s="579"/>
      <c r="I24" s="580"/>
      <c r="J24" s="216" t="s">
        <v>8708</v>
      </c>
      <c r="K24" s="576" t="s">
        <v>17110</v>
      </c>
      <c r="L24" s="577"/>
      <c r="M24" s="40">
        <v>26</v>
      </c>
      <c r="N24" s="113"/>
      <c r="O24" s="195"/>
    </row>
    <row r="25" spans="2:15" s="7" customFormat="1" ht="20.100000000000001" customHeight="1" thickBot="1" x14ac:dyDescent="0.3">
      <c r="B25" s="59">
        <v>11</v>
      </c>
      <c r="C25" s="194" t="s">
        <v>17078</v>
      </c>
      <c r="D25" s="581" t="s">
        <v>17199</v>
      </c>
      <c r="E25" s="582"/>
      <c r="F25" s="11" t="s">
        <v>17164</v>
      </c>
      <c r="G25" s="578" t="s">
        <v>17171</v>
      </c>
      <c r="H25" s="579"/>
      <c r="I25" s="580"/>
      <c r="J25" s="216" t="s">
        <v>17173</v>
      </c>
      <c r="K25" s="576" t="s">
        <v>17110</v>
      </c>
      <c r="L25" s="577"/>
      <c r="M25" s="40">
        <v>24</v>
      </c>
      <c r="N25" s="113"/>
      <c r="O25" s="195"/>
    </row>
    <row r="26" spans="2:15" s="7" customFormat="1" ht="20.100000000000001" customHeight="1" x14ac:dyDescent="0.25">
      <c r="B26" s="59">
        <v>12</v>
      </c>
      <c r="C26" s="194" t="s">
        <v>17078</v>
      </c>
      <c r="D26" s="581" t="s">
        <v>17181</v>
      </c>
      <c r="E26" s="582"/>
      <c r="F26" s="11" t="s">
        <v>109</v>
      </c>
      <c r="G26" s="578" t="s">
        <v>17154</v>
      </c>
      <c r="H26" s="579"/>
      <c r="I26" s="580"/>
      <c r="J26" s="216" t="s">
        <v>17174</v>
      </c>
      <c r="K26" s="576" t="s">
        <v>17110</v>
      </c>
      <c r="L26" s="577"/>
      <c r="M26" s="40">
        <v>24</v>
      </c>
      <c r="N26" s="113"/>
      <c r="O26" s="195"/>
    </row>
    <row r="27" spans="2:15" s="7" customFormat="1" ht="18" customHeight="1" thickBot="1" x14ac:dyDescent="0.3">
      <c r="B27" s="571" t="s">
        <v>14</v>
      </c>
      <c r="C27" s="572"/>
      <c r="D27" s="572"/>
      <c r="E27" s="572"/>
      <c r="F27" s="572"/>
      <c r="G27" s="572"/>
      <c r="H27" s="572"/>
      <c r="I27" s="573"/>
      <c r="J27" s="107" t="s">
        <v>17162</v>
      </c>
      <c r="K27" s="569"/>
      <c r="L27" s="570"/>
      <c r="M27" s="104">
        <f>SUM(M15:M26)</f>
        <v>278</v>
      </c>
      <c r="N27" s="108">
        <f>SUM(N15:N26)</f>
        <v>0</v>
      </c>
      <c r="O27" s="111">
        <f>SUM(M27:N27)</f>
        <v>278</v>
      </c>
    </row>
    <row r="28" spans="2:15" s="7" customFormat="1" ht="11.25" customHeight="1" x14ac:dyDescent="0.25">
      <c r="B28" s="14"/>
      <c r="C28" s="14"/>
      <c r="D28" s="14"/>
      <c r="E28" s="14"/>
      <c r="F28" s="14"/>
      <c r="G28" s="14"/>
      <c r="H28" s="14"/>
      <c r="I28" s="14"/>
      <c r="J28" s="14"/>
      <c r="K28" s="15"/>
      <c r="M28" s="15"/>
    </row>
    <row r="29" spans="2:15" s="7" customFormat="1" ht="18" customHeight="1" thickBot="1" x14ac:dyDescent="0.4">
      <c r="B29" s="36"/>
      <c r="C29" s="8" t="s">
        <v>17103</v>
      </c>
    </row>
    <row r="30" spans="2:15" s="7" customFormat="1" ht="45" customHeight="1" thickBot="1" x14ac:dyDescent="0.3">
      <c r="B30" s="20" t="s">
        <v>22</v>
      </c>
      <c r="C30" s="585" t="s">
        <v>19</v>
      </c>
      <c r="D30" s="586"/>
      <c r="E30" s="587"/>
      <c r="F30" s="21" t="s">
        <v>24</v>
      </c>
      <c r="G30" s="594" t="s">
        <v>18</v>
      </c>
      <c r="H30" s="595"/>
      <c r="I30" s="596"/>
      <c r="J30" s="22" t="s">
        <v>23</v>
      </c>
      <c r="K30" s="585" t="s">
        <v>21</v>
      </c>
      <c r="L30" s="587"/>
      <c r="M30" s="57" t="s">
        <v>430</v>
      </c>
    </row>
    <row r="31" spans="2:15" s="7" customFormat="1" ht="18.75" customHeight="1" thickBot="1" x14ac:dyDescent="0.35">
      <c r="B31" s="27">
        <v>13</v>
      </c>
      <c r="C31" s="194" t="s">
        <v>17078</v>
      </c>
      <c r="D31" s="581" t="s">
        <v>17175</v>
      </c>
      <c r="E31" s="582"/>
      <c r="F31" s="11" t="s">
        <v>17164</v>
      </c>
      <c r="G31" s="591" t="s">
        <v>431</v>
      </c>
      <c r="H31" s="592"/>
      <c r="I31" s="593"/>
      <c r="J31" s="462" t="s">
        <v>17156</v>
      </c>
      <c r="K31" s="578">
        <v>24</v>
      </c>
      <c r="L31" s="580"/>
      <c r="M31" s="28">
        <v>24</v>
      </c>
    </row>
    <row r="32" spans="2:15" s="7" customFormat="1" ht="18.75" customHeight="1" thickBot="1" x14ac:dyDescent="0.35">
      <c r="B32" s="27">
        <v>14</v>
      </c>
      <c r="C32" s="194" t="s">
        <v>17078</v>
      </c>
      <c r="D32" s="581" t="s">
        <v>17176</v>
      </c>
      <c r="E32" s="582"/>
      <c r="F32" s="11" t="s">
        <v>17164</v>
      </c>
      <c r="G32" s="591" t="s">
        <v>431</v>
      </c>
      <c r="H32" s="592"/>
      <c r="I32" s="593"/>
      <c r="J32" s="462" t="s">
        <v>17156</v>
      </c>
      <c r="K32" s="578">
        <v>24</v>
      </c>
      <c r="L32" s="580"/>
      <c r="M32" s="28">
        <v>24</v>
      </c>
    </row>
    <row r="33" spans="2:15" s="7" customFormat="1" ht="18.75" customHeight="1" thickBot="1" x14ac:dyDescent="0.35">
      <c r="B33" s="27">
        <v>15</v>
      </c>
      <c r="C33" s="194" t="s">
        <v>17078</v>
      </c>
      <c r="D33" s="581" t="s">
        <v>17177</v>
      </c>
      <c r="E33" s="582"/>
      <c r="F33" s="11" t="s">
        <v>17164</v>
      </c>
      <c r="G33" s="591" t="s">
        <v>431</v>
      </c>
      <c r="H33" s="592"/>
      <c r="I33" s="593"/>
      <c r="J33" s="462" t="s">
        <v>17156</v>
      </c>
      <c r="K33" s="578">
        <v>24</v>
      </c>
      <c r="L33" s="580"/>
      <c r="M33" s="28">
        <v>24</v>
      </c>
    </row>
    <row r="34" spans="2:15" s="7" customFormat="1" ht="18" customHeight="1" thickBot="1" x14ac:dyDescent="0.3">
      <c r="B34" s="571" t="s">
        <v>14</v>
      </c>
      <c r="C34" s="572"/>
      <c r="D34" s="572"/>
      <c r="E34" s="572"/>
      <c r="F34" s="572"/>
      <c r="G34" s="572"/>
      <c r="H34" s="572"/>
      <c r="I34" s="572"/>
      <c r="J34" s="573"/>
      <c r="K34" s="25"/>
      <c r="L34" s="26"/>
      <c r="M34" s="112">
        <f>SUM(M31:M33)</f>
        <v>72</v>
      </c>
    </row>
    <row r="35" spans="2:15" s="7" customFormat="1" ht="18" customHeight="1" thickBot="1" x14ac:dyDescent="0.3">
      <c r="B35" s="588" t="s">
        <v>441</v>
      </c>
      <c r="C35" s="589"/>
      <c r="D35" s="589"/>
      <c r="E35" s="589"/>
      <c r="F35" s="589"/>
      <c r="G35" s="589"/>
      <c r="H35" s="589"/>
      <c r="I35" s="589"/>
      <c r="J35" s="589"/>
      <c r="K35" s="589"/>
      <c r="L35" s="590"/>
      <c r="M35" s="29">
        <f>SUM(M27+M34)</f>
        <v>350</v>
      </c>
      <c r="N35" s="583" t="s">
        <v>30</v>
      </c>
      <c r="O35" s="584"/>
    </row>
    <row r="36" spans="2:15" s="7" customFormat="1" ht="18" customHeight="1" x14ac:dyDescent="0.25"/>
  </sheetData>
  <protectedRanges>
    <protectedRange sqref="F4:G4" name="Rango4"/>
    <protectedRange sqref="K27:L27 D26:E26 D15:O16 G26:O26 N19:O25 C15:C26 C31:C33 D18:O18 D17:E17 G17:O17 F21:F22" name="Rango1"/>
    <protectedRange sqref="D31:E33 G31:M33" name="Rango2"/>
    <protectedRange sqref="D7:I8" name="Rango3"/>
    <protectedRange sqref="I4:J4" name="Rango4_1"/>
    <protectedRange sqref="D19:M19 F26" name="Rango1_2"/>
    <protectedRange sqref="D20:M20 F31:F33 D23:F25 F17" name="Rango1_4"/>
    <protectedRange sqref="D21:E21 G21:M21" name="Rango1_6"/>
    <protectedRange sqref="D22:E22 G22:M22" name="Rango1_9"/>
    <protectedRange sqref="G23:M23" name="Rango1_11"/>
    <protectedRange sqref="G24:M24" name="Rango1_13"/>
    <protectedRange sqref="G25:M25" name="Rango1_15"/>
  </protectedRanges>
  <mergeCells count="71">
    <mergeCell ref="G26:I26"/>
    <mergeCell ref="D15:E15"/>
    <mergeCell ref="D16:E16"/>
    <mergeCell ref="D17:E17"/>
    <mergeCell ref="D18:E18"/>
    <mergeCell ref="D26:E26"/>
    <mergeCell ref="D20:E20"/>
    <mergeCell ref="D21:E21"/>
    <mergeCell ref="D22:E22"/>
    <mergeCell ref="D23:E23"/>
    <mergeCell ref="D25:E25"/>
    <mergeCell ref="D24:E24"/>
    <mergeCell ref="G25:I25"/>
    <mergeCell ref="N14:O14"/>
    <mergeCell ref="K14:L14"/>
    <mergeCell ref="K22:L22"/>
    <mergeCell ref="K23:L23"/>
    <mergeCell ref="G24:I24"/>
    <mergeCell ref="G15:I15"/>
    <mergeCell ref="G16:I16"/>
    <mergeCell ref="G17:I17"/>
    <mergeCell ref="G18:I18"/>
    <mergeCell ref="G19:I19"/>
    <mergeCell ref="G23:I23"/>
    <mergeCell ref="B2:M2"/>
    <mergeCell ref="B7:C7"/>
    <mergeCell ref="C14:E14"/>
    <mergeCell ref="D5:D6"/>
    <mergeCell ref="E5:E6"/>
    <mergeCell ref="F5:F6"/>
    <mergeCell ref="B8:C8"/>
    <mergeCell ref="G14:I14"/>
    <mergeCell ref="I5:I6"/>
    <mergeCell ref="G5:G6"/>
    <mergeCell ref="H5:H6"/>
    <mergeCell ref="H4:I4"/>
    <mergeCell ref="J4:L4"/>
    <mergeCell ref="E4:F4"/>
    <mergeCell ref="B4:C4"/>
    <mergeCell ref="B11:C11"/>
    <mergeCell ref="N35:O35"/>
    <mergeCell ref="C30:E30"/>
    <mergeCell ref="B35:L35"/>
    <mergeCell ref="B34:J34"/>
    <mergeCell ref="K31:L31"/>
    <mergeCell ref="G31:I31"/>
    <mergeCell ref="K30:L30"/>
    <mergeCell ref="G30:I30"/>
    <mergeCell ref="D31:E31"/>
    <mergeCell ref="G32:I32"/>
    <mergeCell ref="G33:I33"/>
    <mergeCell ref="D33:E33"/>
    <mergeCell ref="D32:E32"/>
    <mergeCell ref="K32:L32"/>
    <mergeCell ref="K33:L33"/>
    <mergeCell ref="K27:L27"/>
    <mergeCell ref="B27:I27"/>
    <mergeCell ref="K15:L15"/>
    <mergeCell ref="K16:L16"/>
    <mergeCell ref="K17:L17"/>
    <mergeCell ref="K18:L18"/>
    <mergeCell ref="K19:L19"/>
    <mergeCell ref="K20:L20"/>
    <mergeCell ref="K21:L21"/>
    <mergeCell ref="K26:L26"/>
    <mergeCell ref="K24:L24"/>
    <mergeCell ref="K25:L25"/>
    <mergeCell ref="G20:I20"/>
    <mergeCell ref="G21:I21"/>
    <mergeCell ref="G22:I22"/>
    <mergeCell ref="D19:E19"/>
  </mergeCells>
  <phoneticPr fontId="0" type="noConversion"/>
  <conditionalFormatting sqref="N16:N26">
    <cfRule type="cellIs" dxfId="18" priority="32" operator="equal">
      <formula>0</formula>
    </cfRule>
  </conditionalFormatting>
  <dataValidations count="4">
    <dataValidation type="list" allowBlank="1" showInputMessage="1" showErrorMessage="1" sqref="L7" xr:uid="{00000000-0002-0000-0000-000000000000}">
      <formula1>"35,30"</formula1>
    </dataValidation>
    <dataValidation type="list" allowBlank="1" showInputMessage="1" showErrorMessage="1" sqref="G15 G31:I33" xr:uid="{00000000-0002-0000-0000-000001000000}">
      <formula1>"Área de Gestión Institucional,Área de Gestión Pedagógica"</formula1>
    </dataValidation>
    <dataValidation type="list" allowBlank="1" showInputMessage="1" showErrorMessage="1" sqref="K15" xr:uid="{00000000-0002-0000-0000-000002000000}">
      <formula1>"40 Horas Cronológicas,30 Horas Pedagógicas"</formula1>
    </dataValidation>
    <dataValidation type="list" allowBlank="1" showInputMessage="1" showErrorMessage="1" sqref="N16:N26" xr:uid="{00000000-0002-0000-0000-000003000000}">
      <formula1>"1,2"</formula1>
    </dataValidation>
  </dataValidations>
  <printOptions horizontalCentered="1" verticalCentered="1"/>
  <pageMargins left="0.62992125984251968" right="0.59055118110236227" top="0.47244094488188981" bottom="0.31496062992125984" header="0" footer="0.62992125984251968"/>
  <pageSetup paperSize="9" scale="67" fitToHeight="0" orientation="landscape" r:id="rId1"/>
  <headerFooter alignWithMargins="0"/>
  <rowBreaks count="1" manualBreakCount="1">
    <brk id="2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theme="7" tint="0.39997558519241921"/>
  </sheetPr>
  <dimension ref="A1:S29"/>
  <sheetViews>
    <sheetView view="pageBreakPreview" zoomScale="85" zoomScaleNormal="100" zoomScaleSheetLayoutView="85" workbookViewId="0">
      <selection activeCell="H7" sqref="H7:H8"/>
    </sheetView>
  </sheetViews>
  <sheetFormatPr baseColWidth="10" defaultRowHeight="13.2" x14ac:dyDescent="0.25"/>
  <cols>
    <col min="1" max="1" width="30.5546875" customWidth="1"/>
    <col min="2" max="19" width="8.5546875" customWidth="1"/>
  </cols>
  <sheetData>
    <row r="1" spans="1:19" ht="58.5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658" t="s">
        <v>3335</v>
      </c>
      <c r="P1" s="658"/>
      <c r="Q1" s="1"/>
      <c r="R1" s="7"/>
      <c r="S1" s="6"/>
    </row>
    <row r="2" spans="1:19" ht="18" x14ac:dyDescent="0.35">
      <c r="A2" s="597" t="s">
        <v>3232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</row>
    <row r="3" spans="1:19" ht="13.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8.600000000000001" thickBot="1" x14ac:dyDescent="0.35">
      <c r="A4" s="454" t="str">
        <f>'Anexo 01'!D4</f>
        <v>0003</v>
      </c>
      <c r="B4" s="4"/>
      <c r="C4" s="56"/>
      <c r="D4" s="56"/>
      <c r="E4" s="4"/>
      <c r="F4" s="4"/>
      <c r="G4" s="61"/>
      <c r="H4" s="4"/>
      <c r="I4" s="4"/>
      <c r="J4" s="4"/>
      <c r="K4" s="4"/>
      <c r="L4" s="4"/>
      <c r="M4" s="4"/>
      <c r="N4" s="4"/>
      <c r="O4" s="4"/>
      <c r="P4" s="1"/>
      <c r="Q4" s="1"/>
      <c r="R4" s="1"/>
      <c r="S4" s="2"/>
    </row>
    <row r="5" spans="1:19" ht="18" x14ac:dyDescent="0.25">
      <c r="A5" s="626" t="s">
        <v>16</v>
      </c>
      <c r="B5" s="628" t="s">
        <v>0</v>
      </c>
      <c r="C5" s="629"/>
      <c r="D5" s="630"/>
      <c r="E5" s="631" t="s">
        <v>1</v>
      </c>
      <c r="F5" s="632"/>
      <c r="G5" s="633"/>
      <c r="H5" s="634" t="s">
        <v>2</v>
      </c>
      <c r="I5" s="635"/>
      <c r="J5" s="636"/>
      <c r="K5" s="637" t="s">
        <v>3</v>
      </c>
      <c r="L5" s="638"/>
      <c r="M5" s="639"/>
      <c r="N5" s="631" t="s">
        <v>4</v>
      </c>
      <c r="O5" s="632"/>
      <c r="P5" s="633"/>
      <c r="Q5" s="640" t="s">
        <v>9</v>
      </c>
      <c r="R5" s="641"/>
      <c r="S5" s="642"/>
    </row>
    <row r="6" spans="1:19" ht="27.75" customHeight="1" thickBot="1" x14ac:dyDescent="0.3">
      <c r="A6" s="627"/>
      <c r="B6" s="68" t="s">
        <v>6</v>
      </c>
      <c r="C6" s="69" t="s">
        <v>7</v>
      </c>
      <c r="D6" s="70" t="s">
        <v>8</v>
      </c>
      <c r="E6" s="253" t="s">
        <v>6</v>
      </c>
      <c r="F6" s="254" t="s">
        <v>7</v>
      </c>
      <c r="G6" s="255" t="s">
        <v>8</v>
      </c>
      <c r="H6" s="78" t="s">
        <v>6</v>
      </c>
      <c r="I6" s="79" t="s">
        <v>7</v>
      </c>
      <c r="J6" s="80" t="s">
        <v>8</v>
      </c>
      <c r="K6" s="91" t="s">
        <v>6</v>
      </c>
      <c r="L6" s="92" t="s">
        <v>35</v>
      </c>
      <c r="M6" s="93" t="s">
        <v>8</v>
      </c>
      <c r="N6" s="253" t="s">
        <v>6</v>
      </c>
      <c r="O6" s="254" t="s">
        <v>7</v>
      </c>
      <c r="P6" s="255" t="s">
        <v>8</v>
      </c>
      <c r="Q6" s="263" t="s">
        <v>6</v>
      </c>
      <c r="R6" s="264" t="s">
        <v>7</v>
      </c>
      <c r="S6" s="265" t="s">
        <v>8</v>
      </c>
    </row>
    <row r="7" spans="1:19" ht="16.2" thickBot="1" x14ac:dyDescent="0.3">
      <c r="A7" s="319" t="s">
        <v>11</v>
      </c>
      <c r="B7" s="251">
        <v>5</v>
      </c>
      <c r="C7" s="643">
        <f>'Anexo 01'!D8</f>
        <v>2</v>
      </c>
      <c r="D7" s="71">
        <f>+B7*$C$7</f>
        <v>10</v>
      </c>
      <c r="E7" s="256">
        <v>5</v>
      </c>
      <c r="F7" s="652">
        <f>'Anexo 01'!E8</f>
        <v>2</v>
      </c>
      <c r="G7" s="257">
        <f>+E7*$F$7</f>
        <v>10</v>
      </c>
      <c r="H7" s="81">
        <v>5</v>
      </c>
      <c r="I7" s="646">
        <f>'Anexo 01'!F8</f>
        <v>2</v>
      </c>
      <c r="J7" s="82">
        <f>+H7*$I$7</f>
        <v>10</v>
      </c>
      <c r="K7" s="94">
        <v>5</v>
      </c>
      <c r="L7" s="649">
        <f>'Anexo 01'!G8</f>
        <v>2</v>
      </c>
      <c r="M7" s="95">
        <f>+K7*$L$7</f>
        <v>10</v>
      </c>
      <c r="N7" s="256">
        <v>5</v>
      </c>
      <c r="O7" s="652">
        <f>'Anexo 01'!H8</f>
        <v>2</v>
      </c>
      <c r="P7" s="257">
        <f>+N7*$O$7</f>
        <v>10</v>
      </c>
      <c r="Q7" s="266">
        <f>SUM(D7+G7+J7+M7+P7)</f>
        <v>50</v>
      </c>
      <c r="R7" s="624">
        <f>SUM(C7+F7+I7+L7+O7)</f>
        <v>10</v>
      </c>
      <c r="S7" s="267">
        <f>Q7</f>
        <v>50</v>
      </c>
    </row>
    <row r="8" spans="1:19" ht="16.2" thickBot="1" x14ac:dyDescent="0.3">
      <c r="A8" s="320" t="s">
        <v>10</v>
      </c>
      <c r="B8" s="251">
        <v>5</v>
      </c>
      <c r="C8" s="644"/>
      <c r="D8" s="71">
        <f>+B8*$C$7</f>
        <v>10</v>
      </c>
      <c r="E8" s="258">
        <v>5</v>
      </c>
      <c r="F8" s="653"/>
      <c r="G8" s="257">
        <f>+E8*$F$7</f>
        <v>10</v>
      </c>
      <c r="H8" s="83">
        <v>5</v>
      </c>
      <c r="I8" s="647"/>
      <c r="J8" s="85">
        <f t="shared" ref="J8:J17" si="0">+H8*$I$7</f>
        <v>10</v>
      </c>
      <c r="K8" s="96">
        <v>5</v>
      </c>
      <c r="L8" s="650"/>
      <c r="M8" s="97">
        <f t="shared" ref="M8:M17" si="1">+K8*$L$7</f>
        <v>10</v>
      </c>
      <c r="N8" s="258">
        <v>5</v>
      </c>
      <c r="O8" s="653"/>
      <c r="P8" s="260">
        <f t="shared" ref="P8:P17" si="2">+N8*$O$7</f>
        <v>10</v>
      </c>
      <c r="Q8" s="266">
        <f t="shared" ref="Q8:Q17" si="3">SUM(D8+G8+J8+M8+P8)</f>
        <v>50</v>
      </c>
      <c r="R8" s="625"/>
      <c r="S8" s="267">
        <f t="shared" ref="S8:S17" si="4">Q8</f>
        <v>50</v>
      </c>
    </row>
    <row r="9" spans="1:19" ht="16.2" thickBot="1" x14ac:dyDescent="0.3">
      <c r="A9" s="320" t="s">
        <v>34</v>
      </c>
      <c r="B9" s="250">
        <v>3</v>
      </c>
      <c r="C9" s="644"/>
      <c r="D9" s="73">
        <f t="shared" ref="D9:D17" si="5">+B9*$C$7</f>
        <v>6</v>
      </c>
      <c r="E9" s="259">
        <v>3</v>
      </c>
      <c r="F9" s="653"/>
      <c r="G9" s="260">
        <f t="shared" ref="G9:G17" si="6">+E9*$F$7</f>
        <v>6</v>
      </c>
      <c r="H9" s="84">
        <v>3</v>
      </c>
      <c r="I9" s="647"/>
      <c r="J9" s="85">
        <f t="shared" si="0"/>
        <v>6</v>
      </c>
      <c r="K9" s="98">
        <v>3</v>
      </c>
      <c r="L9" s="650"/>
      <c r="M9" s="97">
        <f t="shared" si="1"/>
        <v>6</v>
      </c>
      <c r="N9" s="259">
        <v>3</v>
      </c>
      <c r="O9" s="653"/>
      <c r="P9" s="260">
        <f t="shared" si="2"/>
        <v>6</v>
      </c>
      <c r="Q9" s="266">
        <f t="shared" si="3"/>
        <v>30</v>
      </c>
      <c r="R9" s="625"/>
      <c r="S9" s="267">
        <f t="shared" si="4"/>
        <v>30</v>
      </c>
    </row>
    <row r="10" spans="1:19" ht="16.2" thickBot="1" x14ac:dyDescent="0.3">
      <c r="A10" s="320" t="s">
        <v>3330</v>
      </c>
      <c r="B10" s="250">
        <v>2</v>
      </c>
      <c r="C10" s="644"/>
      <c r="D10" s="73">
        <f t="shared" si="5"/>
        <v>4</v>
      </c>
      <c r="E10" s="259">
        <v>2</v>
      </c>
      <c r="F10" s="653"/>
      <c r="G10" s="260">
        <f t="shared" si="6"/>
        <v>4</v>
      </c>
      <c r="H10" s="84">
        <v>2</v>
      </c>
      <c r="I10" s="647"/>
      <c r="J10" s="85">
        <f t="shared" si="0"/>
        <v>4</v>
      </c>
      <c r="K10" s="98">
        <v>2</v>
      </c>
      <c r="L10" s="650"/>
      <c r="M10" s="97">
        <f t="shared" si="1"/>
        <v>4</v>
      </c>
      <c r="N10" s="259">
        <v>2</v>
      </c>
      <c r="O10" s="653"/>
      <c r="P10" s="260">
        <f t="shared" si="2"/>
        <v>4</v>
      </c>
      <c r="Q10" s="266">
        <f t="shared" si="3"/>
        <v>20</v>
      </c>
      <c r="R10" s="625"/>
      <c r="S10" s="267">
        <f t="shared" si="4"/>
        <v>20</v>
      </c>
    </row>
    <row r="11" spans="1:19" ht="16.2" thickBot="1" x14ac:dyDescent="0.3">
      <c r="A11" s="320" t="s">
        <v>3331</v>
      </c>
      <c r="B11" s="252">
        <v>4</v>
      </c>
      <c r="C11" s="644"/>
      <c r="D11" s="73">
        <f t="shared" si="5"/>
        <v>8</v>
      </c>
      <c r="E11" s="259">
        <v>4</v>
      </c>
      <c r="F11" s="653"/>
      <c r="G11" s="260">
        <f t="shared" si="6"/>
        <v>8</v>
      </c>
      <c r="H11" s="84">
        <v>4</v>
      </c>
      <c r="I11" s="647"/>
      <c r="J11" s="85">
        <f t="shared" si="0"/>
        <v>8</v>
      </c>
      <c r="K11" s="98">
        <v>4</v>
      </c>
      <c r="L11" s="650"/>
      <c r="M11" s="97">
        <f t="shared" si="1"/>
        <v>8</v>
      </c>
      <c r="N11" s="259">
        <v>4</v>
      </c>
      <c r="O11" s="653"/>
      <c r="P11" s="260">
        <f t="shared" si="2"/>
        <v>8</v>
      </c>
      <c r="Q11" s="266">
        <f t="shared" si="3"/>
        <v>40</v>
      </c>
      <c r="R11" s="625"/>
      <c r="S11" s="267">
        <f t="shared" si="4"/>
        <v>40</v>
      </c>
    </row>
    <row r="12" spans="1:19" ht="30.6" thickBot="1" x14ac:dyDescent="0.3">
      <c r="A12" s="320" t="s">
        <v>3332</v>
      </c>
      <c r="B12" s="74">
        <v>3</v>
      </c>
      <c r="C12" s="644"/>
      <c r="D12" s="73">
        <f t="shared" si="5"/>
        <v>6</v>
      </c>
      <c r="E12" s="259">
        <v>3</v>
      </c>
      <c r="F12" s="653"/>
      <c r="G12" s="260">
        <f t="shared" si="6"/>
        <v>6</v>
      </c>
      <c r="H12" s="84">
        <v>3</v>
      </c>
      <c r="I12" s="647"/>
      <c r="J12" s="85">
        <f t="shared" si="0"/>
        <v>6</v>
      </c>
      <c r="K12" s="98">
        <v>3</v>
      </c>
      <c r="L12" s="650"/>
      <c r="M12" s="97">
        <f t="shared" si="1"/>
        <v>6</v>
      </c>
      <c r="N12" s="259">
        <v>3</v>
      </c>
      <c r="O12" s="653"/>
      <c r="P12" s="260">
        <f t="shared" si="2"/>
        <v>6</v>
      </c>
      <c r="Q12" s="266">
        <f t="shared" si="3"/>
        <v>30</v>
      </c>
      <c r="R12" s="625"/>
      <c r="S12" s="267">
        <f t="shared" si="4"/>
        <v>30</v>
      </c>
    </row>
    <row r="13" spans="1:19" ht="16.2" thickBot="1" x14ac:dyDescent="0.3">
      <c r="A13" s="320" t="s">
        <v>28</v>
      </c>
      <c r="B13" s="250">
        <v>3</v>
      </c>
      <c r="C13" s="644"/>
      <c r="D13" s="73">
        <f t="shared" si="5"/>
        <v>6</v>
      </c>
      <c r="E13" s="259">
        <v>3</v>
      </c>
      <c r="F13" s="653"/>
      <c r="G13" s="260">
        <f t="shared" si="6"/>
        <v>6</v>
      </c>
      <c r="H13" s="84">
        <v>3</v>
      </c>
      <c r="I13" s="647"/>
      <c r="J13" s="85">
        <f t="shared" si="0"/>
        <v>6</v>
      </c>
      <c r="K13" s="98">
        <v>3</v>
      </c>
      <c r="L13" s="650"/>
      <c r="M13" s="97">
        <f t="shared" si="1"/>
        <v>6</v>
      </c>
      <c r="N13" s="259">
        <v>3</v>
      </c>
      <c r="O13" s="653"/>
      <c r="P13" s="260">
        <f t="shared" si="2"/>
        <v>6</v>
      </c>
      <c r="Q13" s="266">
        <f t="shared" si="3"/>
        <v>30</v>
      </c>
      <c r="R13" s="625"/>
      <c r="S13" s="267">
        <f t="shared" si="4"/>
        <v>30</v>
      </c>
    </row>
    <row r="14" spans="1:19" ht="16.2" thickBot="1" x14ac:dyDescent="0.3">
      <c r="A14" s="320" t="s">
        <v>29</v>
      </c>
      <c r="B14" s="74">
        <v>2</v>
      </c>
      <c r="C14" s="644"/>
      <c r="D14" s="73">
        <f t="shared" si="5"/>
        <v>4</v>
      </c>
      <c r="E14" s="259">
        <v>2</v>
      </c>
      <c r="F14" s="653"/>
      <c r="G14" s="260">
        <f t="shared" si="6"/>
        <v>4</v>
      </c>
      <c r="H14" s="84">
        <v>2</v>
      </c>
      <c r="I14" s="647"/>
      <c r="J14" s="85">
        <f t="shared" si="0"/>
        <v>4</v>
      </c>
      <c r="K14" s="98">
        <v>2</v>
      </c>
      <c r="L14" s="650"/>
      <c r="M14" s="97">
        <f t="shared" si="1"/>
        <v>4</v>
      </c>
      <c r="N14" s="259">
        <v>2</v>
      </c>
      <c r="O14" s="653"/>
      <c r="P14" s="260">
        <f t="shared" si="2"/>
        <v>4</v>
      </c>
      <c r="Q14" s="266">
        <f t="shared" si="3"/>
        <v>20</v>
      </c>
      <c r="R14" s="625"/>
      <c r="S14" s="267">
        <f t="shared" si="4"/>
        <v>20</v>
      </c>
    </row>
    <row r="15" spans="1:19" ht="16.2" thickBot="1" x14ac:dyDescent="0.3">
      <c r="A15" s="320" t="s">
        <v>3333</v>
      </c>
      <c r="B15" s="252">
        <v>4</v>
      </c>
      <c r="C15" s="644"/>
      <c r="D15" s="73">
        <f t="shared" si="5"/>
        <v>8</v>
      </c>
      <c r="E15" s="259">
        <v>4</v>
      </c>
      <c r="F15" s="653"/>
      <c r="G15" s="260">
        <f t="shared" si="6"/>
        <v>8</v>
      </c>
      <c r="H15" s="84">
        <v>4</v>
      </c>
      <c r="I15" s="647"/>
      <c r="J15" s="85">
        <f t="shared" si="0"/>
        <v>8</v>
      </c>
      <c r="K15" s="98">
        <v>4</v>
      </c>
      <c r="L15" s="650"/>
      <c r="M15" s="97">
        <f t="shared" si="1"/>
        <v>8</v>
      </c>
      <c r="N15" s="259">
        <v>4</v>
      </c>
      <c r="O15" s="653"/>
      <c r="P15" s="260">
        <f t="shared" si="2"/>
        <v>8</v>
      </c>
      <c r="Q15" s="266">
        <f t="shared" si="3"/>
        <v>40</v>
      </c>
      <c r="R15" s="625"/>
      <c r="S15" s="267">
        <f t="shared" si="4"/>
        <v>40</v>
      </c>
    </row>
    <row r="16" spans="1:19" ht="16.2" thickBot="1" x14ac:dyDescent="0.3">
      <c r="A16" s="320" t="s">
        <v>45</v>
      </c>
      <c r="B16" s="74">
        <v>2</v>
      </c>
      <c r="C16" s="644"/>
      <c r="D16" s="73">
        <f t="shared" si="5"/>
        <v>4</v>
      </c>
      <c r="E16" s="259">
        <v>2</v>
      </c>
      <c r="F16" s="653"/>
      <c r="G16" s="260">
        <f t="shared" si="6"/>
        <v>4</v>
      </c>
      <c r="H16" s="84">
        <v>2</v>
      </c>
      <c r="I16" s="647"/>
      <c r="J16" s="85">
        <f t="shared" si="0"/>
        <v>4</v>
      </c>
      <c r="K16" s="98">
        <v>2</v>
      </c>
      <c r="L16" s="650"/>
      <c r="M16" s="97">
        <f t="shared" si="1"/>
        <v>4</v>
      </c>
      <c r="N16" s="259">
        <v>2</v>
      </c>
      <c r="O16" s="653"/>
      <c r="P16" s="260">
        <f t="shared" si="2"/>
        <v>4</v>
      </c>
      <c r="Q16" s="266">
        <f t="shared" si="3"/>
        <v>20</v>
      </c>
      <c r="R16" s="625"/>
      <c r="S16" s="267">
        <f t="shared" si="4"/>
        <v>20</v>
      </c>
    </row>
    <row r="17" spans="1:19" ht="30.6" thickBot="1" x14ac:dyDescent="0.3">
      <c r="A17" s="320" t="s">
        <v>3334</v>
      </c>
      <c r="B17" s="72">
        <v>2</v>
      </c>
      <c r="C17" s="645"/>
      <c r="D17" s="73">
        <f t="shared" si="5"/>
        <v>4</v>
      </c>
      <c r="E17" s="258">
        <v>2</v>
      </c>
      <c r="F17" s="655"/>
      <c r="G17" s="260">
        <f t="shared" si="6"/>
        <v>4</v>
      </c>
      <c r="H17" s="83">
        <v>2</v>
      </c>
      <c r="I17" s="648"/>
      <c r="J17" s="85">
        <f t="shared" si="0"/>
        <v>4</v>
      </c>
      <c r="K17" s="96">
        <v>2</v>
      </c>
      <c r="L17" s="651"/>
      <c r="M17" s="97">
        <f t="shared" si="1"/>
        <v>4</v>
      </c>
      <c r="N17" s="258">
        <v>2</v>
      </c>
      <c r="O17" s="654"/>
      <c r="P17" s="260">
        <f t="shared" si="2"/>
        <v>4</v>
      </c>
      <c r="Q17" s="266">
        <f t="shared" si="3"/>
        <v>20</v>
      </c>
      <c r="R17" s="625"/>
      <c r="S17" s="267">
        <f t="shared" si="4"/>
        <v>20</v>
      </c>
    </row>
    <row r="18" spans="1:19" ht="16.2" thickBot="1" x14ac:dyDescent="0.3">
      <c r="A18" s="53" t="s">
        <v>68</v>
      </c>
      <c r="B18" s="75">
        <f>SUM(B7:B17)</f>
        <v>35</v>
      </c>
      <c r="C18" s="76">
        <f>+C7</f>
        <v>2</v>
      </c>
      <c r="D18" s="77">
        <f>SUM(D7:D17)</f>
        <v>70</v>
      </c>
      <c r="E18" s="89">
        <f>SUM(E7:E17)</f>
        <v>35</v>
      </c>
      <c r="F18" s="90">
        <f>+F7</f>
        <v>2</v>
      </c>
      <c r="G18" s="262">
        <f>SUM(G7:G17)</f>
        <v>70</v>
      </c>
      <c r="H18" s="86">
        <f>SUM(H7:H17)</f>
        <v>35</v>
      </c>
      <c r="I18" s="87">
        <f>+I7</f>
        <v>2</v>
      </c>
      <c r="J18" s="88">
        <f>SUM(J7:J17)</f>
        <v>70</v>
      </c>
      <c r="K18" s="99">
        <f>SUM(K7:K17)</f>
        <v>35</v>
      </c>
      <c r="L18" s="100">
        <f>+L7</f>
        <v>2</v>
      </c>
      <c r="M18" s="101">
        <f>SUM(M7:M17)</f>
        <v>70</v>
      </c>
      <c r="N18" s="89">
        <f>SUM(N7:N17)</f>
        <v>35</v>
      </c>
      <c r="O18" s="90">
        <f>+O7</f>
        <v>2</v>
      </c>
      <c r="P18" s="261">
        <f>SUM(P7:P17)</f>
        <v>70</v>
      </c>
      <c r="Q18" s="268">
        <f>SUM(Q7:Q17)</f>
        <v>350</v>
      </c>
      <c r="R18" s="269">
        <f>+R7</f>
        <v>10</v>
      </c>
      <c r="S18" s="270">
        <f>SUM(S7:S17)</f>
        <v>350</v>
      </c>
    </row>
    <row r="19" spans="1:19" ht="15.6" x14ac:dyDescent="0.25">
      <c r="A19" s="65"/>
      <c r="B19" s="66"/>
      <c r="C19" s="66"/>
      <c r="D19" s="66"/>
      <c r="E19" s="66"/>
      <c r="F19" s="66"/>
      <c r="G19" s="67"/>
      <c r="H19" s="66"/>
      <c r="I19" s="66"/>
      <c r="J19" s="67"/>
      <c r="K19" s="66"/>
      <c r="L19" s="66"/>
      <c r="M19" s="66"/>
      <c r="N19" s="66"/>
      <c r="O19" s="66"/>
      <c r="P19" s="66"/>
      <c r="Q19" s="336"/>
    </row>
    <row r="20" spans="1:19" ht="18" customHeight="1" x14ac:dyDescent="0.25">
      <c r="A20" s="133"/>
      <c r="B20" s="133"/>
      <c r="C20" s="133"/>
      <c r="D20" s="133"/>
      <c r="E20" s="133"/>
      <c r="F20" s="337"/>
      <c r="G20" s="463" t="s">
        <v>17163</v>
      </c>
      <c r="H20" s="463"/>
      <c r="I20" s="463"/>
      <c r="J20" s="463"/>
      <c r="K20" s="463"/>
      <c r="L20" s="463"/>
      <c r="M20" s="463"/>
      <c r="N20" s="463"/>
      <c r="O20" s="463"/>
      <c r="P20" s="463"/>
      <c r="Q20" s="464"/>
    </row>
    <row r="21" spans="1:19" ht="21" customHeight="1" x14ac:dyDescent="0.25">
      <c r="A21" s="338" t="s">
        <v>3328</v>
      </c>
      <c r="B21" s="312" t="s">
        <v>17094</v>
      </c>
      <c r="C21" s="348" t="s">
        <v>17128</v>
      </c>
      <c r="D21" s="348" t="s">
        <v>17126</v>
      </c>
      <c r="E21" s="313" t="s">
        <v>17094</v>
      </c>
      <c r="F21" s="348" t="s">
        <v>17128</v>
      </c>
      <c r="G21" s="348" t="s">
        <v>17126</v>
      </c>
      <c r="H21" s="313" t="s">
        <v>17094</v>
      </c>
      <c r="I21" s="348" t="s">
        <v>17128</v>
      </c>
      <c r="J21" s="348" t="s">
        <v>17126</v>
      </c>
      <c r="K21" s="313" t="s">
        <v>17094</v>
      </c>
      <c r="L21" s="348" t="s">
        <v>17128</v>
      </c>
      <c r="M21" s="348" t="s">
        <v>17126</v>
      </c>
      <c r="N21" s="313" t="s">
        <v>17094</v>
      </c>
      <c r="O21" s="348" t="s">
        <v>17128</v>
      </c>
      <c r="P21" s="348" t="s">
        <v>17126</v>
      </c>
    </row>
    <row r="22" spans="1:19" ht="19.5" customHeight="1" x14ac:dyDescent="0.25">
      <c r="A22" s="135"/>
      <c r="B22" s="312" t="s">
        <v>17095</v>
      </c>
      <c r="C22" s="348" t="s">
        <v>17125</v>
      </c>
      <c r="D22" s="348" t="s">
        <v>17130</v>
      </c>
      <c r="E22" s="314" t="s">
        <v>17127</v>
      </c>
      <c r="F22" s="348" t="s">
        <v>17125</v>
      </c>
      <c r="G22" s="348" t="s">
        <v>17129</v>
      </c>
      <c r="H22" s="314" t="s">
        <v>17127</v>
      </c>
      <c r="I22" s="348" t="s">
        <v>17125</v>
      </c>
      <c r="J22" s="348" t="s">
        <v>17129</v>
      </c>
      <c r="K22" s="314" t="s">
        <v>17127</v>
      </c>
      <c r="L22" s="348" t="s">
        <v>17125</v>
      </c>
      <c r="M22" s="348" t="s">
        <v>17129</v>
      </c>
      <c r="N22" s="314" t="s">
        <v>17127</v>
      </c>
      <c r="O22" s="348" t="s">
        <v>17125</v>
      </c>
      <c r="P22" s="348" t="s">
        <v>17129</v>
      </c>
    </row>
    <row r="23" spans="1:19" ht="21" customHeight="1" x14ac:dyDescent="0.25">
      <c r="A23" s="135"/>
      <c r="B23" s="312"/>
      <c r="C23" s="348"/>
      <c r="D23" s="348"/>
      <c r="E23" s="314"/>
      <c r="F23" s="348"/>
      <c r="G23" s="348"/>
      <c r="H23" s="314"/>
      <c r="I23" s="348"/>
      <c r="J23" s="348"/>
      <c r="K23" s="314"/>
      <c r="L23" s="348"/>
      <c r="M23" s="348"/>
      <c r="N23" s="314"/>
      <c r="O23" s="348"/>
      <c r="P23" s="348"/>
    </row>
    <row r="24" spans="1:19" ht="18" customHeight="1" x14ac:dyDescent="0.25">
      <c r="A24" s="19" t="s">
        <v>3329</v>
      </c>
      <c r="B24" s="236">
        <v>2</v>
      </c>
      <c r="C24" s="656" t="s">
        <v>37</v>
      </c>
      <c r="D24" s="657"/>
      <c r="E24" s="311">
        <v>2</v>
      </c>
      <c r="F24" s="656" t="s">
        <v>37</v>
      </c>
      <c r="G24" s="657"/>
      <c r="H24" s="284">
        <v>2</v>
      </c>
      <c r="I24" s="656" t="s">
        <v>37</v>
      </c>
      <c r="J24" s="657"/>
      <c r="K24" s="284">
        <v>2</v>
      </c>
      <c r="L24" s="656" t="s">
        <v>37</v>
      </c>
      <c r="M24" s="657"/>
      <c r="N24" s="284">
        <v>2</v>
      </c>
      <c r="O24" s="345" t="s">
        <v>37</v>
      </c>
      <c r="P24" s="236">
        <v>2</v>
      </c>
      <c r="Q24" s="24"/>
      <c r="R24" s="7"/>
      <c r="S24" s="7"/>
    </row>
    <row r="25" spans="1:19" ht="13.8" x14ac:dyDescent="0.25">
      <c r="A25" s="133"/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24"/>
      <c r="R25" s="7"/>
      <c r="S25" s="7"/>
    </row>
    <row r="26" spans="1:19" ht="13.5" customHeight="1" x14ac:dyDescent="0.25">
      <c r="A26" s="133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9"/>
      <c r="R26" s="7"/>
      <c r="S26" s="7"/>
    </row>
    <row r="27" spans="1:19" ht="13.5" customHeight="1" x14ac:dyDescent="0.25">
      <c r="A27" s="133"/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9"/>
      <c r="R27" s="7"/>
      <c r="S27" s="7"/>
    </row>
    <row r="28" spans="1:19" ht="13.5" customHeight="1" x14ac:dyDescent="0.25">
      <c r="A28" s="133"/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9"/>
      <c r="R28" s="7"/>
      <c r="S28" s="7"/>
    </row>
    <row r="29" spans="1:19" ht="13.8" x14ac:dyDescent="0.25">
      <c r="A29" s="133"/>
      <c r="B29" s="659"/>
      <c r="C29" s="659"/>
      <c r="D29" s="134"/>
      <c r="E29" s="659"/>
      <c r="F29" s="659"/>
      <c r="G29" s="134"/>
      <c r="H29" s="659"/>
      <c r="I29" s="659"/>
      <c r="J29" s="134"/>
      <c r="K29" s="659"/>
      <c r="L29" s="659"/>
      <c r="M29" s="134"/>
      <c r="N29" s="659"/>
      <c r="O29" s="659"/>
      <c r="P29" s="134"/>
      <c r="Q29" s="7"/>
      <c r="R29" s="7"/>
      <c r="S29" s="7"/>
    </row>
  </sheetData>
  <protectedRanges>
    <protectedRange sqref="C24:C28 N24:O24 D25:P28 F24 H24:I24 K24:L24" name="Rango2"/>
    <protectedRange sqref="B7:S17" name="Rango1"/>
  </protectedRanges>
  <mergeCells count="24">
    <mergeCell ref="L24:M24"/>
    <mergeCell ref="C24:D24"/>
    <mergeCell ref="O1:P1"/>
    <mergeCell ref="B29:C29"/>
    <mergeCell ref="E29:F29"/>
    <mergeCell ref="H29:I29"/>
    <mergeCell ref="K29:L29"/>
    <mergeCell ref="N29:O29"/>
    <mergeCell ref="F24:G24"/>
    <mergeCell ref="I24:J24"/>
    <mergeCell ref="R7:R17"/>
    <mergeCell ref="A2:S2"/>
    <mergeCell ref="A5:A6"/>
    <mergeCell ref="B5:D5"/>
    <mergeCell ref="E5:G5"/>
    <mergeCell ref="H5:J5"/>
    <mergeCell ref="K5:M5"/>
    <mergeCell ref="N5:P5"/>
    <mergeCell ref="Q5:S5"/>
    <mergeCell ref="C7:C17"/>
    <mergeCell ref="I7:I17"/>
    <mergeCell ref="L7:L17"/>
    <mergeCell ref="O7:O17"/>
    <mergeCell ref="F7:F17"/>
  </mergeCells>
  <conditionalFormatting sqref="D29 G29 J29 M29 P29">
    <cfRule type="cellIs" dxfId="17" priority="1" operator="equal">
      <formula>0</formula>
    </cfRule>
  </conditionalFormatting>
  <dataValidations count="1">
    <dataValidation type="list" showInputMessage="1" showErrorMessage="1" sqref="G4" xr:uid="{00000000-0002-0000-0100-000000000000}">
      <formula1>"NO,SI"</formula1>
    </dataValidation>
  </dataValidations>
  <printOptions horizontalCentered="1" verticalCentered="1"/>
  <pageMargins left="0.51181102362204722" right="0.51181102362204722" top="0.74803149606299213" bottom="0.74803149606299213" header="0.31496062992125984" footer="0.31496062992125984"/>
  <pageSetup paperSize="9"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4455"/>
  <sheetViews>
    <sheetView workbookViewId="0">
      <selection activeCell="E12" sqref="E12"/>
    </sheetView>
  </sheetViews>
  <sheetFormatPr baseColWidth="10" defaultRowHeight="13.2" x14ac:dyDescent="0.25"/>
  <cols>
    <col min="8" max="8" width="26" customWidth="1"/>
    <col min="12" max="12" width="15" customWidth="1"/>
    <col min="17" max="17" width="47.6640625" style="140" customWidth="1"/>
    <col min="20" max="20" width="14.88671875" customWidth="1"/>
  </cols>
  <sheetData>
    <row r="1" spans="1:32" ht="16.8" x14ac:dyDescent="0.3">
      <c r="A1" s="130" t="s">
        <v>3325</v>
      </c>
    </row>
    <row r="2" spans="1:32" ht="16.8" x14ac:dyDescent="0.3">
      <c r="A2" s="130" t="s">
        <v>3326</v>
      </c>
    </row>
    <row r="5" spans="1:32" ht="13.8" x14ac:dyDescent="0.25">
      <c r="A5" s="131" t="s">
        <v>75</v>
      </c>
      <c r="B5" s="131" t="s">
        <v>446</v>
      </c>
      <c r="C5" s="131" t="s">
        <v>447</v>
      </c>
      <c r="D5" s="131" t="s">
        <v>448</v>
      </c>
      <c r="E5" s="131" t="s">
        <v>76</v>
      </c>
      <c r="F5" s="131" t="s">
        <v>77</v>
      </c>
      <c r="G5" s="131" t="s">
        <v>78</v>
      </c>
      <c r="H5" s="131" t="s">
        <v>79</v>
      </c>
      <c r="I5" s="131" t="s">
        <v>80</v>
      </c>
      <c r="J5" s="131" t="s">
        <v>81</v>
      </c>
      <c r="K5" s="131" t="s">
        <v>82</v>
      </c>
      <c r="L5" s="131" t="s">
        <v>83</v>
      </c>
      <c r="M5" s="131" t="s">
        <v>84</v>
      </c>
      <c r="N5" s="131" t="s">
        <v>85</v>
      </c>
      <c r="O5" s="131" t="s">
        <v>86</v>
      </c>
      <c r="P5" s="131" t="s">
        <v>87</v>
      </c>
      <c r="Q5" s="141" t="s">
        <v>449</v>
      </c>
      <c r="R5" s="131" t="s">
        <v>88</v>
      </c>
      <c r="S5" s="131" t="s">
        <v>89</v>
      </c>
      <c r="T5" s="131" t="s">
        <v>90</v>
      </c>
      <c r="U5" s="131" t="s">
        <v>91</v>
      </c>
      <c r="V5" s="131" t="s">
        <v>92</v>
      </c>
      <c r="W5" s="131" t="s">
        <v>450</v>
      </c>
      <c r="X5" s="131" t="s">
        <v>93</v>
      </c>
      <c r="Y5" s="131" t="s">
        <v>451</v>
      </c>
      <c r="Z5" s="131" t="s">
        <v>94</v>
      </c>
      <c r="AA5" s="131" t="s">
        <v>452</v>
      </c>
      <c r="AB5" s="131" t="s">
        <v>453</v>
      </c>
      <c r="AC5" s="131" t="s">
        <v>95</v>
      </c>
      <c r="AD5" s="131" t="s">
        <v>96</v>
      </c>
      <c r="AE5" s="131" t="s">
        <v>76</v>
      </c>
      <c r="AF5" s="131" t="s">
        <v>454</v>
      </c>
    </row>
    <row r="6" spans="1:32" ht="33" customHeight="1" x14ac:dyDescent="0.25">
      <c r="A6" s="127" t="s">
        <v>455</v>
      </c>
      <c r="B6" s="127" t="s">
        <v>456</v>
      </c>
      <c r="C6" s="127" t="s">
        <v>457</v>
      </c>
      <c r="D6" s="127" t="s">
        <v>458</v>
      </c>
      <c r="E6" s="127" t="s">
        <v>459</v>
      </c>
      <c r="F6" s="127" t="s">
        <v>97</v>
      </c>
      <c r="G6" s="127" t="s">
        <v>114</v>
      </c>
      <c r="H6" s="127" t="s">
        <v>98</v>
      </c>
      <c r="I6" s="127" t="s">
        <v>3235</v>
      </c>
      <c r="J6" s="127" t="s">
        <v>3236</v>
      </c>
      <c r="K6" s="127" t="s">
        <v>3140</v>
      </c>
      <c r="L6" s="138" t="s">
        <v>3142</v>
      </c>
      <c r="M6" s="127" t="s">
        <v>99</v>
      </c>
      <c r="N6" s="127" t="s">
        <v>115</v>
      </c>
      <c r="O6" s="127" t="s">
        <v>121</v>
      </c>
      <c r="P6" s="127" t="s">
        <v>183</v>
      </c>
      <c r="Q6" s="139" t="s">
        <v>3237</v>
      </c>
      <c r="R6" s="127" t="s">
        <v>159</v>
      </c>
      <c r="S6" s="127" t="s">
        <v>159</v>
      </c>
      <c r="T6" s="127" t="s">
        <v>245</v>
      </c>
      <c r="U6" s="127" t="s">
        <v>129</v>
      </c>
      <c r="V6" s="127" t="s">
        <v>120</v>
      </c>
      <c r="W6" s="127" t="s">
        <v>3238</v>
      </c>
      <c r="X6" s="127" t="s">
        <v>3143</v>
      </c>
      <c r="Y6" s="132">
        <v>22053</v>
      </c>
      <c r="Z6" s="127" t="s">
        <v>3144</v>
      </c>
      <c r="AA6" s="132">
        <v>43374</v>
      </c>
      <c r="AB6" s="132">
        <v>44834</v>
      </c>
      <c r="AC6" s="127" t="s">
        <v>103</v>
      </c>
      <c r="AD6" s="127" t="s">
        <v>109</v>
      </c>
      <c r="AE6" s="127" t="s">
        <v>459</v>
      </c>
      <c r="AF6" s="127" t="s">
        <v>252</v>
      </c>
    </row>
    <row r="7" spans="1:32" ht="33" customHeight="1" x14ac:dyDescent="0.25">
      <c r="A7" s="127" t="s">
        <v>455</v>
      </c>
      <c r="B7" s="127" t="s">
        <v>456</v>
      </c>
      <c r="C7" s="127" t="s">
        <v>457</v>
      </c>
      <c r="D7" s="127" t="s">
        <v>458</v>
      </c>
      <c r="E7" s="127" t="s">
        <v>459</v>
      </c>
      <c r="F7" s="127" t="s">
        <v>97</v>
      </c>
      <c r="G7" s="127" t="s">
        <v>114</v>
      </c>
      <c r="H7" s="127" t="s">
        <v>98</v>
      </c>
      <c r="I7" s="127" t="s">
        <v>3235</v>
      </c>
      <c r="J7" s="127" t="s">
        <v>3236</v>
      </c>
      <c r="K7" s="127" t="s">
        <v>3140</v>
      </c>
      <c r="L7" s="138" t="s">
        <v>3145</v>
      </c>
      <c r="M7" s="127" t="s">
        <v>99</v>
      </c>
      <c r="N7" s="128" t="s">
        <v>99</v>
      </c>
      <c r="O7" s="127" t="s">
        <v>100</v>
      </c>
      <c r="P7" s="127" t="s">
        <v>107</v>
      </c>
      <c r="Q7" s="139" t="s">
        <v>3146</v>
      </c>
      <c r="R7" s="127" t="s">
        <v>217</v>
      </c>
      <c r="S7" s="127" t="s">
        <v>193</v>
      </c>
      <c r="T7" s="127" t="s">
        <v>3147</v>
      </c>
      <c r="U7" s="127" t="s">
        <v>219</v>
      </c>
      <c r="V7" s="127" t="s">
        <v>153</v>
      </c>
      <c r="W7" s="127" t="s">
        <v>461</v>
      </c>
      <c r="X7" s="127" t="s">
        <v>3148</v>
      </c>
      <c r="Y7" s="132">
        <v>24464</v>
      </c>
      <c r="Z7" s="127" t="s">
        <v>3149</v>
      </c>
      <c r="AA7" s="127"/>
      <c r="AB7" s="127"/>
      <c r="AC7" s="127" t="s">
        <v>103</v>
      </c>
      <c r="AD7" s="127" t="s">
        <v>109</v>
      </c>
      <c r="AE7" s="127" t="s">
        <v>459</v>
      </c>
      <c r="AF7" s="127" t="s">
        <v>252</v>
      </c>
    </row>
    <row r="8" spans="1:32" ht="33" customHeight="1" x14ac:dyDescent="0.25">
      <c r="A8" s="127" t="s">
        <v>455</v>
      </c>
      <c r="B8" s="127" t="s">
        <v>456</v>
      </c>
      <c r="C8" s="127" t="s">
        <v>457</v>
      </c>
      <c r="D8" s="127" t="s">
        <v>458</v>
      </c>
      <c r="E8" s="127" t="s">
        <v>459</v>
      </c>
      <c r="F8" s="127" t="s">
        <v>97</v>
      </c>
      <c r="G8" s="127" t="s">
        <v>114</v>
      </c>
      <c r="H8" s="127" t="s">
        <v>98</v>
      </c>
      <c r="I8" s="127" t="s">
        <v>3235</v>
      </c>
      <c r="J8" s="127" t="s">
        <v>3236</v>
      </c>
      <c r="K8" s="127" t="s">
        <v>3140</v>
      </c>
      <c r="L8" s="138" t="s">
        <v>3150</v>
      </c>
      <c r="M8" s="127" t="s">
        <v>99</v>
      </c>
      <c r="N8" s="127" t="s">
        <v>99</v>
      </c>
      <c r="O8" s="127" t="s">
        <v>100</v>
      </c>
      <c r="P8" s="127" t="s">
        <v>107</v>
      </c>
      <c r="Q8" s="139" t="s">
        <v>3146</v>
      </c>
      <c r="R8" s="127" t="s">
        <v>137</v>
      </c>
      <c r="S8" s="127" t="s">
        <v>177</v>
      </c>
      <c r="T8" s="127" t="s">
        <v>381</v>
      </c>
      <c r="U8" s="127" t="s">
        <v>130</v>
      </c>
      <c r="V8" s="127" t="s">
        <v>153</v>
      </c>
      <c r="W8" s="127" t="s">
        <v>461</v>
      </c>
      <c r="X8" s="127" t="s">
        <v>3151</v>
      </c>
      <c r="Y8" s="132">
        <v>23627</v>
      </c>
      <c r="Z8" s="127" t="s">
        <v>3152</v>
      </c>
      <c r="AA8" s="127"/>
      <c r="AB8" s="127"/>
      <c r="AC8" s="127" t="s">
        <v>103</v>
      </c>
      <c r="AD8" s="127" t="s">
        <v>109</v>
      </c>
      <c r="AE8" s="127" t="s">
        <v>459</v>
      </c>
      <c r="AF8" s="127" t="s">
        <v>252</v>
      </c>
    </row>
    <row r="9" spans="1:32" ht="33" customHeight="1" x14ac:dyDescent="0.25">
      <c r="A9" s="127" t="s">
        <v>455</v>
      </c>
      <c r="B9" s="127" t="s">
        <v>456</v>
      </c>
      <c r="C9" s="127" t="s">
        <v>457</v>
      </c>
      <c r="D9" s="127" t="s">
        <v>458</v>
      </c>
      <c r="E9" s="127" t="s">
        <v>459</v>
      </c>
      <c r="F9" s="127" t="s">
        <v>97</v>
      </c>
      <c r="G9" s="127" t="s">
        <v>114</v>
      </c>
      <c r="H9" s="127" t="s">
        <v>98</v>
      </c>
      <c r="I9" s="127" t="s">
        <v>3235</v>
      </c>
      <c r="J9" s="127" t="s">
        <v>3236</v>
      </c>
      <c r="K9" s="127" t="s">
        <v>3140</v>
      </c>
      <c r="L9" s="138" t="s">
        <v>3153</v>
      </c>
      <c r="M9" s="127" t="s">
        <v>99</v>
      </c>
      <c r="N9" s="127" t="s">
        <v>99</v>
      </c>
      <c r="O9" s="127" t="s">
        <v>100</v>
      </c>
      <c r="P9" s="127" t="s">
        <v>107</v>
      </c>
      <c r="Q9" s="139" t="s">
        <v>3154</v>
      </c>
      <c r="R9" s="127" t="s">
        <v>145</v>
      </c>
      <c r="S9" s="127" t="s">
        <v>525</v>
      </c>
      <c r="T9" s="127" t="s">
        <v>3155</v>
      </c>
      <c r="U9" s="127" t="s">
        <v>129</v>
      </c>
      <c r="V9" s="127" t="s">
        <v>153</v>
      </c>
      <c r="W9" s="127" t="s">
        <v>461</v>
      </c>
      <c r="X9" s="127" t="s">
        <v>3156</v>
      </c>
      <c r="Y9" s="132">
        <v>20489</v>
      </c>
      <c r="Z9" s="127" t="s">
        <v>3157</v>
      </c>
      <c r="AA9" s="127"/>
      <c r="AB9" s="127"/>
      <c r="AC9" s="127" t="s">
        <v>103</v>
      </c>
      <c r="AD9" s="127" t="s">
        <v>109</v>
      </c>
      <c r="AE9" s="127" t="s">
        <v>459</v>
      </c>
      <c r="AF9" s="127" t="s">
        <v>252</v>
      </c>
    </row>
    <row r="10" spans="1:32" ht="33" customHeight="1" x14ac:dyDescent="0.25">
      <c r="A10" s="127" t="s">
        <v>455</v>
      </c>
      <c r="B10" s="127" t="s">
        <v>456</v>
      </c>
      <c r="C10" s="127" t="s">
        <v>457</v>
      </c>
      <c r="D10" s="127" t="s">
        <v>458</v>
      </c>
      <c r="E10" s="127" t="s">
        <v>459</v>
      </c>
      <c r="F10" s="127" t="s">
        <v>97</v>
      </c>
      <c r="G10" s="127" t="s">
        <v>114</v>
      </c>
      <c r="H10" s="127" t="s">
        <v>98</v>
      </c>
      <c r="I10" s="127" t="s">
        <v>3235</v>
      </c>
      <c r="J10" s="127" t="s">
        <v>3236</v>
      </c>
      <c r="K10" s="127" t="s">
        <v>3140</v>
      </c>
      <c r="L10" s="138" t="s">
        <v>3158</v>
      </c>
      <c r="M10" s="127" t="s">
        <v>99</v>
      </c>
      <c r="N10" s="127" t="s">
        <v>99</v>
      </c>
      <c r="O10" s="127" t="s">
        <v>100</v>
      </c>
      <c r="P10" s="127" t="s">
        <v>107</v>
      </c>
      <c r="Q10" s="139" t="s">
        <v>463</v>
      </c>
      <c r="R10" s="127" t="s">
        <v>178</v>
      </c>
      <c r="S10" s="127" t="s">
        <v>255</v>
      </c>
      <c r="T10" s="127" t="s">
        <v>1649</v>
      </c>
      <c r="U10" s="127" t="s">
        <v>129</v>
      </c>
      <c r="V10" s="127" t="s">
        <v>153</v>
      </c>
      <c r="W10" s="127" t="s">
        <v>467</v>
      </c>
      <c r="X10" s="127" t="s">
        <v>2308</v>
      </c>
      <c r="Y10" s="132">
        <v>22380</v>
      </c>
      <c r="Z10" s="127" t="s">
        <v>2309</v>
      </c>
      <c r="AA10" s="132">
        <v>43103</v>
      </c>
      <c r="AB10" s="132">
        <v>43465</v>
      </c>
      <c r="AC10" s="127" t="s">
        <v>103</v>
      </c>
      <c r="AD10" s="127" t="s">
        <v>109</v>
      </c>
      <c r="AE10" s="127" t="s">
        <v>459</v>
      </c>
      <c r="AF10" s="127" t="s">
        <v>252</v>
      </c>
    </row>
    <row r="11" spans="1:32" ht="33" customHeight="1" x14ac:dyDescent="0.25">
      <c r="A11" s="127" t="s">
        <v>455</v>
      </c>
      <c r="B11" s="127" t="s">
        <v>456</v>
      </c>
      <c r="C11" s="127" t="s">
        <v>457</v>
      </c>
      <c r="D11" s="127" t="s">
        <v>458</v>
      </c>
      <c r="E11" s="127" t="s">
        <v>459</v>
      </c>
      <c r="F11" s="127" t="s">
        <v>97</v>
      </c>
      <c r="G11" s="127" t="s">
        <v>114</v>
      </c>
      <c r="H11" s="127" t="s">
        <v>98</v>
      </c>
      <c r="I11" s="127" t="s">
        <v>3235</v>
      </c>
      <c r="J11" s="127" t="s">
        <v>3236</v>
      </c>
      <c r="K11" s="127" t="s">
        <v>3140</v>
      </c>
      <c r="L11" s="138" t="s">
        <v>3159</v>
      </c>
      <c r="M11" s="127" t="s">
        <v>99</v>
      </c>
      <c r="N11" s="127" t="s">
        <v>99</v>
      </c>
      <c r="O11" s="127" t="s">
        <v>100</v>
      </c>
      <c r="P11" s="127" t="s">
        <v>107</v>
      </c>
      <c r="Q11" s="139" t="s">
        <v>3160</v>
      </c>
      <c r="R11" s="127" t="s">
        <v>212</v>
      </c>
      <c r="S11" s="127" t="s">
        <v>239</v>
      </c>
      <c r="T11" s="127" t="s">
        <v>2583</v>
      </c>
      <c r="U11" s="127" t="s">
        <v>219</v>
      </c>
      <c r="V11" s="127" t="s">
        <v>153</v>
      </c>
      <c r="W11" s="127" t="s">
        <v>461</v>
      </c>
      <c r="X11" s="127" t="s">
        <v>3161</v>
      </c>
      <c r="Y11" s="132">
        <v>23428</v>
      </c>
      <c r="Z11" s="127" t="s">
        <v>3162</v>
      </c>
      <c r="AA11" s="127"/>
      <c r="AB11" s="127"/>
      <c r="AC11" s="127" t="s">
        <v>103</v>
      </c>
      <c r="AD11" s="127" t="s">
        <v>109</v>
      </c>
      <c r="AE11" s="127" t="s">
        <v>459</v>
      </c>
      <c r="AF11" s="127" t="s">
        <v>252</v>
      </c>
    </row>
    <row r="12" spans="1:32" ht="33" customHeight="1" x14ac:dyDescent="0.25">
      <c r="A12" s="127" t="s">
        <v>455</v>
      </c>
      <c r="B12" s="127" t="s">
        <v>456</v>
      </c>
      <c r="C12" s="127" t="s">
        <v>457</v>
      </c>
      <c r="D12" s="127" t="s">
        <v>458</v>
      </c>
      <c r="E12" s="127" t="s">
        <v>459</v>
      </c>
      <c r="F12" s="127" t="s">
        <v>97</v>
      </c>
      <c r="G12" s="127" t="s">
        <v>114</v>
      </c>
      <c r="H12" s="127" t="s">
        <v>98</v>
      </c>
      <c r="I12" s="127" t="s">
        <v>3235</v>
      </c>
      <c r="J12" s="127" t="s">
        <v>3236</v>
      </c>
      <c r="K12" s="127" t="s">
        <v>3140</v>
      </c>
      <c r="L12" s="138" t="s">
        <v>3163</v>
      </c>
      <c r="M12" s="127" t="s">
        <v>99</v>
      </c>
      <c r="N12" s="127" t="s">
        <v>99</v>
      </c>
      <c r="O12" s="127" t="s">
        <v>100</v>
      </c>
      <c r="P12" s="127" t="s">
        <v>107</v>
      </c>
      <c r="Q12" s="139" t="s">
        <v>3164</v>
      </c>
      <c r="R12" s="127" t="s">
        <v>705</v>
      </c>
      <c r="S12" s="127" t="s">
        <v>647</v>
      </c>
      <c r="T12" s="127" t="s">
        <v>346</v>
      </c>
      <c r="U12" s="127" t="s">
        <v>102</v>
      </c>
      <c r="V12" s="127" t="s">
        <v>153</v>
      </c>
      <c r="W12" s="127" t="s">
        <v>461</v>
      </c>
      <c r="X12" s="127" t="s">
        <v>3165</v>
      </c>
      <c r="Y12" s="132">
        <v>24856</v>
      </c>
      <c r="Z12" s="127" t="s">
        <v>3166</v>
      </c>
      <c r="AA12" s="127"/>
      <c r="AB12" s="127"/>
      <c r="AC12" s="127" t="s">
        <v>103</v>
      </c>
      <c r="AD12" s="127" t="s">
        <v>109</v>
      </c>
      <c r="AE12" s="127" t="s">
        <v>459</v>
      </c>
      <c r="AF12" s="127" t="s">
        <v>252</v>
      </c>
    </row>
    <row r="13" spans="1:32" ht="33" customHeight="1" x14ac:dyDescent="0.25">
      <c r="A13" s="127" t="s">
        <v>455</v>
      </c>
      <c r="B13" s="127" t="s">
        <v>456</v>
      </c>
      <c r="C13" s="127" t="s">
        <v>457</v>
      </c>
      <c r="D13" s="127" t="s">
        <v>458</v>
      </c>
      <c r="E13" s="127" t="s">
        <v>459</v>
      </c>
      <c r="F13" s="127" t="s">
        <v>97</v>
      </c>
      <c r="G13" s="127" t="s">
        <v>114</v>
      </c>
      <c r="H13" s="127" t="s">
        <v>98</v>
      </c>
      <c r="I13" s="127" t="s">
        <v>3235</v>
      </c>
      <c r="J13" s="127" t="s">
        <v>3236</v>
      </c>
      <c r="K13" s="127" t="s">
        <v>3140</v>
      </c>
      <c r="L13" s="138" t="s">
        <v>3167</v>
      </c>
      <c r="M13" s="127" t="s">
        <v>99</v>
      </c>
      <c r="N13" s="127" t="s">
        <v>99</v>
      </c>
      <c r="O13" s="127" t="s">
        <v>100</v>
      </c>
      <c r="P13" s="127" t="s">
        <v>101</v>
      </c>
      <c r="Q13" s="139" t="s">
        <v>3168</v>
      </c>
      <c r="R13" s="127"/>
      <c r="S13" s="127"/>
      <c r="T13" s="127"/>
      <c r="U13" s="127"/>
      <c r="V13" s="127"/>
      <c r="W13" s="127" t="s">
        <v>461</v>
      </c>
      <c r="X13" s="127"/>
      <c r="Y13" s="132"/>
      <c r="Z13" s="127"/>
      <c r="AA13" s="132"/>
      <c r="AB13" s="132"/>
      <c r="AC13" s="127" t="s">
        <v>103</v>
      </c>
      <c r="AD13" s="127" t="s">
        <v>104</v>
      </c>
      <c r="AE13" s="127" t="s">
        <v>459</v>
      </c>
      <c r="AF13" s="127" t="s">
        <v>252</v>
      </c>
    </row>
    <row r="14" spans="1:32" ht="33" customHeight="1" x14ac:dyDescent="0.25">
      <c r="A14" s="127" t="s">
        <v>455</v>
      </c>
      <c r="B14" s="127" t="s">
        <v>456</v>
      </c>
      <c r="C14" s="127" t="s">
        <v>457</v>
      </c>
      <c r="D14" s="127" t="s">
        <v>458</v>
      </c>
      <c r="E14" s="127" t="s">
        <v>459</v>
      </c>
      <c r="F14" s="127" t="s">
        <v>97</v>
      </c>
      <c r="G14" s="127" t="s">
        <v>114</v>
      </c>
      <c r="H14" s="127" t="s">
        <v>98</v>
      </c>
      <c r="I14" s="127" t="s">
        <v>3235</v>
      </c>
      <c r="J14" s="127" t="s">
        <v>3236</v>
      </c>
      <c r="K14" s="127" t="s">
        <v>3140</v>
      </c>
      <c r="L14" s="138" t="s">
        <v>3169</v>
      </c>
      <c r="M14" s="127" t="s">
        <v>99</v>
      </c>
      <c r="N14" s="127" t="s">
        <v>99</v>
      </c>
      <c r="O14" s="127" t="s">
        <v>100</v>
      </c>
      <c r="P14" s="127" t="s">
        <v>107</v>
      </c>
      <c r="Q14" s="139" t="s">
        <v>3341</v>
      </c>
      <c r="R14" s="127" t="s">
        <v>214</v>
      </c>
      <c r="S14" s="127" t="s">
        <v>634</v>
      </c>
      <c r="T14" s="127" t="s">
        <v>167</v>
      </c>
      <c r="U14" s="127" t="s">
        <v>219</v>
      </c>
      <c r="V14" s="127" t="s">
        <v>153</v>
      </c>
      <c r="W14" s="127" t="s">
        <v>461</v>
      </c>
      <c r="X14" s="127" t="s">
        <v>3170</v>
      </c>
      <c r="Y14" s="132">
        <v>23449</v>
      </c>
      <c r="Z14" s="127" t="s">
        <v>3171</v>
      </c>
      <c r="AA14" s="127"/>
      <c r="AB14" s="127"/>
      <c r="AC14" s="127" t="s">
        <v>103</v>
      </c>
      <c r="AD14" s="127" t="s">
        <v>109</v>
      </c>
      <c r="AE14" s="127" t="s">
        <v>459</v>
      </c>
      <c r="AF14" s="127" t="s">
        <v>252</v>
      </c>
    </row>
    <row r="15" spans="1:32" ht="33" customHeight="1" x14ac:dyDescent="0.25">
      <c r="A15" s="127" t="s">
        <v>455</v>
      </c>
      <c r="B15" s="127" t="s">
        <v>456</v>
      </c>
      <c r="C15" s="127" t="s">
        <v>457</v>
      </c>
      <c r="D15" s="127" t="s">
        <v>458</v>
      </c>
      <c r="E15" s="127" t="s">
        <v>459</v>
      </c>
      <c r="F15" s="127" t="s">
        <v>97</v>
      </c>
      <c r="G15" s="127" t="s">
        <v>114</v>
      </c>
      <c r="H15" s="127" t="s">
        <v>98</v>
      </c>
      <c r="I15" s="127" t="s">
        <v>3235</v>
      </c>
      <c r="J15" s="127" t="s">
        <v>3236</v>
      </c>
      <c r="K15" s="127" t="s">
        <v>3140</v>
      </c>
      <c r="L15" s="138" t="s">
        <v>3172</v>
      </c>
      <c r="M15" s="127" t="s">
        <v>99</v>
      </c>
      <c r="N15" s="127" t="s">
        <v>99</v>
      </c>
      <c r="O15" s="127" t="s">
        <v>100</v>
      </c>
      <c r="P15" s="127" t="s">
        <v>101</v>
      </c>
      <c r="Q15" s="139" t="s">
        <v>3173</v>
      </c>
      <c r="R15" s="127"/>
      <c r="S15" s="127"/>
      <c r="T15" s="127"/>
      <c r="U15" s="127"/>
      <c r="V15" s="127"/>
      <c r="W15" s="127" t="s">
        <v>461</v>
      </c>
      <c r="X15" s="127"/>
      <c r="Y15" s="132"/>
      <c r="Z15" s="127"/>
      <c r="AA15" s="132"/>
      <c r="AB15" s="132"/>
      <c r="AC15" s="127" t="s">
        <v>103</v>
      </c>
      <c r="AD15" s="127" t="s">
        <v>104</v>
      </c>
      <c r="AE15" s="127" t="s">
        <v>459</v>
      </c>
      <c r="AF15" s="127" t="s">
        <v>252</v>
      </c>
    </row>
    <row r="16" spans="1:32" ht="33" customHeight="1" x14ac:dyDescent="0.25">
      <c r="A16" s="127" t="s">
        <v>455</v>
      </c>
      <c r="B16" s="127" t="s">
        <v>456</v>
      </c>
      <c r="C16" s="127" t="s">
        <v>457</v>
      </c>
      <c r="D16" s="127" t="s">
        <v>458</v>
      </c>
      <c r="E16" s="127" t="s">
        <v>459</v>
      </c>
      <c r="F16" s="127" t="s">
        <v>97</v>
      </c>
      <c r="G16" s="127" t="s">
        <v>114</v>
      </c>
      <c r="H16" s="127" t="s">
        <v>98</v>
      </c>
      <c r="I16" s="127" t="s">
        <v>3235</v>
      </c>
      <c r="J16" s="127" t="s">
        <v>3236</v>
      </c>
      <c r="K16" s="127" t="s">
        <v>3140</v>
      </c>
      <c r="L16" s="138" t="s">
        <v>3174</v>
      </c>
      <c r="M16" s="127" t="s">
        <v>99</v>
      </c>
      <c r="N16" s="127" t="s">
        <v>99</v>
      </c>
      <c r="O16" s="127" t="s">
        <v>100</v>
      </c>
      <c r="P16" s="127" t="s">
        <v>107</v>
      </c>
      <c r="Q16" s="139" t="s">
        <v>463</v>
      </c>
      <c r="R16" s="127" t="s">
        <v>3175</v>
      </c>
      <c r="S16" s="127" t="s">
        <v>235</v>
      </c>
      <c r="T16" s="127" t="s">
        <v>554</v>
      </c>
      <c r="U16" s="127" t="s">
        <v>123</v>
      </c>
      <c r="V16" s="127" t="s">
        <v>153</v>
      </c>
      <c r="W16" s="127" t="s">
        <v>461</v>
      </c>
      <c r="X16" s="127" t="s">
        <v>3176</v>
      </c>
      <c r="Y16" s="132">
        <v>22457</v>
      </c>
      <c r="Z16" s="127" t="s">
        <v>3177</v>
      </c>
      <c r="AA16" s="127"/>
      <c r="AB16" s="127"/>
      <c r="AC16" s="127" t="s">
        <v>103</v>
      </c>
      <c r="AD16" s="127" t="s">
        <v>109</v>
      </c>
      <c r="AE16" s="127" t="s">
        <v>459</v>
      </c>
      <c r="AF16" s="127" t="s">
        <v>252</v>
      </c>
    </row>
    <row r="17" spans="1:32" ht="33" customHeight="1" x14ac:dyDescent="0.25">
      <c r="A17" s="127" t="s">
        <v>455</v>
      </c>
      <c r="B17" s="127" t="s">
        <v>456</v>
      </c>
      <c r="C17" s="127" t="s">
        <v>457</v>
      </c>
      <c r="D17" s="127" t="s">
        <v>458</v>
      </c>
      <c r="E17" s="127" t="s">
        <v>459</v>
      </c>
      <c r="F17" s="127" t="s">
        <v>97</v>
      </c>
      <c r="G17" s="127" t="s">
        <v>114</v>
      </c>
      <c r="H17" s="127" t="s">
        <v>98</v>
      </c>
      <c r="I17" s="127" t="s">
        <v>3235</v>
      </c>
      <c r="J17" s="127" t="s">
        <v>3236</v>
      </c>
      <c r="K17" s="127" t="s">
        <v>3140</v>
      </c>
      <c r="L17" s="138" t="s">
        <v>3178</v>
      </c>
      <c r="M17" s="127" t="s">
        <v>99</v>
      </c>
      <c r="N17" s="127" t="s">
        <v>99</v>
      </c>
      <c r="O17" s="127" t="s">
        <v>100</v>
      </c>
      <c r="P17" s="127" t="s">
        <v>107</v>
      </c>
      <c r="Q17" s="139" t="s">
        <v>1283</v>
      </c>
      <c r="R17" s="127" t="s">
        <v>679</v>
      </c>
      <c r="S17" s="127" t="s">
        <v>680</v>
      </c>
      <c r="T17" s="127" t="s">
        <v>3179</v>
      </c>
      <c r="U17" s="127" t="s">
        <v>130</v>
      </c>
      <c r="V17" s="127" t="s">
        <v>153</v>
      </c>
      <c r="W17" s="127" t="s">
        <v>461</v>
      </c>
      <c r="X17" s="127" t="s">
        <v>3180</v>
      </c>
      <c r="Y17" s="132">
        <v>25642</v>
      </c>
      <c r="Z17" s="127" t="s">
        <v>3181</v>
      </c>
      <c r="AA17" s="127"/>
      <c r="AB17" s="127"/>
      <c r="AC17" s="127" t="s">
        <v>103</v>
      </c>
      <c r="AD17" s="127" t="s">
        <v>109</v>
      </c>
      <c r="AE17" s="127" t="s">
        <v>459</v>
      </c>
      <c r="AF17" s="127" t="s">
        <v>252</v>
      </c>
    </row>
    <row r="18" spans="1:32" ht="33" customHeight="1" x14ac:dyDescent="0.25">
      <c r="A18" s="127" t="s">
        <v>455</v>
      </c>
      <c r="B18" s="127" t="s">
        <v>456</v>
      </c>
      <c r="C18" s="127" t="s">
        <v>457</v>
      </c>
      <c r="D18" s="127" t="s">
        <v>458</v>
      </c>
      <c r="E18" s="127" t="s">
        <v>459</v>
      </c>
      <c r="F18" s="127" t="s">
        <v>97</v>
      </c>
      <c r="G18" s="127" t="s">
        <v>114</v>
      </c>
      <c r="H18" s="127" t="s">
        <v>98</v>
      </c>
      <c r="I18" s="127" t="s">
        <v>3235</v>
      </c>
      <c r="J18" s="127" t="s">
        <v>3236</v>
      </c>
      <c r="K18" s="127" t="s">
        <v>3140</v>
      </c>
      <c r="L18" s="138" t="s">
        <v>3182</v>
      </c>
      <c r="M18" s="127" t="s">
        <v>99</v>
      </c>
      <c r="N18" s="127" t="s">
        <v>99</v>
      </c>
      <c r="O18" s="127" t="s">
        <v>100</v>
      </c>
      <c r="P18" s="127" t="s">
        <v>107</v>
      </c>
      <c r="Q18" s="139" t="s">
        <v>3183</v>
      </c>
      <c r="R18" s="127" t="s">
        <v>131</v>
      </c>
      <c r="S18" s="127" t="s">
        <v>128</v>
      </c>
      <c r="T18" s="127" t="s">
        <v>564</v>
      </c>
      <c r="U18" s="127" t="s">
        <v>219</v>
      </c>
      <c r="V18" s="127" t="s">
        <v>153</v>
      </c>
      <c r="W18" s="127" t="s">
        <v>461</v>
      </c>
      <c r="X18" s="127" t="s">
        <v>3184</v>
      </c>
      <c r="Y18" s="132">
        <v>21315</v>
      </c>
      <c r="Z18" s="127" t="s">
        <v>3185</v>
      </c>
      <c r="AA18" s="127"/>
      <c r="AB18" s="127"/>
      <c r="AC18" s="127" t="s">
        <v>103</v>
      </c>
      <c r="AD18" s="127" t="s">
        <v>109</v>
      </c>
      <c r="AE18" s="127" t="s">
        <v>459</v>
      </c>
      <c r="AF18" s="127" t="s">
        <v>252</v>
      </c>
    </row>
    <row r="19" spans="1:32" ht="33" customHeight="1" x14ac:dyDescent="0.25">
      <c r="A19" s="127" t="s">
        <v>455</v>
      </c>
      <c r="B19" s="127" t="s">
        <v>456</v>
      </c>
      <c r="C19" s="127" t="s">
        <v>457</v>
      </c>
      <c r="D19" s="127" t="s">
        <v>458</v>
      </c>
      <c r="E19" s="127" t="s">
        <v>459</v>
      </c>
      <c r="F19" s="127" t="s">
        <v>97</v>
      </c>
      <c r="G19" s="127" t="s">
        <v>114</v>
      </c>
      <c r="H19" s="127" t="s">
        <v>98</v>
      </c>
      <c r="I19" s="127" t="s">
        <v>3235</v>
      </c>
      <c r="J19" s="127" t="s">
        <v>3236</v>
      </c>
      <c r="K19" s="127" t="s">
        <v>3140</v>
      </c>
      <c r="L19" s="138" t="s">
        <v>3186</v>
      </c>
      <c r="M19" s="127" t="s">
        <v>99</v>
      </c>
      <c r="N19" s="127" t="s">
        <v>99</v>
      </c>
      <c r="O19" s="127" t="s">
        <v>100</v>
      </c>
      <c r="P19" s="127" t="s">
        <v>101</v>
      </c>
      <c r="Q19" s="139" t="s">
        <v>3239</v>
      </c>
      <c r="R19" s="127"/>
      <c r="S19" s="127"/>
      <c r="T19" s="127"/>
      <c r="U19" s="127"/>
      <c r="V19" s="127"/>
      <c r="W19" s="127" t="s">
        <v>3240</v>
      </c>
      <c r="X19" s="127"/>
      <c r="Y19" s="132"/>
      <c r="Z19" s="127"/>
      <c r="AA19" s="132"/>
      <c r="AB19" s="132"/>
      <c r="AC19" s="127" t="s">
        <v>103</v>
      </c>
      <c r="AD19" s="127" t="s">
        <v>104</v>
      </c>
      <c r="AE19" s="127" t="s">
        <v>459</v>
      </c>
      <c r="AF19" s="127" t="s">
        <v>252</v>
      </c>
    </row>
    <row r="20" spans="1:32" ht="33" customHeight="1" x14ac:dyDescent="0.25">
      <c r="A20" s="127" t="s">
        <v>455</v>
      </c>
      <c r="B20" s="127" t="s">
        <v>456</v>
      </c>
      <c r="C20" s="127" t="s">
        <v>457</v>
      </c>
      <c r="D20" s="127" t="s">
        <v>458</v>
      </c>
      <c r="E20" s="127" t="s">
        <v>459</v>
      </c>
      <c r="F20" s="127" t="s">
        <v>97</v>
      </c>
      <c r="G20" s="127" t="s">
        <v>114</v>
      </c>
      <c r="H20" s="127" t="s">
        <v>98</v>
      </c>
      <c r="I20" s="127" t="s">
        <v>3235</v>
      </c>
      <c r="J20" s="127" t="s">
        <v>3236</v>
      </c>
      <c r="K20" s="127" t="s">
        <v>3140</v>
      </c>
      <c r="L20" s="138" t="s">
        <v>3187</v>
      </c>
      <c r="M20" s="127" t="s">
        <v>99</v>
      </c>
      <c r="N20" s="127" t="s">
        <v>99</v>
      </c>
      <c r="O20" s="127" t="s">
        <v>100</v>
      </c>
      <c r="P20" s="127" t="s">
        <v>101</v>
      </c>
      <c r="Q20" s="139" t="s">
        <v>3241</v>
      </c>
      <c r="R20" s="127"/>
      <c r="S20" s="127"/>
      <c r="T20" s="127"/>
      <c r="U20" s="127"/>
      <c r="V20" s="127"/>
      <c r="W20" s="127" t="s">
        <v>461</v>
      </c>
      <c r="X20" s="127"/>
      <c r="Y20" s="132"/>
      <c r="Z20" s="127"/>
      <c r="AA20" s="132"/>
      <c r="AB20" s="132"/>
      <c r="AC20" s="127" t="s">
        <v>103</v>
      </c>
      <c r="AD20" s="127" t="s">
        <v>104</v>
      </c>
      <c r="AE20" s="127" t="s">
        <v>459</v>
      </c>
      <c r="AF20" s="127" t="s">
        <v>252</v>
      </c>
    </row>
    <row r="21" spans="1:32" ht="33" customHeight="1" x14ac:dyDescent="0.25">
      <c r="A21" s="127" t="s">
        <v>455</v>
      </c>
      <c r="B21" s="127" t="s">
        <v>456</v>
      </c>
      <c r="C21" s="127" t="s">
        <v>457</v>
      </c>
      <c r="D21" s="127" t="s">
        <v>458</v>
      </c>
      <c r="E21" s="127" t="s">
        <v>459</v>
      </c>
      <c r="F21" s="127" t="s">
        <v>97</v>
      </c>
      <c r="G21" s="127" t="s">
        <v>114</v>
      </c>
      <c r="H21" s="127" t="s">
        <v>98</v>
      </c>
      <c r="I21" s="127" t="s">
        <v>3235</v>
      </c>
      <c r="J21" s="127" t="s">
        <v>3236</v>
      </c>
      <c r="K21" s="127" t="s">
        <v>3140</v>
      </c>
      <c r="L21" s="138" t="s">
        <v>3188</v>
      </c>
      <c r="M21" s="127" t="s">
        <v>99</v>
      </c>
      <c r="N21" s="127" t="s">
        <v>99</v>
      </c>
      <c r="O21" s="127" t="s">
        <v>100</v>
      </c>
      <c r="P21" s="127" t="s">
        <v>107</v>
      </c>
      <c r="Q21" s="139" t="s">
        <v>3189</v>
      </c>
      <c r="R21" s="127" t="s">
        <v>729</v>
      </c>
      <c r="S21" s="127" t="s">
        <v>701</v>
      </c>
      <c r="T21" s="127" t="s">
        <v>142</v>
      </c>
      <c r="U21" s="127" t="s">
        <v>123</v>
      </c>
      <c r="V21" s="127" t="s">
        <v>153</v>
      </c>
      <c r="W21" s="127" t="s">
        <v>461</v>
      </c>
      <c r="X21" s="127" t="s">
        <v>3190</v>
      </c>
      <c r="Y21" s="132">
        <v>24803</v>
      </c>
      <c r="Z21" s="127" t="s">
        <v>3191</v>
      </c>
      <c r="AA21" s="127"/>
      <c r="AB21" s="127"/>
      <c r="AC21" s="127" t="s">
        <v>103</v>
      </c>
      <c r="AD21" s="127" t="s">
        <v>109</v>
      </c>
      <c r="AE21" s="127" t="s">
        <v>459</v>
      </c>
      <c r="AF21" s="127" t="s">
        <v>252</v>
      </c>
    </row>
    <row r="22" spans="1:32" ht="33" customHeight="1" x14ac:dyDescent="0.25">
      <c r="A22" s="127" t="s">
        <v>455</v>
      </c>
      <c r="B22" s="127" t="s">
        <v>456</v>
      </c>
      <c r="C22" s="127" t="s">
        <v>457</v>
      </c>
      <c r="D22" s="127" t="s">
        <v>458</v>
      </c>
      <c r="E22" s="127" t="s">
        <v>459</v>
      </c>
      <c r="F22" s="127" t="s">
        <v>97</v>
      </c>
      <c r="G22" s="127" t="s">
        <v>114</v>
      </c>
      <c r="H22" s="127" t="s">
        <v>98</v>
      </c>
      <c r="I22" s="127" t="s">
        <v>3235</v>
      </c>
      <c r="J22" s="127" t="s">
        <v>3236</v>
      </c>
      <c r="K22" s="127" t="s">
        <v>3140</v>
      </c>
      <c r="L22" s="138" t="s">
        <v>3192</v>
      </c>
      <c r="M22" s="127" t="s">
        <v>99</v>
      </c>
      <c r="N22" s="127" t="s">
        <v>99</v>
      </c>
      <c r="O22" s="127" t="s">
        <v>100</v>
      </c>
      <c r="P22" s="127" t="s">
        <v>107</v>
      </c>
      <c r="Q22" s="139" t="s">
        <v>727</v>
      </c>
      <c r="R22" s="127" t="s">
        <v>223</v>
      </c>
      <c r="S22" s="127" t="s">
        <v>131</v>
      </c>
      <c r="T22" s="127" t="s">
        <v>3193</v>
      </c>
      <c r="U22" s="127" t="s">
        <v>219</v>
      </c>
      <c r="V22" s="127" t="s">
        <v>153</v>
      </c>
      <c r="W22" s="127" t="s">
        <v>461</v>
      </c>
      <c r="X22" s="127" t="s">
        <v>3194</v>
      </c>
      <c r="Y22" s="132">
        <v>24050</v>
      </c>
      <c r="Z22" s="127" t="s">
        <v>3195</v>
      </c>
      <c r="AA22" s="127"/>
      <c r="AB22" s="127"/>
      <c r="AC22" s="127" t="s">
        <v>103</v>
      </c>
      <c r="AD22" s="127" t="s">
        <v>109</v>
      </c>
      <c r="AE22" s="127" t="s">
        <v>459</v>
      </c>
      <c r="AF22" s="127" t="s">
        <v>252</v>
      </c>
    </row>
    <row r="23" spans="1:32" ht="33" customHeight="1" x14ac:dyDescent="0.25">
      <c r="A23" s="127" t="s">
        <v>455</v>
      </c>
      <c r="B23" s="127" t="s">
        <v>456</v>
      </c>
      <c r="C23" s="127" t="s">
        <v>457</v>
      </c>
      <c r="D23" s="127" t="s">
        <v>458</v>
      </c>
      <c r="E23" s="127" t="s">
        <v>594</v>
      </c>
      <c r="F23" s="127" t="s">
        <v>97</v>
      </c>
      <c r="G23" s="127" t="s">
        <v>114</v>
      </c>
      <c r="H23" s="127" t="s">
        <v>98</v>
      </c>
      <c r="I23" s="127" t="s">
        <v>3242</v>
      </c>
      <c r="J23" s="127" t="s">
        <v>3236</v>
      </c>
      <c r="K23" s="127" t="s">
        <v>3141</v>
      </c>
      <c r="L23" s="138" t="s">
        <v>3196</v>
      </c>
      <c r="M23" s="127" t="s">
        <v>99</v>
      </c>
      <c r="N23" s="127" t="s">
        <v>115</v>
      </c>
      <c r="O23" s="127" t="s">
        <v>121</v>
      </c>
      <c r="P23" s="127" t="s">
        <v>36</v>
      </c>
      <c r="Q23" s="139" t="s">
        <v>3243</v>
      </c>
      <c r="R23" s="127" t="s">
        <v>252</v>
      </c>
      <c r="S23" s="127" t="s">
        <v>252</v>
      </c>
      <c r="T23" s="127" t="s">
        <v>252</v>
      </c>
      <c r="U23" s="127" t="s">
        <v>102</v>
      </c>
      <c r="V23" s="127" t="s">
        <v>120</v>
      </c>
      <c r="W23" s="127" t="s">
        <v>461</v>
      </c>
      <c r="X23" s="127" t="s">
        <v>252</v>
      </c>
      <c r="Y23" s="127" t="s">
        <v>462</v>
      </c>
      <c r="Z23" s="127" t="s">
        <v>252</v>
      </c>
      <c r="AA23" s="127"/>
      <c r="AB23" s="127"/>
      <c r="AC23" s="127" t="s">
        <v>103</v>
      </c>
      <c r="AD23" s="127" t="s">
        <v>109</v>
      </c>
      <c r="AE23" s="127" t="s">
        <v>594</v>
      </c>
      <c r="AF23" s="127" t="s">
        <v>252</v>
      </c>
    </row>
    <row r="24" spans="1:32" ht="33" customHeight="1" x14ac:dyDescent="0.25">
      <c r="A24" s="127" t="s">
        <v>455</v>
      </c>
      <c r="B24" s="127" t="s">
        <v>456</v>
      </c>
      <c r="C24" s="127" t="s">
        <v>457</v>
      </c>
      <c r="D24" s="127" t="s">
        <v>458</v>
      </c>
      <c r="E24" s="127" t="s">
        <v>594</v>
      </c>
      <c r="F24" s="127" t="s">
        <v>97</v>
      </c>
      <c r="G24" s="127" t="s">
        <v>114</v>
      </c>
      <c r="H24" s="127" t="s">
        <v>98</v>
      </c>
      <c r="I24" s="127" t="s">
        <v>3242</v>
      </c>
      <c r="J24" s="127" t="s">
        <v>3236</v>
      </c>
      <c r="K24" s="127" t="s">
        <v>3141</v>
      </c>
      <c r="L24" s="138" t="s">
        <v>3199</v>
      </c>
      <c r="M24" s="127" t="s">
        <v>99</v>
      </c>
      <c r="N24" s="127" t="s">
        <v>99</v>
      </c>
      <c r="O24" s="127" t="s">
        <v>100</v>
      </c>
      <c r="P24" s="127" t="s">
        <v>107</v>
      </c>
      <c r="Q24" s="139" t="s">
        <v>3200</v>
      </c>
      <c r="R24" s="127" t="s">
        <v>264</v>
      </c>
      <c r="S24" s="127" t="s">
        <v>202</v>
      </c>
      <c r="T24" s="127" t="s">
        <v>3201</v>
      </c>
      <c r="U24" s="127" t="s">
        <v>130</v>
      </c>
      <c r="V24" s="127" t="s">
        <v>153</v>
      </c>
      <c r="W24" s="127" t="s">
        <v>461</v>
      </c>
      <c r="X24" s="127" t="s">
        <v>3202</v>
      </c>
      <c r="Y24" s="132">
        <v>22769</v>
      </c>
      <c r="Z24" s="127" t="s">
        <v>3203</v>
      </c>
      <c r="AA24" s="127"/>
      <c r="AB24" s="127"/>
      <c r="AC24" s="127" t="s">
        <v>103</v>
      </c>
      <c r="AD24" s="127" t="s">
        <v>109</v>
      </c>
      <c r="AE24" s="127" t="s">
        <v>594</v>
      </c>
      <c r="AF24" s="127" t="s">
        <v>252</v>
      </c>
    </row>
    <row r="25" spans="1:32" ht="33" customHeight="1" x14ac:dyDescent="0.25">
      <c r="A25" s="127" t="s">
        <v>455</v>
      </c>
      <c r="B25" s="127" t="s">
        <v>456</v>
      </c>
      <c r="C25" s="127" t="s">
        <v>457</v>
      </c>
      <c r="D25" s="127" t="s">
        <v>458</v>
      </c>
      <c r="E25" s="127" t="s">
        <v>594</v>
      </c>
      <c r="F25" s="127" t="s">
        <v>97</v>
      </c>
      <c r="G25" s="127" t="s">
        <v>114</v>
      </c>
      <c r="H25" s="127" t="s">
        <v>98</v>
      </c>
      <c r="I25" s="127" t="s">
        <v>3242</v>
      </c>
      <c r="J25" s="127" t="s">
        <v>3236</v>
      </c>
      <c r="K25" s="127" t="s">
        <v>3141</v>
      </c>
      <c r="L25" s="138" t="s">
        <v>3204</v>
      </c>
      <c r="M25" s="127" t="s">
        <v>99</v>
      </c>
      <c r="N25" s="127" t="s">
        <v>99</v>
      </c>
      <c r="O25" s="127" t="s">
        <v>100</v>
      </c>
      <c r="P25" s="127" t="s">
        <v>101</v>
      </c>
      <c r="Q25" s="139" t="s">
        <v>3205</v>
      </c>
      <c r="R25" s="127"/>
      <c r="S25" s="127"/>
      <c r="T25" s="127"/>
      <c r="U25" s="127"/>
      <c r="V25" s="127"/>
      <c r="W25" s="127" t="s">
        <v>461</v>
      </c>
      <c r="X25" s="127"/>
      <c r="Y25" s="132"/>
      <c r="Z25" s="127"/>
      <c r="AA25" s="132"/>
      <c r="AB25" s="132"/>
      <c r="AC25" s="127" t="s">
        <v>103</v>
      </c>
      <c r="AD25" s="127" t="s">
        <v>104</v>
      </c>
      <c r="AE25" s="127" t="s">
        <v>594</v>
      </c>
      <c r="AF25" s="127" t="s">
        <v>252</v>
      </c>
    </row>
    <row r="26" spans="1:32" ht="33" customHeight="1" x14ac:dyDescent="0.25">
      <c r="A26" s="127" t="s">
        <v>455</v>
      </c>
      <c r="B26" s="127" t="s">
        <v>456</v>
      </c>
      <c r="C26" s="127" t="s">
        <v>457</v>
      </c>
      <c r="D26" s="127" t="s">
        <v>458</v>
      </c>
      <c r="E26" s="127" t="s">
        <v>594</v>
      </c>
      <c r="F26" s="127" t="s">
        <v>97</v>
      </c>
      <c r="G26" s="127" t="s">
        <v>114</v>
      </c>
      <c r="H26" s="127" t="s">
        <v>98</v>
      </c>
      <c r="I26" s="127" t="s">
        <v>3242</v>
      </c>
      <c r="J26" s="127" t="s">
        <v>3236</v>
      </c>
      <c r="K26" s="127" t="s">
        <v>3141</v>
      </c>
      <c r="L26" s="138" t="s">
        <v>3206</v>
      </c>
      <c r="M26" s="127" t="s">
        <v>99</v>
      </c>
      <c r="N26" s="127" t="s">
        <v>99</v>
      </c>
      <c r="O26" s="127" t="s">
        <v>100</v>
      </c>
      <c r="P26" s="127" t="s">
        <v>107</v>
      </c>
      <c r="Q26" s="139" t="s">
        <v>463</v>
      </c>
      <c r="R26" s="127" t="s">
        <v>108</v>
      </c>
      <c r="S26" s="127" t="s">
        <v>560</v>
      </c>
      <c r="T26" s="127" t="s">
        <v>759</v>
      </c>
      <c r="U26" s="127" t="s">
        <v>123</v>
      </c>
      <c r="V26" s="127" t="s">
        <v>153</v>
      </c>
      <c r="W26" s="127" t="s">
        <v>470</v>
      </c>
      <c r="X26" s="127" t="s">
        <v>3197</v>
      </c>
      <c r="Y26" s="132">
        <v>22498</v>
      </c>
      <c r="Z26" s="127" t="s">
        <v>3198</v>
      </c>
      <c r="AA26" s="132">
        <v>43388</v>
      </c>
      <c r="AB26" s="132">
        <v>44106</v>
      </c>
      <c r="AC26" s="127" t="s">
        <v>103</v>
      </c>
      <c r="AD26" s="127" t="s">
        <v>109</v>
      </c>
      <c r="AE26" s="127" t="s">
        <v>594</v>
      </c>
      <c r="AF26" s="127" t="s">
        <v>252</v>
      </c>
    </row>
    <row r="27" spans="1:32" ht="33" customHeight="1" x14ac:dyDescent="0.25">
      <c r="A27" s="127" t="s">
        <v>455</v>
      </c>
      <c r="B27" s="127" t="s">
        <v>456</v>
      </c>
      <c r="C27" s="127" t="s">
        <v>457</v>
      </c>
      <c r="D27" s="127" t="s">
        <v>458</v>
      </c>
      <c r="E27" s="127" t="s">
        <v>594</v>
      </c>
      <c r="F27" s="127" t="s">
        <v>97</v>
      </c>
      <c r="G27" s="127" t="s">
        <v>114</v>
      </c>
      <c r="H27" s="127" t="s">
        <v>98</v>
      </c>
      <c r="I27" s="127" t="s">
        <v>3242</v>
      </c>
      <c r="J27" s="127" t="s">
        <v>3236</v>
      </c>
      <c r="K27" s="127" t="s">
        <v>3141</v>
      </c>
      <c r="L27" s="138" t="s">
        <v>3207</v>
      </c>
      <c r="M27" s="127" t="s">
        <v>99</v>
      </c>
      <c r="N27" s="127" t="s">
        <v>99</v>
      </c>
      <c r="O27" s="127" t="s">
        <v>100</v>
      </c>
      <c r="P27" s="127" t="s">
        <v>107</v>
      </c>
      <c r="Q27" s="139" t="s">
        <v>3208</v>
      </c>
      <c r="R27" s="127" t="s">
        <v>483</v>
      </c>
      <c r="S27" s="127" t="s">
        <v>157</v>
      </c>
      <c r="T27" s="127" t="s">
        <v>518</v>
      </c>
      <c r="U27" s="127" t="s">
        <v>102</v>
      </c>
      <c r="V27" s="127" t="s">
        <v>153</v>
      </c>
      <c r="W27" s="127" t="s">
        <v>461</v>
      </c>
      <c r="X27" s="127" t="s">
        <v>3209</v>
      </c>
      <c r="Y27" s="132">
        <v>26120</v>
      </c>
      <c r="Z27" s="127" t="s">
        <v>3210</v>
      </c>
      <c r="AA27" s="127"/>
      <c r="AB27" s="127"/>
      <c r="AC27" s="127" t="s">
        <v>103</v>
      </c>
      <c r="AD27" s="127" t="s">
        <v>109</v>
      </c>
      <c r="AE27" s="127" t="s">
        <v>594</v>
      </c>
      <c r="AF27" s="127" t="s">
        <v>252</v>
      </c>
    </row>
    <row r="28" spans="1:32" ht="33" customHeight="1" x14ac:dyDescent="0.25">
      <c r="A28" s="127" t="s">
        <v>455</v>
      </c>
      <c r="B28" s="127" t="s">
        <v>456</v>
      </c>
      <c r="C28" s="127" t="s">
        <v>457</v>
      </c>
      <c r="D28" s="127" t="s">
        <v>458</v>
      </c>
      <c r="E28" s="127" t="s">
        <v>594</v>
      </c>
      <c r="F28" s="127" t="s">
        <v>97</v>
      </c>
      <c r="G28" s="127" t="s">
        <v>114</v>
      </c>
      <c r="H28" s="127" t="s">
        <v>98</v>
      </c>
      <c r="I28" s="127" t="s">
        <v>3242</v>
      </c>
      <c r="J28" s="127" t="s">
        <v>3236</v>
      </c>
      <c r="K28" s="127" t="s">
        <v>3141</v>
      </c>
      <c r="L28" s="138" t="s">
        <v>3211</v>
      </c>
      <c r="M28" s="127" t="s">
        <v>99</v>
      </c>
      <c r="N28" s="127" t="s">
        <v>99</v>
      </c>
      <c r="O28" s="127" t="s">
        <v>100</v>
      </c>
      <c r="P28" s="127" t="s">
        <v>107</v>
      </c>
      <c r="Q28" s="139" t="s">
        <v>3212</v>
      </c>
      <c r="R28" s="127" t="s">
        <v>240</v>
      </c>
      <c r="S28" s="127" t="s">
        <v>544</v>
      </c>
      <c r="T28" s="127" t="s">
        <v>335</v>
      </c>
      <c r="U28" s="127" t="s">
        <v>130</v>
      </c>
      <c r="V28" s="127" t="s">
        <v>153</v>
      </c>
      <c r="W28" s="127" t="s">
        <v>461</v>
      </c>
      <c r="X28" s="127" t="s">
        <v>3213</v>
      </c>
      <c r="Y28" s="132">
        <v>22333</v>
      </c>
      <c r="Z28" s="127" t="s">
        <v>3214</v>
      </c>
      <c r="AA28" s="127"/>
      <c r="AB28" s="127"/>
      <c r="AC28" s="127" t="s">
        <v>103</v>
      </c>
      <c r="AD28" s="127" t="s">
        <v>109</v>
      </c>
      <c r="AE28" s="127" t="s">
        <v>594</v>
      </c>
      <c r="AF28" s="127" t="s">
        <v>252</v>
      </c>
    </row>
    <row r="29" spans="1:32" ht="33" customHeight="1" x14ac:dyDescent="0.25">
      <c r="A29" s="127" t="s">
        <v>455</v>
      </c>
      <c r="B29" s="127" t="s">
        <v>456</v>
      </c>
      <c r="C29" s="127" t="s">
        <v>457</v>
      </c>
      <c r="D29" s="127" t="s">
        <v>458</v>
      </c>
      <c r="E29" s="127" t="s">
        <v>594</v>
      </c>
      <c r="F29" s="127" t="s">
        <v>97</v>
      </c>
      <c r="G29" s="127" t="s">
        <v>114</v>
      </c>
      <c r="H29" s="127" t="s">
        <v>98</v>
      </c>
      <c r="I29" s="127" t="s">
        <v>3242</v>
      </c>
      <c r="J29" s="127" t="s">
        <v>3236</v>
      </c>
      <c r="K29" s="127" t="s">
        <v>3141</v>
      </c>
      <c r="L29" s="138" t="s">
        <v>3215</v>
      </c>
      <c r="M29" s="127" t="s">
        <v>99</v>
      </c>
      <c r="N29" s="127" t="s">
        <v>99</v>
      </c>
      <c r="O29" s="127" t="s">
        <v>100</v>
      </c>
      <c r="P29" s="127" t="s">
        <v>107</v>
      </c>
      <c r="Q29" s="139" t="s">
        <v>3216</v>
      </c>
      <c r="R29" s="127" t="s">
        <v>274</v>
      </c>
      <c r="S29" s="127" t="s">
        <v>270</v>
      </c>
      <c r="T29" s="127" t="s">
        <v>2627</v>
      </c>
      <c r="U29" s="127" t="s">
        <v>123</v>
      </c>
      <c r="V29" s="127" t="s">
        <v>153</v>
      </c>
      <c r="W29" s="127" t="s">
        <v>461</v>
      </c>
      <c r="X29" s="127" t="s">
        <v>2628</v>
      </c>
      <c r="Y29" s="132">
        <v>20246</v>
      </c>
      <c r="Z29" s="127" t="s">
        <v>2629</v>
      </c>
      <c r="AA29" s="127"/>
      <c r="AB29" s="127"/>
      <c r="AC29" s="127" t="s">
        <v>103</v>
      </c>
      <c r="AD29" s="127" t="s">
        <v>109</v>
      </c>
      <c r="AE29" s="127" t="s">
        <v>594</v>
      </c>
      <c r="AF29" s="127" t="s">
        <v>252</v>
      </c>
    </row>
    <row r="30" spans="1:32" ht="33" customHeight="1" x14ac:dyDescent="0.25">
      <c r="A30" s="127" t="s">
        <v>455</v>
      </c>
      <c r="B30" s="127" t="s">
        <v>456</v>
      </c>
      <c r="C30" s="127" t="s">
        <v>457</v>
      </c>
      <c r="D30" s="127" t="s">
        <v>458</v>
      </c>
      <c r="E30" s="127" t="s">
        <v>594</v>
      </c>
      <c r="F30" s="127" t="s">
        <v>97</v>
      </c>
      <c r="G30" s="127" t="s">
        <v>114</v>
      </c>
      <c r="H30" s="127" t="s">
        <v>98</v>
      </c>
      <c r="I30" s="127" t="s">
        <v>3242</v>
      </c>
      <c r="J30" s="127" t="s">
        <v>3236</v>
      </c>
      <c r="K30" s="127" t="s">
        <v>3141</v>
      </c>
      <c r="L30" s="138" t="s">
        <v>3217</v>
      </c>
      <c r="M30" s="127" t="s">
        <v>99</v>
      </c>
      <c r="N30" s="127" t="s">
        <v>99</v>
      </c>
      <c r="O30" s="127" t="s">
        <v>100</v>
      </c>
      <c r="P30" s="127" t="s">
        <v>107</v>
      </c>
      <c r="Q30" s="139" t="s">
        <v>557</v>
      </c>
      <c r="R30" s="127" t="s">
        <v>398</v>
      </c>
      <c r="S30" s="127" t="s">
        <v>333</v>
      </c>
      <c r="T30" s="127" t="s">
        <v>3218</v>
      </c>
      <c r="U30" s="127" t="s">
        <v>219</v>
      </c>
      <c r="V30" s="127" t="s">
        <v>153</v>
      </c>
      <c r="W30" s="127" t="s">
        <v>461</v>
      </c>
      <c r="X30" s="127" t="s">
        <v>3219</v>
      </c>
      <c r="Y30" s="132">
        <v>27150</v>
      </c>
      <c r="Z30" s="127" t="s">
        <v>3220</v>
      </c>
      <c r="AA30" s="127"/>
      <c r="AB30" s="127"/>
      <c r="AC30" s="127" t="s">
        <v>103</v>
      </c>
      <c r="AD30" s="127" t="s">
        <v>109</v>
      </c>
      <c r="AE30" s="127" t="s">
        <v>594</v>
      </c>
      <c r="AF30" s="127" t="s">
        <v>252</v>
      </c>
    </row>
    <row r="31" spans="1:32" ht="33" customHeight="1" x14ac:dyDescent="0.25">
      <c r="A31" s="127" t="s">
        <v>455</v>
      </c>
      <c r="B31" s="127" t="s">
        <v>456</v>
      </c>
      <c r="C31" s="127" t="s">
        <v>457</v>
      </c>
      <c r="D31" s="127" t="s">
        <v>458</v>
      </c>
      <c r="E31" s="127" t="s">
        <v>594</v>
      </c>
      <c r="F31" s="127" t="s">
        <v>97</v>
      </c>
      <c r="G31" s="127" t="s">
        <v>114</v>
      </c>
      <c r="H31" s="127" t="s">
        <v>98</v>
      </c>
      <c r="I31" s="127" t="s">
        <v>3242</v>
      </c>
      <c r="J31" s="127" t="s">
        <v>3236</v>
      </c>
      <c r="K31" s="127" t="s">
        <v>3141</v>
      </c>
      <c r="L31" s="138" t="s">
        <v>3221</v>
      </c>
      <c r="M31" s="127" t="s">
        <v>99</v>
      </c>
      <c r="N31" s="127" t="s">
        <v>99</v>
      </c>
      <c r="O31" s="127" t="s">
        <v>100</v>
      </c>
      <c r="P31" s="127" t="s">
        <v>101</v>
      </c>
      <c r="Q31" s="139" t="s">
        <v>557</v>
      </c>
      <c r="R31" s="127"/>
      <c r="S31" s="127"/>
      <c r="T31" s="127"/>
      <c r="U31" s="127"/>
      <c r="V31" s="127"/>
      <c r="W31" s="127" t="s">
        <v>461</v>
      </c>
      <c r="X31" s="127"/>
      <c r="Y31" s="132"/>
      <c r="Z31" s="127"/>
      <c r="AA31" s="132"/>
      <c r="AB31" s="132"/>
      <c r="AC31" s="127" t="s">
        <v>103</v>
      </c>
      <c r="AD31" s="127" t="s">
        <v>104</v>
      </c>
      <c r="AE31" s="127" t="s">
        <v>594</v>
      </c>
      <c r="AF31" s="127" t="s">
        <v>252</v>
      </c>
    </row>
    <row r="32" spans="1:32" ht="33" customHeight="1" x14ac:dyDescent="0.25">
      <c r="A32" s="127" t="s">
        <v>455</v>
      </c>
      <c r="B32" s="127" t="s">
        <v>456</v>
      </c>
      <c r="C32" s="127" t="s">
        <v>457</v>
      </c>
      <c r="D32" s="127" t="s">
        <v>458</v>
      </c>
      <c r="E32" s="127" t="s">
        <v>459</v>
      </c>
      <c r="F32" s="127" t="s">
        <v>97</v>
      </c>
      <c r="G32" s="127" t="s">
        <v>114</v>
      </c>
      <c r="H32" s="127" t="s">
        <v>526</v>
      </c>
      <c r="I32" s="127" t="s">
        <v>778</v>
      </c>
      <c r="J32" s="127" t="s">
        <v>3223</v>
      </c>
      <c r="K32" s="127" t="s">
        <v>779</v>
      </c>
      <c r="L32" s="138" t="s">
        <v>780</v>
      </c>
      <c r="M32" s="127" t="s">
        <v>99</v>
      </c>
      <c r="N32" s="127" t="s">
        <v>115</v>
      </c>
      <c r="O32" s="127" t="s">
        <v>121</v>
      </c>
      <c r="P32" s="127" t="s">
        <v>183</v>
      </c>
      <c r="Q32" s="139" t="s">
        <v>781</v>
      </c>
      <c r="R32" s="127" t="s">
        <v>255</v>
      </c>
      <c r="S32" s="127" t="s">
        <v>422</v>
      </c>
      <c r="T32" s="127" t="s">
        <v>651</v>
      </c>
      <c r="U32" s="127" t="s">
        <v>123</v>
      </c>
      <c r="V32" s="127" t="s">
        <v>120</v>
      </c>
      <c r="W32" s="127" t="s">
        <v>546</v>
      </c>
      <c r="X32" s="127" t="s">
        <v>782</v>
      </c>
      <c r="Y32" s="132">
        <v>25806</v>
      </c>
      <c r="Z32" s="127" t="s">
        <v>783</v>
      </c>
      <c r="AA32" s="132">
        <v>42064</v>
      </c>
      <c r="AB32" s="132">
        <v>43524</v>
      </c>
      <c r="AC32" s="127" t="s">
        <v>103</v>
      </c>
      <c r="AD32" s="127" t="s">
        <v>109</v>
      </c>
      <c r="AE32" s="127" t="s">
        <v>459</v>
      </c>
      <c r="AF32" s="127" t="s">
        <v>252</v>
      </c>
    </row>
    <row r="33" spans="1:32" ht="33" customHeight="1" x14ac:dyDescent="0.25">
      <c r="A33" s="127" t="s">
        <v>455</v>
      </c>
      <c r="B33" s="127" t="s">
        <v>456</v>
      </c>
      <c r="C33" s="127" t="s">
        <v>457</v>
      </c>
      <c r="D33" s="127" t="s">
        <v>458</v>
      </c>
      <c r="E33" s="127" t="s">
        <v>459</v>
      </c>
      <c r="F33" s="127" t="s">
        <v>97</v>
      </c>
      <c r="G33" s="127" t="s">
        <v>114</v>
      </c>
      <c r="H33" s="127" t="s">
        <v>526</v>
      </c>
      <c r="I33" s="127" t="s">
        <v>778</v>
      </c>
      <c r="J33" s="127" t="s">
        <v>3223</v>
      </c>
      <c r="K33" s="127" t="s">
        <v>779</v>
      </c>
      <c r="L33" s="138" t="s">
        <v>784</v>
      </c>
      <c r="M33" s="127" t="s">
        <v>99</v>
      </c>
      <c r="N33" s="127" t="s">
        <v>99</v>
      </c>
      <c r="O33" s="127" t="s">
        <v>100</v>
      </c>
      <c r="P33" s="127" t="s">
        <v>107</v>
      </c>
      <c r="Q33" s="139" t="s">
        <v>785</v>
      </c>
      <c r="R33" s="127" t="s">
        <v>162</v>
      </c>
      <c r="S33" s="127" t="s">
        <v>133</v>
      </c>
      <c r="T33" s="127" t="s">
        <v>405</v>
      </c>
      <c r="U33" s="127" t="s">
        <v>102</v>
      </c>
      <c r="V33" s="127" t="s">
        <v>153</v>
      </c>
      <c r="W33" s="127" t="s">
        <v>461</v>
      </c>
      <c r="X33" s="127" t="s">
        <v>786</v>
      </c>
      <c r="Y33" s="132">
        <v>25425</v>
      </c>
      <c r="Z33" s="127" t="s">
        <v>787</v>
      </c>
      <c r="AA33" s="127"/>
      <c r="AB33" s="127"/>
      <c r="AC33" s="127" t="s">
        <v>103</v>
      </c>
      <c r="AD33" s="127" t="s">
        <v>109</v>
      </c>
      <c r="AE33" s="127" t="s">
        <v>459</v>
      </c>
      <c r="AF33" s="127" t="s">
        <v>252</v>
      </c>
    </row>
    <row r="34" spans="1:32" ht="33" customHeight="1" x14ac:dyDescent="0.25">
      <c r="A34" s="127" t="s">
        <v>455</v>
      </c>
      <c r="B34" s="127" t="s">
        <v>456</v>
      </c>
      <c r="C34" s="127" t="s">
        <v>457</v>
      </c>
      <c r="D34" s="127" t="s">
        <v>458</v>
      </c>
      <c r="E34" s="127" t="s">
        <v>459</v>
      </c>
      <c r="F34" s="127" t="s">
        <v>97</v>
      </c>
      <c r="G34" s="127" t="s">
        <v>114</v>
      </c>
      <c r="H34" s="127" t="s">
        <v>526</v>
      </c>
      <c r="I34" s="127" t="s">
        <v>778</v>
      </c>
      <c r="J34" s="127" t="s">
        <v>3223</v>
      </c>
      <c r="K34" s="127" t="s">
        <v>779</v>
      </c>
      <c r="L34" s="138" t="s">
        <v>788</v>
      </c>
      <c r="M34" s="127" t="s">
        <v>99</v>
      </c>
      <c r="N34" s="127" t="s">
        <v>99</v>
      </c>
      <c r="O34" s="127" t="s">
        <v>100</v>
      </c>
      <c r="P34" s="127" t="s">
        <v>107</v>
      </c>
      <c r="Q34" s="139" t="s">
        <v>789</v>
      </c>
      <c r="R34" s="127" t="s">
        <v>171</v>
      </c>
      <c r="S34" s="127" t="s">
        <v>228</v>
      </c>
      <c r="T34" s="127" t="s">
        <v>790</v>
      </c>
      <c r="U34" s="127" t="s">
        <v>219</v>
      </c>
      <c r="V34" s="127" t="s">
        <v>153</v>
      </c>
      <c r="W34" s="127" t="s">
        <v>461</v>
      </c>
      <c r="X34" s="127" t="s">
        <v>791</v>
      </c>
      <c r="Y34" s="132">
        <v>25889</v>
      </c>
      <c r="Z34" s="127" t="s">
        <v>792</v>
      </c>
      <c r="AA34" s="127"/>
      <c r="AB34" s="127"/>
      <c r="AC34" s="127" t="s">
        <v>103</v>
      </c>
      <c r="AD34" s="127" t="s">
        <v>109</v>
      </c>
      <c r="AE34" s="127" t="s">
        <v>459</v>
      </c>
      <c r="AF34" s="127" t="s">
        <v>252</v>
      </c>
    </row>
    <row r="35" spans="1:32" ht="33" customHeight="1" x14ac:dyDescent="0.25">
      <c r="A35" s="127" t="s">
        <v>455</v>
      </c>
      <c r="B35" s="127" t="s">
        <v>456</v>
      </c>
      <c r="C35" s="127" t="s">
        <v>457</v>
      </c>
      <c r="D35" s="127" t="s">
        <v>458</v>
      </c>
      <c r="E35" s="127" t="s">
        <v>459</v>
      </c>
      <c r="F35" s="127" t="s">
        <v>97</v>
      </c>
      <c r="G35" s="127" t="s">
        <v>114</v>
      </c>
      <c r="H35" s="127" t="s">
        <v>526</v>
      </c>
      <c r="I35" s="127" t="s">
        <v>778</v>
      </c>
      <c r="J35" s="127" t="s">
        <v>3223</v>
      </c>
      <c r="K35" s="127" t="s">
        <v>779</v>
      </c>
      <c r="L35" s="138" t="s">
        <v>793</v>
      </c>
      <c r="M35" s="127" t="s">
        <v>99</v>
      </c>
      <c r="N35" s="127" t="s">
        <v>99</v>
      </c>
      <c r="O35" s="127" t="s">
        <v>100</v>
      </c>
      <c r="P35" s="127" t="s">
        <v>101</v>
      </c>
      <c r="Q35" s="139" t="s">
        <v>3244</v>
      </c>
      <c r="R35" s="127"/>
      <c r="S35" s="127"/>
      <c r="T35" s="127"/>
      <c r="U35" s="127"/>
      <c r="V35" s="127"/>
      <c r="W35" s="127" t="s">
        <v>461</v>
      </c>
      <c r="X35" s="127"/>
      <c r="Y35" s="132"/>
      <c r="Z35" s="127"/>
      <c r="AA35" s="132"/>
      <c r="AB35" s="132"/>
      <c r="AC35" s="127" t="s">
        <v>103</v>
      </c>
      <c r="AD35" s="127" t="s">
        <v>104</v>
      </c>
      <c r="AE35" s="127" t="s">
        <v>459</v>
      </c>
      <c r="AF35" s="127" t="s">
        <v>252</v>
      </c>
    </row>
    <row r="36" spans="1:32" ht="33" customHeight="1" x14ac:dyDescent="0.25">
      <c r="A36" s="127" t="s">
        <v>455</v>
      </c>
      <c r="B36" s="127" t="s">
        <v>456</v>
      </c>
      <c r="C36" s="127" t="s">
        <v>457</v>
      </c>
      <c r="D36" s="127" t="s">
        <v>458</v>
      </c>
      <c r="E36" s="127" t="s">
        <v>459</v>
      </c>
      <c r="F36" s="127" t="s">
        <v>97</v>
      </c>
      <c r="G36" s="127" t="s">
        <v>114</v>
      </c>
      <c r="H36" s="127" t="s">
        <v>526</v>
      </c>
      <c r="I36" s="127" t="s">
        <v>778</v>
      </c>
      <c r="J36" s="127" t="s">
        <v>3223</v>
      </c>
      <c r="K36" s="127" t="s">
        <v>779</v>
      </c>
      <c r="L36" s="138" t="s">
        <v>794</v>
      </c>
      <c r="M36" s="127" t="s">
        <v>99</v>
      </c>
      <c r="N36" s="127" t="s">
        <v>99</v>
      </c>
      <c r="O36" s="127" t="s">
        <v>100</v>
      </c>
      <c r="P36" s="127" t="s">
        <v>101</v>
      </c>
      <c r="Q36" s="139" t="s">
        <v>795</v>
      </c>
      <c r="R36" s="127"/>
      <c r="S36" s="127"/>
      <c r="T36" s="127"/>
      <c r="U36" s="127"/>
      <c r="V36" s="127"/>
      <c r="W36" s="127" t="s">
        <v>461</v>
      </c>
      <c r="X36" s="127"/>
      <c r="Y36" s="132"/>
      <c r="Z36" s="127"/>
      <c r="AA36" s="132"/>
      <c r="AB36" s="132"/>
      <c r="AC36" s="127" t="s">
        <v>103</v>
      </c>
      <c r="AD36" s="127" t="s">
        <v>104</v>
      </c>
      <c r="AE36" s="127" t="s">
        <v>459</v>
      </c>
      <c r="AF36" s="127" t="s">
        <v>252</v>
      </c>
    </row>
    <row r="37" spans="1:32" ht="33" customHeight="1" x14ac:dyDescent="0.25">
      <c r="A37" s="127" t="s">
        <v>455</v>
      </c>
      <c r="B37" s="127" t="s">
        <v>456</v>
      </c>
      <c r="C37" s="127" t="s">
        <v>457</v>
      </c>
      <c r="D37" s="127" t="s">
        <v>458</v>
      </c>
      <c r="E37" s="127" t="s">
        <v>459</v>
      </c>
      <c r="F37" s="127" t="s">
        <v>97</v>
      </c>
      <c r="G37" s="127" t="s">
        <v>114</v>
      </c>
      <c r="H37" s="127" t="s">
        <v>526</v>
      </c>
      <c r="I37" s="127" t="s">
        <v>778</v>
      </c>
      <c r="J37" s="127" t="s">
        <v>3223</v>
      </c>
      <c r="K37" s="127" t="s">
        <v>779</v>
      </c>
      <c r="L37" s="138" t="s">
        <v>796</v>
      </c>
      <c r="M37" s="127" t="s">
        <v>99</v>
      </c>
      <c r="N37" s="127" t="s">
        <v>99</v>
      </c>
      <c r="O37" s="127" t="s">
        <v>100</v>
      </c>
      <c r="P37" s="127" t="s">
        <v>107</v>
      </c>
      <c r="Q37" s="139" t="s">
        <v>797</v>
      </c>
      <c r="R37" s="127" t="s">
        <v>147</v>
      </c>
      <c r="S37" s="127" t="s">
        <v>170</v>
      </c>
      <c r="T37" s="127" t="s">
        <v>798</v>
      </c>
      <c r="U37" s="127" t="s">
        <v>219</v>
      </c>
      <c r="V37" s="127" t="s">
        <v>153</v>
      </c>
      <c r="W37" s="127" t="s">
        <v>470</v>
      </c>
      <c r="X37" s="127" t="s">
        <v>799</v>
      </c>
      <c r="Y37" s="132">
        <v>30218</v>
      </c>
      <c r="Z37" s="127" t="s">
        <v>800</v>
      </c>
      <c r="AA37" s="132">
        <v>43160</v>
      </c>
      <c r="AB37" s="132">
        <v>43465</v>
      </c>
      <c r="AC37" s="127" t="s">
        <v>103</v>
      </c>
      <c r="AD37" s="127" t="s">
        <v>109</v>
      </c>
      <c r="AE37" s="127" t="s">
        <v>459</v>
      </c>
      <c r="AF37" s="127" t="s">
        <v>252</v>
      </c>
    </row>
    <row r="38" spans="1:32" ht="33" customHeight="1" x14ac:dyDescent="0.25">
      <c r="A38" s="127" t="s">
        <v>455</v>
      </c>
      <c r="B38" s="127" t="s">
        <v>456</v>
      </c>
      <c r="C38" s="127" t="s">
        <v>457</v>
      </c>
      <c r="D38" s="127" t="s">
        <v>458</v>
      </c>
      <c r="E38" s="127" t="s">
        <v>459</v>
      </c>
      <c r="F38" s="127" t="s">
        <v>97</v>
      </c>
      <c r="G38" s="127" t="s">
        <v>114</v>
      </c>
      <c r="H38" s="127" t="s">
        <v>526</v>
      </c>
      <c r="I38" s="127" t="s">
        <v>778</v>
      </c>
      <c r="J38" s="127" t="s">
        <v>3223</v>
      </c>
      <c r="K38" s="127" t="s">
        <v>779</v>
      </c>
      <c r="L38" s="138" t="s">
        <v>801</v>
      </c>
      <c r="M38" s="127" t="s">
        <v>99</v>
      </c>
      <c r="N38" s="127" t="s">
        <v>99</v>
      </c>
      <c r="O38" s="127" t="s">
        <v>100</v>
      </c>
      <c r="P38" s="127" t="s">
        <v>107</v>
      </c>
      <c r="Q38" s="139" t="s">
        <v>802</v>
      </c>
      <c r="R38" s="127" t="s">
        <v>184</v>
      </c>
      <c r="S38" s="127" t="s">
        <v>131</v>
      </c>
      <c r="T38" s="127" t="s">
        <v>230</v>
      </c>
      <c r="U38" s="127" t="s">
        <v>219</v>
      </c>
      <c r="V38" s="127" t="s">
        <v>153</v>
      </c>
      <c r="W38" s="127" t="s">
        <v>461</v>
      </c>
      <c r="X38" s="127" t="s">
        <v>803</v>
      </c>
      <c r="Y38" s="132">
        <v>28374</v>
      </c>
      <c r="Z38" s="127" t="s">
        <v>804</v>
      </c>
      <c r="AA38" s="127"/>
      <c r="AB38" s="127"/>
      <c r="AC38" s="127" t="s">
        <v>103</v>
      </c>
      <c r="AD38" s="127" t="s">
        <v>109</v>
      </c>
      <c r="AE38" s="127" t="s">
        <v>459</v>
      </c>
      <c r="AF38" s="127" t="s">
        <v>252</v>
      </c>
    </row>
    <row r="39" spans="1:32" ht="33" customHeight="1" x14ac:dyDescent="0.25">
      <c r="A39" s="127" t="s">
        <v>455</v>
      </c>
      <c r="B39" s="127" t="s">
        <v>456</v>
      </c>
      <c r="C39" s="127" t="s">
        <v>457</v>
      </c>
      <c r="D39" s="127" t="s">
        <v>458</v>
      </c>
      <c r="E39" s="127" t="s">
        <v>459</v>
      </c>
      <c r="F39" s="127" t="s">
        <v>97</v>
      </c>
      <c r="G39" s="127" t="s">
        <v>114</v>
      </c>
      <c r="H39" s="127" t="s">
        <v>526</v>
      </c>
      <c r="I39" s="127" t="s">
        <v>778</v>
      </c>
      <c r="J39" s="127" t="s">
        <v>3223</v>
      </c>
      <c r="K39" s="127" t="s">
        <v>779</v>
      </c>
      <c r="L39" s="138" t="s">
        <v>805</v>
      </c>
      <c r="M39" s="127" t="s">
        <v>99</v>
      </c>
      <c r="N39" s="127" t="s">
        <v>99</v>
      </c>
      <c r="O39" s="127" t="s">
        <v>100</v>
      </c>
      <c r="P39" s="127" t="s">
        <v>107</v>
      </c>
      <c r="Q39" s="139" t="s">
        <v>806</v>
      </c>
      <c r="R39" s="127" t="s">
        <v>517</v>
      </c>
      <c r="S39" s="127" t="s">
        <v>131</v>
      </c>
      <c r="T39" s="127" t="s">
        <v>389</v>
      </c>
      <c r="U39" s="127" t="s">
        <v>130</v>
      </c>
      <c r="V39" s="127" t="s">
        <v>153</v>
      </c>
      <c r="W39" s="127" t="s">
        <v>486</v>
      </c>
      <c r="X39" s="127" t="s">
        <v>807</v>
      </c>
      <c r="Y39" s="132">
        <v>29501</v>
      </c>
      <c r="Z39" s="127" t="s">
        <v>808</v>
      </c>
      <c r="AA39" s="132">
        <v>43101</v>
      </c>
      <c r="AB39" s="132">
        <v>43465</v>
      </c>
      <c r="AC39" s="127" t="s">
        <v>103</v>
      </c>
      <c r="AD39" s="127" t="s">
        <v>109</v>
      </c>
      <c r="AE39" s="127" t="s">
        <v>459</v>
      </c>
      <c r="AF39" s="127" t="s">
        <v>252</v>
      </c>
    </row>
    <row r="40" spans="1:32" ht="33" customHeight="1" x14ac:dyDescent="0.25">
      <c r="A40" s="127" t="s">
        <v>455</v>
      </c>
      <c r="B40" s="127" t="s">
        <v>456</v>
      </c>
      <c r="C40" s="127" t="s">
        <v>457</v>
      </c>
      <c r="D40" s="127" t="s">
        <v>458</v>
      </c>
      <c r="E40" s="127" t="s">
        <v>459</v>
      </c>
      <c r="F40" s="127" t="s">
        <v>97</v>
      </c>
      <c r="G40" s="127" t="s">
        <v>114</v>
      </c>
      <c r="H40" s="127" t="s">
        <v>526</v>
      </c>
      <c r="I40" s="127" t="s">
        <v>778</v>
      </c>
      <c r="J40" s="127" t="s">
        <v>3223</v>
      </c>
      <c r="K40" s="127" t="s">
        <v>779</v>
      </c>
      <c r="L40" s="138" t="s">
        <v>809</v>
      </c>
      <c r="M40" s="127" t="s">
        <v>99</v>
      </c>
      <c r="N40" s="127" t="s">
        <v>99</v>
      </c>
      <c r="O40" s="127" t="s">
        <v>100</v>
      </c>
      <c r="P40" s="127" t="s">
        <v>107</v>
      </c>
      <c r="Q40" s="139" t="s">
        <v>810</v>
      </c>
      <c r="R40" s="127" t="s">
        <v>527</v>
      </c>
      <c r="S40" s="127" t="s">
        <v>189</v>
      </c>
      <c r="T40" s="127" t="s">
        <v>706</v>
      </c>
      <c r="U40" s="127" t="s">
        <v>102</v>
      </c>
      <c r="V40" s="127" t="s">
        <v>153</v>
      </c>
      <c r="W40" s="127" t="s">
        <v>461</v>
      </c>
      <c r="X40" s="127" t="s">
        <v>811</v>
      </c>
      <c r="Y40" s="132">
        <v>24841</v>
      </c>
      <c r="Z40" s="127" t="s">
        <v>812</v>
      </c>
      <c r="AA40" s="127"/>
      <c r="AB40" s="127"/>
      <c r="AC40" s="127" t="s">
        <v>103</v>
      </c>
      <c r="AD40" s="127" t="s">
        <v>109</v>
      </c>
      <c r="AE40" s="127" t="s">
        <v>459</v>
      </c>
      <c r="AF40" s="127" t="s">
        <v>252</v>
      </c>
    </row>
    <row r="41" spans="1:32" ht="33" customHeight="1" x14ac:dyDescent="0.25">
      <c r="A41" s="127" t="s">
        <v>455</v>
      </c>
      <c r="B41" s="127" t="s">
        <v>456</v>
      </c>
      <c r="C41" s="127" t="s">
        <v>457</v>
      </c>
      <c r="D41" s="127" t="s">
        <v>458</v>
      </c>
      <c r="E41" s="127" t="s">
        <v>459</v>
      </c>
      <c r="F41" s="127" t="s">
        <v>97</v>
      </c>
      <c r="G41" s="127" t="s">
        <v>114</v>
      </c>
      <c r="H41" s="127" t="s">
        <v>526</v>
      </c>
      <c r="I41" s="127" t="s">
        <v>778</v>
      </c>
      <c r="J41" s="127" t="s">
        <v>3223</v>
      </c>
      <c r="K41" s="127" t="s">
        <v>779</v>
      </c>
      <c r="L41" s="138" t="s">
        <v>813</v>
      </c>
      <c r="M41" s="127" t="s">
        <v>99</v>
      </c>
      <c r="N41" s="127" t="s">
        <v>99</v>
      </c>
      <c r="O41" s="127" t="s">
        <v>100</v>
      </c>
      <c r="P41" s="127" t="s">
        <v>107</v>
      </c>
      <c r="Q41" s="139" t="s">
        <v>814</v>
      </c>
      <c r="R41" s="127" t="s">
        <v>3245</v>
      </c>
      <c r="S41" s="127" t="s">
        <v>347</v>
      </c>
      <c r="T41" s="127" t="s">
        <v>310</v>
      </c>
      <c r="U41" s="127" t="s">
        <v>102</v>
      </c>
      <c r="V41" s="127" t="s">
        <v>153</v>
      </c>
      <c r="W41" s="127" t="s">
        <v>461</v>
      </c>
      <c r="X41" s="127" t="s">
        <v>3246</v>
      </c>
      <c r="Y41" s="132">
        <v>28745</v>
      </c>
      <c r="Z41" s="127" t="s">
        <v>3247</v>
      </c>
      <c r="AA41" s="132">
        <v>43160</v>
      </c>
      <c r="AB41" s="132">
        <v>43465</v>
      </c>
      <c r="AC41" s="127" t="s">
        <v>103</v>
      </c>
      <c r="AD41" s="127" t="s">
        <v>109</v>
      </c>
      <c r="AE41" s="127" t="s">
        <v>459</v>
      </c>
      <c r="AF41" s="127" t="s">
        <v>252</v>
      </c>
    </row>
    <row r="42" spans="1:32" ht="33" customHeight="1" x14ac:dyDescent="0.25">
      <c r="A42" s="127" t="s">
        <v>455</v>
      </c>
      <c r="B42" s="127" t="s">
        <v>456</v>
      </c>
      <c r="C42" s="127" t="s">
        <v>457</v>
      </c>
      <c r="D42" s="127" t="s">
        <v>458</v>
      </c>
      <c r="E42" s="127" t="s">
        <v>459</v>
      </c>
      <c r="F42" s="127" t="s">
        <v>97</v>
      </c>
      <c r="G42" s="127" t="s">
        <v>114</v>
      </c>
      <c r="H42" s="127" t="s">
        <v>526</v>
      </c>
      <c r="I42" s="127" t="s">
        <v>778</v>
      </c>
      <c r="J42" s="127" t="s">
        <v>3223</v>
      </c>
      <c r="K42" s="127" t="s">
        <v>779</v>
      </c>
      <c r="L42" s="138" t="s">
        <v>815</v>
      </c>
      <c r="M42" s="127" t="s">
        <v>99</v>
      </c>
      <c r="N42" s="127" t="s">
        <v>99</v>
      </c>
      <c r="O42" s="127" t="s">
        <v>100</v>
      </c>
      <c r="P42" s="127" t="s">
        <v>101</v>
      </c>
      <c r="Q42" s="139" t="s">
        <v>816</v>
      </c>
      <c r="R42" s="127"/>
      <c r="S42" s="127"/>
      <c r="T42" s="127"/>
      <c r="U42" s="127"/>
      <c r="V42" s="127"/>
      <c r="W42" s="127" t="s">
        <v>461</v>
      </c>
      <c r="X42" s="127"/>
      <c r="Y42" s="132"/>
      <c r="Z42" s="127"/>
      <c r="AA42" s="132"/>
      <c r="AB42" s="132"/>
      <c r="AC42" s="127" t="s">
        <v>103</v>
      </c>
      <c r="AD42" s="127" t="s">
        <v>104</v>
      </c>
      <c r="AE42" s="127" t="s">
        <v>459</v>
      </c>
      <c r="AF42" s="127" t="s">
        <v>252</v>
      </c>
    </row>
    <row r="43" spans="1:32" ht="33" customHeight="1" x14ac:dyDescent="0.25">
      <c r="A43" s="127" t="s">
        <v>455</v>
      </c>
      <c r="B43" s="127" t="s">
        <v>456</v>
      </c>
      <c r="C43" s="127" t="s">
        <v>457</v>
      </c>
      <c r="D43" s="127" t="s">
        <v>458</v>
      </c>
      <c r="E43" s="127" t="s">
        <v>459</v>
      </c>
      <c r="F43" s="127" t="s">
        <v>97</v>
      </c>
      <c r="G43" s="127" t="s">
        <v>114</v>
      </c>
      <c r="H43" s="127" t="s">
        <v>526</v>
      </c>
      <c r="I43" s="127" t="s">
        <v>778</v>
      </c>
      <c r="J43" s="127" t="s">
        <v>3223</v>
      </c>
      <c r="K43" s="127" t="s">
        <v>779</v>
      </c>
      <c r="L43" s="138" t="s">
        <v>817</v>
      </c>
      <c r="M43" s="127" t="s">
        <v>99</v>
      </c>
      <c r="N43" s="127" t="s">
        <v>99</v>
      </c>
      <c r="O43" s="127" t="s">
        <v>100</v>
      </c>
      <c r="P43" s="127" t="s">
        <v>107</v>
      </c>
      <c r="Q43" s="139" t="s">
        <v>818</v>
      </c>
      <c r="R43" s="127" t="s">
        <v>255</v>
      </c>
      <c r="S43" s="127" t="s">
        <v>422</v>
      </c>
      <c r="T43" s="127" t="s">
        <v>298</v>
      </c>
      <c r="U43" s="127" t="s">
        <v>130</v>
      </c>
      <c r="V43" s="127" t="s">
        <v>153</v>
      </c>
      <c r="W43" s="127" t="s">
        <v>461</v>
      </c>
      <c r="X43" s="127" t="s">
        <v>819</v>
      </c>
      <c r="Y43" s="132">
        <v>26964</v>
      </c>
      <c r="Z43" s="127" t="s">
        <v>820</v>
      </c>
      <c r="AA43" s="127"/>
      <c r="AB43" s="127"/>
      <c r="AC43" s="127" t="s">
        <v>103</v>
      </c>
      <c r="AD43" s="127" t="s">
        <v>109</v>
      </c>
      <c r="AE43" s="127" t="s">
        <v>459</v>
      </c>
      <c r="AF43" s="127" t="s">
        <v>252</v>
      </c>
    </row>
    <row r="44" spans="1:32" ht="33" customHeight="1" x14ac:dyDescent="0.25">
      <c r="A44" s="127" t="s">
        <v>455</v>
      </c>
      <c r="B44" s="127" t="s">
        <v>456</v>
      </c>
      <c r="C44" s="127" t="s">
        <v>457</v>
      </c>
      <c r="D44" s="127" t="s">
        <v>458</v>
      </c>
      <c r="E44" s="127" t="s">
        <v>459</v>
      </c>
      <c r="F44" s="127" t="s">
        <v>97</v>
      </c>
      <c r="G44" s="127" t="s">
        <v>114</v>
      </c>
      <c r="H44" s="127" t="s">
        <v>526</v>
      </c>
      <c r="I44" s="127" t="s">
        <v>778</v>
      </c>
      <c r="J44" s="127" t="s">
        <v>3223</v>
      </c>
      <c r="K44" s="127" t="s">
        <v>779</v>
      </c>
      <c r="L44" s="138" t="s">
        <v>821</v>
      </c>
      <c r="M44" s="127" t="s">
        <v>99</v>
      </c>
      <c r="N44" s="127" t="s">
        <v>99</v>
      </c>
      <c r="O44" s="127" t="s">
        <v>100</v>
      </c>
      <c r="P44" s="127" t="s">
        <v>101</v>
      </c>
      <c r="Q44" s="139" t="s">
        <v>553</v>
      </c>
      <c r="R44" s="127"/>
      <c r="S44" s="127"/>
      <c r="T44" s="127"/>
      <c r="U44" s="127"/>
      <c r="V44" s="127"/>
      <c r="W44" s="127" t="s">
        <v>461</v>
      </c>
      <c r="X44" s="127"/>
      <c r="Y44" s="132"/>
      <c r="Z44" s="127"/>
      <c r="AA44" s="132"/>
      <c r="AB44" s="132"/>
      <c r="AC44" s="127" t="s">
        <v>531</v>
      </c>
      <c r="AD44" s="127" t="s">
        <v>104</v>
      </c>
      <c r="AE44" s="127" t="s">
        <v>459</v>
      </c>
      <c r="AF44" s="127" t="s">
        <v>252</v>
      </c>
    </row>
    <row r="45" spans="1:32" ht="33" customHeight="1" x14ac:dyDescent="0.25">
      <c r="A45" s="127" t="s">
        <v>455</v>
      </c>
      <c r="B45" s="127" t="s">
        <v>456</v>
      </c>
      <c r="C45" s="127" t="s">
        <v>457</v>
      </c>
      <c r="D45" s="127" t="s">
        <v>458</v>
      </c>
      <c r="E45" s="127" t="s">
        <v>459</v>
      </c>
      <c r="F45" s="127" t="s">
        <v>97</v>
      </c>
      <c r="G45" s="127" t="s">
        <v>114</v>
      </c>
      <c r="H45" s="127" t="s">
        <v>526</v>
      </c>
      <c r="I45" s="127" t="s">
        <v>778</v>
      </c>
      <c r="J45" s="127" t="s">
        <v>3223</v>
      </c>
      <c r="K45" s="127" t="s">
        <v>779</v>
      </c>
      <c r="L45" s="138" t="s">
        <v>3248</v>
      </c>
      <c r="M45" s="127" t="s">
        <v>99</v>
      </c>
      <c r="N45" s="127" t="s">
        <v>99</v>
      </c>
      <c r="O45" s="127" t="s">
        <v>100</v>
      </c>
      <c r="P45" s="127" t="s">
        <v>36</v>
      </c>
      <c r="Q45" s="139" t="s">
        <v>3249</v>
      </c>
      <c r="R45" s="127" t="s">
        <v>252</v>
      </c>
      <c r="S45" s="127" t="s">
        <v>252</v>
      </c>
      <c r="T45" s="127" t="s">
        <v>252</v>
      </c>
      <c r="U45" s="127" t="s">
        <v>102</v>
      </c>
      <c r="V45" s="127" t="s">
        <v>153</v>
      </c>
      <c r="W45" s="127" t="s">
        <v>461</v>
      </c>
      <c r="X45" s="127" t="s">
        <v>252</v>
      </c>
      <c r="Y45" s="127" t="s">
        <v>462</v>
      </c>
      <c r="Z45" s="127" t="s">
        <v>252</v>
      </c>
      <c r="AA45" s="132">
        <v>43313</v>
      </c>
      <c r="AB45" s="132">
        <v>43465</v>
      </c>
      <c r="AC45" s="127" t="s">
        <v>531</v>
      </c>
      <c r="AD45" s="127" t="s">
        <v>104</v>
      </c>
      <c r="AE45" s="127" t="s">
        <v>459</v>
      </c>
      <c r="AF45" s="127" t="s">
        <v>252</v>
      </c>
    </row>
    <row r="46" spans="1:32" ht="33" customHeight="1" x14ac:dyDescent="0.25">
      <c r="A46" s="127" t="s">
        <v>455</v>
      </c>
      <c r="B46" s="127" t="s">
        <v>456</v>
      </c>
      <c r="C46" s="127" t="s">
        <v>457</v>
      </c>
      <c r="D46" s="127" t="s">
        <v>458</v>
      </c>
      <c r="E46" s="127" t="s">
        <v>459</v>
      </c>
      <c r="F46" s="127" t="s">
        <v>97</v>
      </c>
      <c r="G46" s="127" t="s">
        <v>114</v>
      </c>
      <c r="H46" s="127" t="s">
        <v>526</v>
      </c>
      <c r="I46" s="127" t="s">
        <v>778</v>
      </c>
      <c r="J46" s="127" t="s">
        <v>3223</v>
      </c>
      <c r="K46" s="127" t="s">
        <v>779</v>
      </c>
      <c r="L46" s="138" t="s">
        <v>3250</v>
      </c>
      <c r="M46" s="127" t="s">
        <v>99</v>
      </c>
      <c r="N46" s="127" t="s">
        <v>99</v>
      </c>
      <c r="O46" s="127" t="s">
        <v>100</v>
      </c>
      <c r="P46" s="127" t="s">
        <v>36</v>
      </c>
      <c r="Q46" s="139" t="s">
        <v>3249</v>
      </c>
      <c r="R46" s="127" t="s">
        <v>252</v>
      </c>
      <c r="S46" s="127" t="s">
        <v>252</v>
      </c>
      <c r="T46" s="127" t="s">
        <v>252</v>
      </c>
      <c r="U46" s="127" t="s">
        <v>102</v>
      </c>
      <c r="V46" s="127" t="s">
        <v>153</v>
      </c>
      <c r="W46" s="127" t="s">
        <v>461</v>
      </c>
      <c r="X46" s="127" t="s">
        <v>252</v>
      </c>
      <c r="Y46" s="127" t="s">
        <v>462</v>
      </c>
      <c r="Z46" s="127" t="s">
        <v>252</v>
      </c>
      <c r="AA46" s="132">
        <v>43313</v>
      </c>
      <c r="AB46" s="132">
        <v>43465</v>
      </c>
      <c r="AC46" s="127" t="s">
        <v>531</v>
      </c>
      <c r="AD46" s="127" t="s">
        <v>104</v>
      </c>
      <c r="AE46" s="127" t="s">
        <v>459</v>
      </c>
      <c r="AF46" s="127" t="s">
        <v>252</v>
      </c>
    </row>
    <row r="47" spans="1:32" ht="33" customHeight="1" x14ac:dyDescent="0.25">
      <c r="A47" s="127" t="s">
        <v>455</v>
      </c>
      <c r="B47" s="127" t="s">
        <v>456</v>
      </c>
      <c r="C47" s="127" t="s">
        <v>457</v>
      </c>
      <c r="D47" s="127" t="s">
        <v>458</v>
      </c>
      <c r="E47" s="127" t="s">
        <v>459</v>
      </c>
      <c r="F47" s="127" t="s">
        <v>97</v>
      </c>
      <c r="G47" s="127" t="s">
        <v>114</v>
      </c>
      <c r="H47" s="127" t="s">
        <v>526</v>
      </c>
      <c r="I47" s="127" t="s">
        <v>778</v>
      </c>
      <c r="J47" s="127" t="s">
        <v>3223</v>
      </c>
      <c r="K47" s="127" t="s">
        <v>779</v>
      </c>
      <c r="L47" s="138" t="s">
        <v>3251</v>
      </c>
      <c r="M47" s="127" t="s">
        <v>99</v>
      </c>
      <c r="N47" s="127" t="s">
        <v>99</v>
      </c>
      <c r="O47" s="127" t="s">
        <v>100</v>
      </c>
      <c r="P47" s="127" t="s">
        <v>101</v>
      </c>
      <c r="Q47" s="139" t="s">
        <v>3249</v>
      </c>
      <c r="R47" s="127"/>
      <c r="S47" s="127"/>
      <c r="T47" s="127"/>
      <c r="U47" s="127"/>
      <c r="V47" s="127"/>
      <c r="W47" s="127" t="s">
        <v>461</v>
      </c>
      <c r="X47" s="127"/>
      <c r="Y47" s="132"/>
      <c r="Z47" s="127"/>
      <c r="AA47" s="132"/>
      <c r="AB47" s="132"/>
      <c r="AC47" s="127" t="s">
        <v>531</v>
      </c>
      <c r="AD47" s="127" t="s">
        <v>104</v>
      </c>
      <c r="AE47" s="127" t="s">
        <v>459</v>
      </c>
      <c r="AF47" s="127" t="s">
        <v>252</v>
      </c>
    </row>
    <row r="48" spans="1:32" ht="33" customHeight="1" x14ac:dyDescent="0.25">
      <c r="A48" s="127" t="s">
        <v>455</v>
      </c>
      <c r="B48" s="127" t="s">
        <v>456</v>
      </c>
      <c r="C48" s="127" t="s">
        <v>457</v>
      </c>
      <c r="D48" s="127" t="s">
        <v>458</v>
      </c>
      <c r="E48" s="127" t="s">
        <v>459</v>
      </c>
      <c r="F48" s="127" t="s">
        <v>97</v>
      </c>
      <c r="G48" s="127" t="s">
        <v>114</v>
      </c>
      <c r="H48" s="127" t="s">
        <v>526</v>
      </c>
      <c r="I48" s="127" t="s">
        <v>778</v>
      </c>
      <c r="J48" s="127" t="s">
        <v>3223</v>
      </c>
      <c r="K48" s="127" t="s">
        <v>779</v>
      </c>
      <c r="L48" s="138" t="s">
        <v>3252</v>
      </c>
      <c r="M48" s="127" t="s">
        <v>99</v>
      </c>
      <c r="N48" s="127" t="s">
        <v>99</v>
      </c>
      <c r="O48" s="127" t="s">
        <v>100</v>
      </c>
      <c r="P48" s="127" t="s">
        <v>36</v>
      </c>
      <c r="Q48" s="139" t="s">
        <v>3249</v>
      </c>
      <c r="R48" s="127" t="s">
        <v>252</v>
      </c>
      <c r="S48" s="127" t="s">
        <v>252</v>
      </c>
      <c r="T48" s="127" t="s">
        <v>252</v>
      </c>
      <c r="U48" s="127" t="s">
        <v>102</v>
      </c>
      <c r="V48" s="127" t="s">
        <v>153</v>
      </c>
      <c r="W48" s="127" t="s">
        <v>461</v>
      </c>
      <c r="X48" s="127" t="s">
        <v>252</v>
      </c>
      <c r="Y48" s="127" t="s">
        <v>462</v>
      </c>
      <c r="Z48" s="127" t="s">
        <v>252</v>
      </c>
      <c r="AA48" s="132">
        <v>43313</v>
      </c>
      <c r="AB48" s="132">
        <v>43465</v>
      </c>
      <c r="AC48" s="127" t="s">
        <v>531</v>
      </c>
      <c r="AD48" s="127" t="s">
        <v>104</v>
      </c>
      <c r="AE48" s="127" t="s">
        <v>459</v>
      </c>
      <c r="AF48" s="127" t="s">
        <v>252</v>
      </c>
    </row>
    <row r="49" spans="1:32" ht="33" customHeight="1" x14ac:dyDescent="0.25">
      <c r="A49" s="127" t="s">
        <v>455</v>
      </c>
      <c r="B49" s="127" t="s">
        <v>456</v>
      </c>
      <c r="C49" s="127" t="s">
        <v>457</v>
      </c>
      <c r="D49" s="127" t="s">
        <v>458</v>
      </c>
      <c r="E49" s="127" t="s">
        <v>459</v>
      </c>
      <c r="F49" s="127" t="s">
        <v>97</v>
      </c>
      <c r="G49" s="127" t="s">
        <v>114</v>
      </c>
      <c r="H49" s="127" t="s">
        <v>526</v>
      </c>
      <c r="I49" s="127" t="s">
        <v>778</v>
      </c>
      <c r="J49" s="127" t="s">
        <v>3223</v>
      </c>
      <c r="K49" s="127" t="s">
        <v>779</v>
      </c>
      <c r="L49" s="138" t="s">
        <v>3253</v>
      </c>
      <c r="M49" s="127" t="s">
        <v>99</v>
      </c>
      <c r="N49" s="127" t="s">
        <v>99</v>
      </c>
      <c r="O49" s="127" t="s">
        <v>100</v>
      </c>
      <c r="P49" s="127" t="s">
        <v>36</v>
      </c>
      <c r="Q49" s="139" t="s">
        <v>3249</v>
      </c>
      <c r="R49" s="127" t="s">
        <v>252</v>
      </c>
      <c r="S49" s="127" t="s">
        <v>252</v>
      </c>
      <c r="T49" s="127" t="s">
        <v>252</v>
      </c>
      <c r="U49" s="127" t="s">
        <v>102</v>
      </c>
      <c r="V49" s="127" t="s">
        <v>153</v>
      </c>
      <c r="W49" s="127" t="s">
        <v>461</v>
      </c>
      <c r="X49" s="127" t="s">
        <v>252</v>
      </c>
      <c r="Y49" s="127" t="s">
        <v>462</v>
      </c>
      <c r="Z49" s="127" t="s">
        <v>252</v>
      </c>
      <c r="AA49" s="132">
        <v>43313</v>
      </c>
      <c r="AB49" s="132">
        <v>43465</v>
      </c>
      <c r="AC49" s="127" t="s">
        <v>531</v>
      </c>
      <c r="AD49" s="127" t="s">
        <v>104</v>
      </c>
      <c r="AE49" s="127" t="s">
        <v>459</v>
      </c>
      <c r="AF49" s="127" t="s">
        <v>252</v>
      </c>
    </row>
    <row r="50" spans="1:32" ht="33" customHeight="1" x14ac:dyDescent="0.25">
      <c r="A50" s="127" t="s">
        <v>455</v>
      </c>
      <c r="B50" s="127" t="s">
        <v>456</v>
      </c>
      <c r="C50" s="127" t="s">
        <v>457</v>
      </c>
      <c r="D50" s="127" t="s">
        <v>458</v>
      </c>
      <c r="E50" s="127" t="s">
        <v>459</v>
      </c>
      <c r="F50" s="127" t="s">
        <v>97</v>
      </c>
      <c r="G50" s="127" t="s">
        <v>114</v>
      </c>
      <c r="H50" s="127" t="s">
        <v>526</v>
      </c>
      <c r="I50" s="127" t="s">
        <v>778</v>
      </c>
      <c r="J50" s="127" t="s">
        <v>3223</v>
      </c>
      <c r="K50" s="127" t="s">
        <v>779</v>
      </c>
      <c r="L50" s="138" t="s">
        <v>3254</v>
      </c>
      <c r="M50" s="127" t="s">
        <v>99</v>
      </c>
      <c r="N50" s="127" t="s">
        <v>99</v>
      </c>
      <c r="O50" s="127" t="s">
        <v>100</v>
      </c>
      <c r="P50" s="127" t="s">
        <v>36</v>
      </c>
      <c r="Q50" s="139" t="s">
        <v>3249</v>
      </c>
      <c r="R50" s="127" t="s">
        <v>252</v>
      </c>
      <c r="S50" s="127" t="s">
        <v>252</v>
      </c>
      <c r="T50" s="127" t="s">
        <v>252</v>
      </c>
      <c r="U50" s="127" t="s">
        <v>102</v>
      </c>
      <c r="V50" s="127" t="s">
        <v>153</v>
      </c>
      <c r="W50" s="127" t="s">
        <v>461</v>
      </c>
      <c r="X50" s="127" t="s">
        <v>252</v>
      </c>
      <c r="Y50" s="127" t="s">
        <v>462</v>
      </c>
      <c r="Z50" s="127" t="s">
        <v>252</v>
      </c>
      <c r="AA50" s="132">
        <v>43313</v>
      </c>
      <c r="AB50" s="132">
        <v>43465</v>
      </c>
      <c r="AC50" s="127" t="s">
        <v>531</v>
      </c>
      <c r="AD50" s="127" t="s">
        <v>104</v>
      </c>
      <c r="AE50" s="127" t="s">
        <v>459</v>
      </c>
      <c r="AF50" s="127" t="s">
        <v>252</v>
      </c>
    </row>
    <row r="51" spans="1:32" ht="33" customHeight="1" x14ac:dyDescent="0.25">
      <c r="A51" s="127" t="s">
        <v>455</v>
      </c>
      <c r="B51" s="127" t="s">
        <v>456</v>
      </c>
      <c r="C51" s="127" t="s">
        <v>457</v>
      </c>
      <c r="D51" s="127" t="s">
        <v>458</v>
      </c>
      <c r="E51" s="127" t="s">
        <v>459</v>
      </c>
      <c r="F51" s="127" t="s">
        <v>97</v>
      </c>
      <c r="G51" s="127" t="s">
        <v>114</v>
      </c>
      <c r="H51" s="127" t="s">
        <v>526</v>
      </c>
      <c r="I51" s="127" t="s">
        <v>778</v>
      </c>
      <c r="J51" s="127" t="s">
        <v>3223</v>
      </c>
      <c r="K51" s="127" t="s">
        <v>779</v>
      </c>
      <c r="L51" s="138" t="s">
        <v>822</v>
      </c>
      <c r="M51" s="127" t="s">
        <v>99</v>
      </c>
      <c r="N51" s="127" t="s">
        <v>99</v>
      </c>
      <c r="O51" s="127" t="s">
        <v>100</v>
      </c>
      <c r="P51" s="127" t="s">
        <v>101</v>
      </c>
      <c r="Q51" s="139" t="s">
        <v>823</v>
      </c>
      <c r="R51" s="127"/>
      <c r="S51" s="127"/>
      <c r="T51" s="127"/>
      <c r="U51" s="127"/>
      <c r="V51" s="127"/>
      <c r="W51" s="127" t="s">
        <v>546</v>
      </c>
      <c r="X51" s="127"/>
      <c r="Y51" s="132"/>
      <c r="Z51" s="127"/>
      <c r="AA51" s="132"/>
      <c r="AB51" s="132"/>
      <c r="AC51" s="127" t="s">
        <v>103</v>
      </c>
      <c r="AD51" s="127" t="s">
        <v>104</v>
      </c>
      <c r="AE51" s="127" t="s">
        <v>459</v>
      </c>
      <c r="AF51" s="127" t="s">
        <v>252</v>
      </c>
    </row>
    <row r="52" spans="1:32" ht="33" customHeight="1" x14ac:dyDescent="0.25">
      <c r="A52" s="127" t="s">
        <v>455</v>
      </c>
      <c r="B52" s="127" t="s">
        <v>456</v>
      </c>
      <c r="C52" s="127" t="s">
        <v>457</v>
      </c>
      <c r="D52" s="127" t="s">
        <v>458</v>
      </c>
      <c r="E52" s="127" t="s">
        <v>459</v>
      </c>
      <c r="F52" s="127" t="s">
        <v>97</v>
      </c>
      <c r="G52" s="127" t="s">
        <v>114</v>
      </c>
      <c r="H52" s="127" t="s">
        <v>526</v>
      </c>
      <c r="I52" s="127" t="s">
        <v>778</v>
      </c>
      <c r="J52" s="127" t="s">
        <v>3223</v>
      </c>
      <c r="K52" s="127" t="s">
        <v>779</v>
      </c>
      <c r="L52" s="138" t="s">
        <v>824</v>
      </c>
      <c r="M52" s="127" t="s">
        <v>99</v>
      </c>
      <c r="N52" s="127" t="s">
        <v>99</v>
      </c>
      <c r="O52" s="127" t="s">
        <v>100</v>
      </c>
      <c r="P52" s="127" t="s">
        <v>101</v>
      </c>
      <c r="Q52" s="139" t="s">
        <v>528</v>
      </c>
      <c r="R52" s="127"/>
      <c r="S52" s="127"/>
      <c r="T52" s="127"/>
      <c r="U52" s="127"/>
      <c r="V52" s="127"/>
      <c r="W52" s="127" t="s">
        <v>461</v>
      </c>
      <c r="X52" s="127"/>
      <c r="Y52" s="132"/>
      <c r="Z52" s="127"/>
      <c r="AA52" s="132"/>
      <c r="AB52" s="132"/>
      <c r="AC52" s="127" t="s">
        <v>103</v>
      </c>
      <c r="AD52" s="127" t="s">
        <v>104</v>
      </c>
      <c r="AE52" s="127" t="s">
        <v>459</v>
      </c>
      <c r="AF52" s="127" t="s">
        <v>252</v>
      </c>
    </row>
    <row r="53" spans="1:32" ht="33" customHeight="1" x14ac:dyDescent="0.25">
      <c r="A53" s="127" t="s">
        <v>455</v>
      </c>
      <c r="B53" s="127" t="s">
        <v>456</v>
      </c>
      <c r="C53" s="127" t="s">
        <v>457</v>
      </c>
      <c r="D53" s="127" t="s">
        <v>458</v>
      </c>
      <c r="E53" s="127" t="s">
        <v>459</v>
      </c>
      <c r="F53" s="127" t="s">
        <v>97</v>
      </c>
      <c r="G53" s="127" t="s">
        <v>114</v>
      </c>
      <c r="H53" s="127" t="s">
        <v>526</v>
      </c>
      <c r="I53" s="127" t="s">
        <v>825</v>
      </c>
      <c r="J53" s="127" t="s">
        <v>3223</v>
      </c>
      <c r="K53" s="127" t="s">
        <v>649</v>
      </c>
      <c r="L53" s="138" t="s">
        <v>826</v>
      </c>
      <c r="M53" s="127" t="s">
        <v>99</v>
      </c>
      <c r="N53" s="127" t="s">
        <v>115</v>
      </c>
      <c r="O53" s="127" t="s">
        <v>116</v>
      </c>
      <c r="P53" s="127" t="s">
        <v>117</v>
      </c>
      <c r="Q53" s="139" t="s">
        <v>827</v>
      </c>
      <c r="R53" s="127" t="s">
        <v>267</v>
      </c>
      <c r="S53" s="127" t="s">
        <v>231</v>
      </c>
      <c r="T53" s="127" t="s">
        <v>230</v>
      </c>
      <c r="U53" s="127" t="s">
        <v>123</v>
      </c>
      <c r="V53" s="127" t="s">
        <v>120</v>
      </c>
      <c r="W53" s="127" t="s">
        <v>461</v>
      </c>
      <c r="X53" s="127" t="s">
        <v>828</v>
      </c>
      <c r="Y53" s="132">
        <v>23785</v>
      </c>
      <c r="Z53" s="127" t="s">
        <v>829</v>
      </c>
      <c r="AA53" s="132">
        <v>43103</v>
      </c>
      <c r="AB53" s="132">
        <v>43465</v>
      </c>
      <c r="AC53" s="127" t="s">
        <v>103</v>
      </c>
      <c r="AD53" s="127" t="s">
        <v>109</v>
      </c>
      <c r="AE53" s="127" t="s">
        <v>459</v>
      </c>
      <c r="AF53" s="127" t="s">
        <v>252</v>
      </c>
    </row>
    <row r="54" spans="1:32" ht="33" customHeight="1" x14ac:dyDescent="0.25">
      <c r="A54" s="127" t="s">
        <v>455</v>
      </c>
      <c r="B54" s="127" t="s">
        <v>456</v>
      </c>
      <c r="C54" s="127" t="s">
        <v>457</v>
      </c>
      <c r="D54" s="127" t="s">
        <v>458</v>
      </c>
      <c r="E54" s="127" t="s">
        <v>459</v>
      </c>
      <c r="F54" s="127" t="s">
        <v>97</v>
      </c>
      <c r="G54" s="127" t="s">
        <v>114</v>
      </c>
      <c r="H54" s="127" t="s">
        <v>526</v>
      </c>
      <c r="I54" s="127" t="s">
        <v>825</v>
      </c>
      <c r="J54" s="127" t="s">
        <v>3223</v>
      </c>
      <c r="K54" s="127" t="s">
        <v>649</v>
      </c>
      <c r="L54" s="138" t="s">
        <v>830</v>
      </c>
      <c r="M54" s="127" t="s">
        <v>99</v>
      </c>
      <c r="N54" s="127" t="s">
        <v>115</v>
      </c>
      <c r="O54" s="127" t="s">
        <v>116</v>
      </c>
      <c r="P54" s="127" t="s">
        <v>117</v>
      </c>
      <c r="Q54" s="139" t="s">
        <v>506</v>
      </c>
      <c r="R54" s="127" t="s">
        <v>208</v>
      </c>
      <c r="S54" s="127" t="s">
        <v>753</v>
      </c>
      <c r="T54" s="127" t="s">
        <v>754</v>
      </c>
      <c r="U54" s="127" t="s">
        <v>130</v>
      </c>
      <c r="V54" s="127" t="s">
        <v>120</v>
      </c>
      <c r="W54" s="127" t="s">
        <v>461</v>
      </c>
      <c r="X54" s="127" t="s">
        <v>755</v>
      </c>
      <c r="Y54" s="132">
        <v>29551</v>
      </c>
      <c r="Z54" s="127" t="s">
        <v>756</v>
      </c>
      <c r="AA54" s="132">
        <v>43101</v>
      </c>
      <c r="AB54" s="132">
        <v>43465</v>
      </c>
      <c r="AC54" s="127" t="s">
        <v>531</v>
      </c>
      <c r="AD54" s="127" t="s">
        <v>109</v>
      </c>
      <c r="AE54" s="127" t="s">
        <v>459</v>
      </c>
      <c r="AF54" s="127" t="s">
        <v>252</v>
      </c>
    </row>
    <row r="55" spans="1:32" ht="33" customHeight="1" x14ac:dyDescent="0.25">
      <c r="A55" s="127" t="s">
        <v>455</v>
      </c>
      <c r="B55" s="127" t="s">
        <v>456</v>
      </c>
      <c r="C55" s="127" t="s">
        <v>457</v>
      </c>
      <c r="D55" s="127" t="s">
        <v>458</v>
      </c>
      <c r="E55" s="127" t="s">
        <v>459</v>
      </c>
      <c r="F55" s="127" t="s">
        <v>97</v>
      </c>
      <c r="G55" s="127" t="s">
        <v>114</v>
      </c>
      <c r="H55" s="127" t="s">
        <v>526</v>
      </c>
      <c r="I55" s="127" t="s">
        <v>825</v>
      </c>
      <c r="J55" s="127" t="s">
        <v>3223</v>
      </c>
      <c r="K55" s="127" t="s">
        <v>649</v>
      </c>
      <c r="L55" s="138" t="s">
        <v>833</v>
      </c>
      <c r="M55" s="127" t="s">
        <v>99</v>
      </c>
      <c r="N55" s="127" t="s">
        <v>99</v>
      </c>
      <c r="O55" s="127" t="s">
        <v>841</v>
      </c>
      <c r="P55" s="127" t="s">
        <v>107</v>
      </c>
      <c r="Q55" s="139" t="s">
        <v>834</v>
      </c>
      <c r="R55" s="127" t="s">
        <v>719</v>
      </c>
      <c r="S55" s="127" t="s">
        <v>122</v>
      </c>
      <c r="T55" s="127" t="s">
        <v>511</v>
      </c>
      <c r="U55" s="127" t="s">
        <v>219</v>
      </c>
      <c r="V55" s="127" t="s">
        <v>153</v>
      </c>
      <c r="W55" s="127" t="s">
        <v>845</v>
      </c>
      <c r="X55" s="127" t="s">
        <v>831</v>
      </c>
      <c r="Y55" s="132">
        <v>29370</v>
      </c>
      <c r="Z55" s="127" t="s">
        <v>832</v>
      </c>
      <c r="AA55" s="132">
        <v>43363</v>
      </c>
      <c r="AB55" s="132">
        <v>43465</v>
      </c>
      <c r="AC55" s="127" t="s">
        <v>103</v>
      </c>
      <c r="AD55" s="127" t="s">
        <v>109</v>
      </c>
      <c r="AE55" s="127" t="s">
        <v>459</v>
      </c>
      <c r="AF55" s="127" t="s">
        <v>252</v>
      </c>
    </row>
    <row r="56" spans="1:32" ht="33" customHeight="1" x14ac:dyDescent="0.25">
      <c r="A56" s="127" t="s">
        <v>455</v>
      </c>
      <c r="B56" s="127" t="s">
        <v>456</v>
      </c>
      <c r="C56" s="127" t="s">
        <v>457</v>
      </c>
      <c r="D56" s="127" t="s">
        <v>458</v>
      </c>
      <c r="E56" s="127" t="s">
        <v>459</v>
      </c>
      <c r="F56" s="127" t="s">
        <v>97</v>
      </c>
      <c r="G56" s="127" t="s">
        <v>114</v>
      </c>
      <c r="H56" s="127" t="s">
        <v>526</v>
      </c>
      <c r="I56" s="127" t="s">
        <v>825</v>
      </c>
      <c r="J56" s="127" t="s">
        <v>3223</v>
      </c>
      <c r="K56" s="127" t="s">
        <v>649</v>
      </c>
      <c r="L56" s="138" t="s">
        <v>835</v>
      </c>
      <c r="M56" s="127" t="s">
        <v>99</v>
      </c>
      <c r="N56" s="127" t="s">
        <v>99</v>
      </c>
      <c r="O56" s="127" t="s">
        <v>100</v>
      </c>
      <c r="P56" s="127" t="s">
        <v>107</v>
      </c>
      <c r="Q56" s="139" t="s">
        <v>836</v>
      </c>
      <c r="R56" s="127" t="s">
        <v>131</v>
      </c>
      <c r="S56" s="127" t="s">
        <v>278</v>
      </c>
      <c r="T56" s="127" t="s">
        <v>837</v>
      </c>
      <c r="U56" s="127" t="s">
        <v>102</v>
      </c>
      <c r="V56" s="127" t="s">
        <v>153</v>
      </c>
      <c r="W56" s="127" t="s">
        <v>650</v>
      </c>
      <c r="X56" s="127" t="s">
        <v>838</v>
      </c>
      <c r="Y56" s="132">
        <v>26387</v>
      </c>
      <c r="Z56" s="127" t="s">
        <v>839</v>
      </c>
      <c r="AA56" s="132">
        <v>43160</v>
      </c>
      <c r="AB56" s="132">
        <v>43465</v>
      </c>
      <c r="AC56" s="127" t="s">
        <v>103</v>
      </c>
      <c r="AD56" s="127" t="s">
        <v>109</v>
      </c>
      <c r="AE56" s="127" t="s">
        <v>459</v>
      </c>
      <c r="AF56" s="127" t="s">
        <v>252</v>
      </c>
    </row>
    <row r="57" spans="1:32" ht="33" customHeight="1" x14ac:dyDescent="0.25">
      <c r="A57" s="127" t="s">
        <v>455</v>
      </c>
      <c r="B57" s="127" t="s">
        <v>456</v>
      </c>
      <c r="C57" s="127" t="s">
        <v>457</v>
      </c>
      <c r="D57" s="127" t="s">
        <v>458</v>
      </c>
      <c r="E57" s="127" t="s">
        <v>459</v>
      </c>
      <c r="F57" s="127" t="s">
        <v>97</v>
      </c>
      <c r="G57" s="127" t="s">
        <v>114</v>
      </c>
      <c r="H57" s="127" t="s">
        <v>526</v>
      </c>
      <c r="I57" s="127" t="s">
        <v>825</v>
      </c>
      <c r="J57" s="127" t="s">
        <v>3223</v>
      </c>
      <c r="K57" s="127" t="s">
        <v>649</v>
      </c>
      <c r="L57" s="138" t="s">
        <v>840</v>
      </c>
      <c r="M57" s="127" t="s">
        <v>99</v>
      </c>
      <c r="N57" s="127" t="s">
        <v>99</v>
      </c>
      <c r="O57" s="127" t="s">
        <v>100</v>
      </c>
      <c r="P57" s="127" t="s">
        <v>107</v>
      </c>
      <c r="Q57" s="139" t="s">
        <v>842</v>
      </c>
      <c r="R57" s="127" t="s">
        <v>186</v>
      </c>
      <c r="S57" s="127" t="s">
        <v>843</v>
      </c>
      <c r="T57" s="127" t="s">
        <v>844</v>
      </c>
      <c r="U57" s="127" t="s">
        <v>130</v>
      </c>
      <c r="V57" s="127" t="s">
        <v>153</v>
      </c>
      <c r="W57" s="127" t="s">
        <v>470</v>
      </c>
      <c r="X57" s="127" t="s">
        <v>846</v>
      </c>
      <c r="Y57" s="132">
        <v>28452</v>
      </c>
      <c r="Z57" s="127" t="s">
        <v>847</v>
      </c>
      <c r="AA57" s="132">
        <v>43363</v>
      </c>
      <c r="AB57" s="132">
        <v>43424</v>
      </c>
      <c r="AC57" s="127" t="s">
        <v>103</v>
      </c>
      <c r="AD57" s="127" t="s">
        <v>109</v>
      </c>
      <c r="AE57" s="127" t="s">
        <v>459</v>
      </c>
      <c r="AF57" s="127" t="s">
        <v>252</v>
      </c>
    </row>
    <row r="58" spans="1:32" ht="33" customHeight="1" x14ac:dyDescent="0.25">
      <c r="A58" s="127" t="s">
        <v>455</v>
      </c>
      <c r="B58" s="127" t="s">
        <v>456</v>
      </c>
      <c r="C58" s="127" t="s">
        <v>457</v>
      </c>
      <c r="D58" s="127" t="s">
        <v>458</v>
      </c>
      <c r="E58" s="127" t="s">
        <v>459</v>
      </c>
      <c r="F58" s="127" t="s">
        <v>97</v>
      </c>
      <c r="G58" s="127" t="s">
        <v>114</v>
      </c>
      <c r="H58" s="127" t="s">
        <v>526</v>
      </c>
      <c r="I58" s="127" t="s">
        <v>825</v>
      </c>
      <c r="J58" s="127" t="s">
        <v>3223</v>
      </c>
      <c r="K58" s="127" t="s">
        <v>649</v>
      </c>
      <c r="L58" s="138" t="s">
        <v>848</v>
      </c>
      <c r="M58" s="127" t="s">
        <v>99</v>
      </c>
      <c r="N58" s="127" t="s">
        <v>99</v>
      </c>
      <c r="O58" s="127" t="s">
        <v>100</v>
      </c>
      <c r="P58" s="127" t="s">
        <v>101</v>
      </c>
      <c r="Q58" s="139" t="s">
        <v>849</v>
      </c>
      <c r="R58" s="127"/>
      <c r="S58" s="127"/>
      <c r="T58" s="127"/>
      <c r="U58" s="127"/>
      <c r="V58" s="127"/>
      <c r="W58" s="127" t="s">
        <v>461</v>
      </c>
      <c r="X58" s="127"/>
      <c r="Y58" s="132"/>
      <c r="Z58" s="127"/>
      <c r="AA58" s="132"/>
      <c r="AB58" s="132"/>
      <c r="AC58" s="127" t="s">
        <v>103</v>
      </c>
      <c r="AD58" s="127" t="s">
        <v>104</v>
      </c>
      <c r="AE58" s="127" t="s">
        <v>459</v>
      </c>
      <c r="AF58" s="127" t="s">
        <v>252</v>
      </c>
    </row>
    <row r="59" spans="1:32" ht="33" customHeight="1" x14ac:dyDescent="0.25">
      <c r="A59" s="127" t="s">
        <v>455</v>
      </c>
      <c r="B59" s="127" t="s">
        <v>456</v>
      </c>
      <c r="C59" s="127" t="s">
        <v>457</v>
      </c>
      <c r="D59" s="127" t="s">
        <v>458</v>
      </c>
      <c r="E59" s="127" t="s">
        <v>459</v>
      </c>
      <c r="F59" s="127" t="s">
        <v>97</v>
      </c>
      <c r="G59" s="127" t="s">
        <v>114</v>
      </c>
      <c r="H59" s="127" t="s">
        <v>526</v>
      </c>
      <c r="I59" s="127" t="s">
        <v>825</v>
      </c>
      <c r="J59" s="127" t="s">
        <v>3223</v>
      </c>
      <c r="K59" s="127" t="s">
        <v>649</v>
      </c>
      <c r="L59" s="138" t="s">
        <v>850</v>
      </c>
      <c r="M59" s="127" t="s">
        <v>99</v>
      </c>
      <c r="N59" s="127" t="s">
        <v>99</v>
      </c>
      <c r="O59" s="127" t="s">
        <v>841</v>
      </c>
      <c r="P59" s="127" t="s">
        <v>107</v>
      </c>
      <c r="Q59" s="139" t="s">
        <v>851</v>
      </c>
      <c r="R59" s="127" t="s">
        <v>382</v>
      </c>
      <c r="S59" s="127" t="s">
        <v>734</v>
      </c>
      <c r="T59" s="127" t="s">
        <v>852</v>
      </c>
      <c r="U59" s="127" t="s">
        <v>219</v>
      </c>
      <c r="V59" s="127" t="s">
        <v>153</v>
      </c>
      <c r="W59" s="127" t="s">
        <v>845</v>
      </c>
      <c r="X59" s="127" t="s">
        <v>853</v>
      </c>
      <c r="Y59" s="132">
        <v>26869</v>
      </c>
      <c r="Z59" s="127" t="s">
        <v>854</v>
      </c>
      <c r="AA59" s="132">
        <v>43160</v>
      </c>
      <c r="AB59" s="132">
        <v>43465</v>
      </c>
      <c r="AC59" s="127" t="s">
        <v>103</v>
      </c>
      <c r="AD59" s="127" t="s">
        <v>109</v>
      </c>
      <c r="AE59" s="127" t="s">
        <v>459</v>
      </c>
      <c r="AF59" s="127" t="s">
        <v>252</v>
      </c>
    </row>
    <row r="60" spans="1:32" ht="33" customHeight="1" x14ac:dyDescent="0.25">
      <c r="A60" s="127" t="s">
        <v>455</v>
      </c>
      <c r="B60" s="127" t="s">
        <v>456</v>
      </c>
      <c r="C60" s="127" t="s">
        <v>457</v>
      </c>
      <c r="D60" s="127" t="s">
        <v>458</v>
      </c>
      <c r="E60" s="127" t="s">
        <v>459</v>
      </c>
      <c r="F60" s="127" t="s">
        <v>97</v>
      </c>
      <c r="G60" s="127" t="s">
        <v>114</v>
      </c>
      <c r="H60" s="127" t="s">
        <v>526</v>
      </c>
      <c r="I60" s="127" t="s">
        <v>825</v>
      </c>
      <c r="J60" s="127" t="s">
        <v>3223</v>
      </c>
      <c r="K60" s="127" t="s">
        <v>649</v>
      </c>
      <c r="L60" s="138" t="s">
        <v>855</v>
      </c>
      <c r="M60" s="127" t="s">
        <v>99</v>
      </c>
      <c r="N60" s="127" t="s">
        <v>99</v>
      </c>
      <c r="O60" s="127" t="s">
        <v>100</v>
      </c>
      <c r="P60" s="127" t="s">
        <v>107</v>
      </c>
      <c r="Q60" s="139" t="s">
        <v>856</v>
      </c>
      <c r="R60" s="127" t="s">
        <v>136</v>
      </c>
      <c r="S60" s="127" t="s">
        <v>645</v>
      </c>
      <c r="T60" s="127" t="s">
        <v>857</v>
      </c>
      <c r="U60" s="127" t="s">
        <v>129</v>
      </c>
      <c r="V60" s="127" t="s">
        <v>153</v>
      </c>
      <c r="W60" s="127" t="s">
        <v>467</v>
      </c>
      <c r="X60" s="127" t="s">
        <v>858</v>
      </c>
      <c r="Y60" s="132">
        <v>22638</v>
      </c>
      <c r="Z60" s="127" t="s">
        <v>859</v>
      </c>
      <c r="AA60" s="132">
        <v>43103</v>
      </c>
      <c r="AB60" s="132">
        <v>43465</v>
      </c>
      <c r="AC60" s="127" t="s">
        <v>103</v>
      </c>
      <c r="AD60" s="127" t="s">
        <v>109</v>
      </c>
      <c r="AE60" s="127" t="s">
        <v>459</v>
      </c>
      <c r="AF60" s="127" t="s">
        <v>252</v>
      </c>
    </row>
    <row r="61" spans="1:32" ht="33" customHeight="1" x14ac:dyDescent="0.25">
      <c r="A61" s="127" t="s">
        <v>455</v>
      </c>
      <c r="B61" s="127" t="s">
        <v>456</v>
      </c>
      <c r="C61" s="127" t="s">
        <v>457</v>
      </c>
      <c r="D61" s="127" t="s">
        <v>458</v>
      </c>
      <c r="E61" s="127" t="s">
        <v>459</v>
      </c>
      <c r="F61" s="127" t="s">
        <v>97</v>
      </c>
      <c r="G61" s="127" t="s">
        <v>114</v>
      </c>
      <c r="H61" s="127" t="s">
        <v>526</v>
      </c>
      <c r="I61" s="127" t="s">
        <v>825</v>
      </c>
      <c r="J61" s="127" t="s">
        <v>3223</v>
      </c>
      <c r="K61" s="127" t="s">
        <v>649</v>
      </c>
      <c r="L61" s="138" t="s">
        <v>860</v>
      </c>
      <c r="M61" s="127" t="s">
        <v>99</v>
      </c>
      <c r="N61" s="127" t="s">
        <v>99</v>
      </c>
      <c r="O61" s="127" t="s">
        <v>100</v>
      </c>
      <c r="P61" s="127" t="s">
        <v>101</v>
      </c>
      <c r="Q61" s="139" t="s">
        <v>530</v>
      </c>
      <c r="R61" s="127"/>
      <c r="S61" s="127"/>
      <c r="T61" s="127"/>
      <c r="U61" s="127"/>
      <c r="V61" s="127"/>
      <c r="W61" s="127" t="s">
        <v>461</v>
      </c>
      <c r="X61" s="127"/>
      <c r="Y61" s="132"/>
      <c r="Z61" s="127"/>
      <c r="AA61" s="132"/>
      <c r="AB61" s="132"/>
      <c r="AC61" s="127" t="s">
        <v>531</v>
      </c>
      <c r="AD61" s="127" t="s">
        <v>104</v>
      </c>
      <c r="AE61" s="127" t="s">
        <v>459</v>
      </c>
      <c r="AF61" s="127" t="s">
        <v>252</v>
      </c>
    </row>
    <row r="62" spans="1:32" ht="33" customHeight="1" x14ac:dyDescent="0.25">
      <c r="A62" s="127" t="s">
        <v>455</v>
      </c>
      <c r="B62" s="127" t="s">
        <v>456</v>
      </c>
      <c r="C62" s="127" t="s">
        <v>457</v>
      </c>
      <c r="D62" s="127" t="s">
        <v>458</v>
      </c>
      <c r="E62" s="127" t="s">
        <v>459</v>
      </c>
      <c r="F62" s="127" t="s">
        <v>97</v>
      </c>
      <c r="G62" s="127" t="s">
        <v>114</v>
      </c>
      <c r="H62" s="127" t="s">
        <v>526</v>
      </c>
      <c r="I62" s="127" t="s">
        <v>825</v>
      </c>
      <c r="J62" s="127" t="s">
        <v>3223</v>
      </c>
      <c r="K62" s="127" t="s">
        <v>649</v>
      </c>
      <c r="L62" s="138" t="s">
        <v>861</v>
      </c>
      <c r="M62" s="127" t="s">
        <v>99</v>
      </c>
      <c r="N62" s="127" t="s">
        <v>99</v>
      </c>
      <c r="O62" s="127" t="s">
        <v>100</v>
      </c>
      <c r="P62" s="127" t="s">
        <v>101</v>
      </c>
      <c r="Q62" s="139" t="s">
        <v>530</v>
      </c>
      <c r="R62" s="127"/>
      <c r="S62" s="127"/>
      <c r="T62" s="127"/>
      <c r="U62" s="127"/>
      <c r="V62" s="127"/>
      <c r="W62" s="127" t="s">
        <v>461</v>
      </c>
      <c r="X62" s="127"/>
      <c r="Y62" s="132"/>
      <c r="Z62" s="127"/>
      <c r="AA62" s="132"/>
      <c r="AB62" s="132"/>
      <c r="AC62" s="127" t="s">
        <v>531</v>
      </c>
      <c r="AD62" s="127" t="s">
        <v>104</v>
      </c>
      <c r="AE62" s="127" t="s">
        <v>459</v>
      </c>
      <c r="AF62" s="127" t="s">
        <v>252</v>
      </c>
    </row>
    <row r="63" spans="1:32" ht="33" customHeight="1" x14ac:dyDescent="0.25">
      <c r="A63" s="127" t="s">
        <v>455</v>
      </c>
      <c r="B63" s="127" t="s">
        <v>456</v>
      </c>
      <c r="C63" s="127" t="s">
        <v>457</v>
      </c>
      <c r="D63" s="127" t="s">
        <v>458</v>
      </c>
      <c r="E63" s="127" t="s">
        <v>459</v>
      </c>
      <c r="F63" s="127" t="s">
        <v>97</v>
      </c>
      <c r="G63" s="127" t="s">
        <v>114</v>
      </c>
      <c r="H63" s="127" t="s">
        <v>526</v>
      </c>
      <c r="I63" s="127" t="s">
        <v>825</v>
      </c>
      <c r="J63" s="127" t="s">
        <v>3223</v>
      </c>
      <c r="K63" s="127" t="s">
        <v>649</v>
      </c>
      <c r="L63" s="138" t="s">
        <v>862</v>
      </c>
      <c r="M63" s="127" t="s">
        <v>99</v>
      </c>
      <c r="N63" s="127" t="s">
        <v>99</v>
      </c>
      <c r="O63" s="127" t="s">
        <v>100</v>
      </c>
      <c r="P63" s="127" t="s">
        <v>101</v>
      </c>
      <c r="Q63" s="139" t="s">
        <v>530</v>
      </c>
      <c r="R63" s="127"/>
      <c r="S63" s="127"/>
      <c r="T63" s="127"/>
      <c r="U63" s="127"/>
      <c r="V63" s="127"/>
      <c r="W63" s="127" t="s">
        <v>461</v>
      </c>
      <c r="X63" s="127"/>
      <c r="Y63" s="132"/>
      <c r="Z63" s="127"/>
      <c r="AA63" s="132"/>
      <c r="AB63" s="132"/>
      <c r="AC63" s="127" t="s">
        <v>531</v>
      </c>
      <c r="AD63" s="127" t="s">
        <v>104</v>
      </c>
      <c r="AE63" s="127" t="s">
        <v>459</v>
      </c>
      <c r="AF63" s="127" t="s">
        <v>252</v>
      </c>
    </row>
    <row r="64" spans="1:32" ht="33" customHeight="1" x14ac:dyDescent="0.25">
      <c r="A64" s="127" t="s">
        <v>455</v>
      </c>
      <c r="B64" s="127" t="s">
        <v>456</v>
      </c>
      <c r="C64" s="127" t="s">
        <v>457</v>
      </c>
      <c r="D64" s="127" t="s">
        <v>458</v>
      </c>
      <c r="E64" s="127" t="s">
        <v>459</v>
      </c>
      <c r="F64" s="127" t="s">
        <v>97</v>
      </c>
      <c r="G64" s="127" t="s">
        <v>114</v>
      </c>
      <c r="H64" s="127" t="s">
        <v>526</v>
      </c>
      <c r="I64" s="127" t="s">
        <v>825</v>
      </c>
      <c r="J64" s="127" t="s">
        <v>3223</v>
      </c>
      <c r="K64" s="127" t="s">
        <v>649</v>
      </c>
      <c r="L64" s="138" t="s">
        <v>863</v>
      </c>
      <c r="M64" s="127" t="s">
        <v>99</v>
      </c>
      <c r="N64" s="127" t="s">
        <v>99</v>
      </c>
      <c r="O64" s="127" t="s">
        <v>100</v>
      </c>
      <c r="P64" s="127" t="s">
        <v>101</v>
      </c>
      <c r="Q64" s="139" t="s">
        <v>530</v>
      </c>
      <c r="R64" s="127"/>
      <c r="S64" s="127"/>
      <c r="T64" s="127"/>
      <c r="U64" s="127"/>
      <c r="V64" s="127"/>
      <c r="W64" s="127" t="s">
        <v>461</v>
      </c>
      <c r="X64" s="127"/>
      <c r="Y64" s="132"/>
      <c r="Z64" s="127"/>
      <c r="AA64" s="132"/>
      <c r="AB64" s="132"/>
      <c r="AC64" s="127" t="s">
        <v>531</v>
      </c>
      <c r="AD64" s="127" t="s">
        <v>104</v>
      </c>
      <c r="AE64" s="127" t="s">
        <v>459</v>
      </c>
      <c r="AF64" s="127" t="s">
        <v>252</v>
      </c>
    </row>
    <row r="65" spans="1:32" ht="33" customHeight="1" x14ac:dyDescent="0.25">
      <c r="A65" s="127" t="s">
        <v>455</v>
      </c>
      <c r="B65" s="127" t="s">
        <v>456</v>
      </c>
      <c r="C65" s="127" t="s">
        <v>457</v>
      </c>
      <c r="D65" s="127" t="s">
        <v>458</v>
      </c>
      <c r="E65" s="127" t="s">
        <v>459</v>
      </c>
      <c r="F65" s="127" t="s">
        <v>97</v>
      </c>
      <c r="G65" s="127" t="s">
        <v>114</v>
      </c>
      <c r="H65" s="127" t="s">
        <v>526</v>
      </c>
      <c r="I65" s="127" t="s">
        <v>825</v>
      </c>
      <c r="J65" s="127" t="s">
        <v>3223</v>
      </c>
      <c r="K65" s="127" t="s">
        <v>649</v>
      </c>
      <c r="L65" s="138" t="s">
        <v>864</v>
      </c>
      <c r="M65" s="127" t="s">
        <v>99</v>
      </c>
      <c r="N65" s="127" t="s">
        <v>99</v>
      </c>
      <c r="O65" s="127" t="s">
        <v>100</v>
      </c>
      <c r="P65" s="127" t="s">
        <v>101</v>
      </c>
      <c r="Q65" s="139" t="s">
        <v>530</v>
      </c>
      <c r="R65" s="127"/>
      <c r="S65" s="127"/>
      <c r="T65" s="127"/>
      <c r="U65" s="127"/>
      <c r="V65" s="127"/>
      <c r="W65" s="127" t="s">
        <v>461</v>
      </c>
      <c r="X65" s="127"/>
      <c r="Y65" s="132"/>
      <c r="Z65" s="127"/>
      <c r="AA65" s="132"/>
      <c r="AB65" s="132"/>
      <c r="AC65" s="127" t="s">
        <v>531</v>
      </c>
      <c r="AD65" s="127" t="s">
        <v>104</v>
      </c>
      <c r="AE65" s="127" t="s">
        <v>459</v>
      </c>
      <c r="AF65" s="127" t="s">
        <v>252</v>
      </c>
    </row>
    <row r="66" spans="1:32" ht="33" customHeight="1" x14ac:dyDescent="0.25">
      <c r="A66" s="127" t="s">
        <v>455</v>
      </c>
      <c r="B66" s="127" t="s">
        <v>456</v>
      </c>
      <c r="C66" s="127" t="s">
        <v>457</v>
      </c>
      <c r="D66" s="127" t="s">
        <v>458</v>
      </c>
      <c r="E66" s="127" t="s">
        <v>459</v>
      </c>
      <c r="F66" s="127" t="s">
        <v>97</v>
      </c>
      <c r="G66" s="127" t="s">
        <v>114</v>
      </c>
      <c r="H66" s="127" t="s">
        <v>526</v>
      </c>
      <c r="I66" s="127" t="s">
        <v>825</v>
      </c>
      <c r="J66" s="127" t="s">
        <v>3223</v>
      </c>
      <c r="K66" s="127" t="s">
        <v>649</v>
      </c>
      <c r="L66" s="138" t="s">
        <v>866</v>
      </c>
      <c r="M66" s="127" t="s">
        <v>99</v>
      </c>
      <c r="N66" s="127" t="s">
        <v>99</v>
      </c>
      <c r="O66" s="127" t="s">
        <v>100</v>
      </c>
      <c r="P66" s="127" t="s">
        <v>107</v>
      </c>
      <c r="Q66" s="139" t="s">
        <v>528</v>
      </c>
      <c r="R66" s="127" t="s">
        <v>283</v>
      </c>
      <c r="S66" s="127" t="s">
        <v>291</v>
      </c>
      <c r="T66" s="127" t="s">
        <v>288</v>
      </c>
      <c r="U66" s="127" t="s">
        <v>219</v>
      </c>
      <c r="V66" s="127" t="s">
        <v>153</v>
      </c>
      <c r="W66" s="127" t="s">
        <v>461</v>
      </c>
      <c r="X66" s="127" t="s">
        <v>867</v>
      </c>
      <c r="Y66" s="132">
        <v>30172</v>
      </c>
      <c r="Z66" s="127" t="s">
        <v>868</v>
      </c>
      <c r="AA66" s="127"/>
      <c r="AB66" s="127"/>
      <c r="AC66" s="127" t="s">
        <v>103</v>
      </c>
      <c r="AD66" s="127" t="s">
        <v>109</v>
      </c>
      <c r="AE66" s="127" t="s">
        <v>459</v>
      </c>
      <c r="AF66" s="127" t="s">
        <v>252</v>
      </c>
    </row>
    <row r="67" spans="1:32" ht="33" customHeight="1" x14ac:dyDescent="0.25">
      <c r="A67" s="127" t="s">
        <v>455</v>
      </c>
      <c r="B67" s="127" t="s">
        <v>456</v>
      </c>
      <c r="C67" s="127" t="s">
        <v>457</v>
      </c>
      <c r="D67" s="127" t="s">
        <v>458</v>
      </c>
      <c r="E67" s="127" t="s">
        <v>459</v>
      </c>
      <c r="F67" s="127" t="s">
        <v>97</v>
      </c>
      <c r="G67" s="127" t="s">
        <v>114</v>
      </c>
      <c r="H67" s="127" t="s">
        <v>526</v>
      </c>
      <c r="I67" s="127" t="s">
        <v>825</v>
      </c>
      <c r="J67" s="127" t="s">
        <v>3223</v>
      </c>
      <c r="K67" s="127" t="s">
        <v>649</v>
      </c>
      <c r="L67" s="138" t="s">
        <v>869</v>
      </c>
      <c r="M67" s="127" t="s">
        <v>99</v>
      </c>
      <c r="N67" s="127" t="s">
        <v>99</v>
      </c>
      <c r="O67" s="127" t="s">
        <v>870</v>
      </c>
      <c r="P67" s="127" t="s">
        <v>107</v>
      </c>
      <c r="Q67" s="139" t="s">
        <v>528</v>
      </c>
      <c r="R67" s="127" t="s">
        <v>394</v>
      </c>
      <c r="S67" s="127" t="s">
        <v>197</v>
      </c>
      <c r="T67" s="127" t="s">
        <v>641</v>
      </c>
      <c r="U67" s="127" t="s">
        <v>130</v>
      </c>
      <c r="V67" s="127" t="s">
        <v>153</v>
      </c>
      <c r="W67" s="127" t="s">
        <v>871</v>
      </c>
      <c r="X67" s="127" t="s">
        <v>872</v>
      </c>
      <c r="Y67" s="132">
        <v>26309</v>
      </c>
      <c r="Z67" s="127" t="s">
        <v>873</v>
      </c>
      <c r="AA67" s="132">
        <v>43160</v>
      </c>
      <c r="AB67" s="132">
        <v>43465</v>
      </c>
      <c r="AC67" s="127" t="s">
        <v>103</v>
      </c>
      <c r="AD67" s="127" t="s">
        <v>109</v>
      </c>
      <c r="AE67" s="127" t="s">
        <v>459</v>
      </c>
      <c r="AF67" s="127" t="s">
        <v>252</v>
      </c>
    </row>
    <row r="68" spans="1:32" ht="33" customHeight="1" x14ac:dyDescent="0.25">
      <c r="A68" s="127" t="s">
        <v>455</v>
      </c>
      <c r="B68" s="127" t="s">
        <v>456</v>
      </c>
      <c r="C68" s="127" t="s">
        <v>457</v>
      </c>
      <c r="D68" s="127" t="s">
        <v>458</v>
      </c>
      <c r="E68" s="127" t="s">
        <v>459</v>
      </c>
      <c r="F68" s="127" t="s">
        <v>97</v>
      </c>
      <c r="G68" s="127" t="s">
        <v>114</v>
      </c>
      <c r="H68" s="127" t="s">
        <v>534</v>
      </c>
      <c r="I68" s="127" t="s">
        <v>874</v>
      </c>
      <c r="J68" s="127" t="s">
        <v>3223</v>
      </c>
      <c r="K68" s="127" t="s">
        <v>538</v>
      </c>
      <c r="L68" s="138" t="s">
        <v>875</v>
      </c>
      <c r="M68" s="127" t="s">
        <v>99</v>
      </c>
      <c r="N68" s="127" t="s">
        <v>99</v>
      </c>
      <c r="O68" s="127" t="s">
        <v>100</v>
      </c>
      <c r="P68" s="127" t="s">
        <v>107</v>
      </c>
      <c r="Q68" s="139" t="s">
        <v>876</v>
      </c>
      <c r="R68" s="127" t="s">
        <v>147</v>
      </c>
      <c r="S68" s="127" t="s">
        <v>147</v>
      </c>
      <c r="T68" s="127" t="s">
        <v>520</v>
      </c>
      <c r="U68" s="127" t="s">
        <v>219</v>
      </c>
      <c r="V68" s="127" t="s">
        <v>153</v>
      </c>
      <c r="W68" s="127" t="s">
        <v>461</v>
      </c>
      <c r="X68" s="127" t="s">
        <v>877</v>
      </c>
      <c r="Y68" s="132">
        <v>27837</v>
      </c>
      <c r="Z68" s="127" t="s">
        <v>878</v>
      </c>
      <c r="AA68" s="132"/>
      <c r="AB68" s="132"/>
      <c r="AC68" s="127" t="s">
        <v>103</v>
      </c>
      <c r="AD68" s="127" t="s">
        <v>109</v>
      </c>
      <c r="AE68" s="127" t="s">
        <v>459</v>
      </c>
      <c r="AF68" s="127" t="s">
        <v>252</v>
      </c>
    </row>
    <row r="69" spans="1:32" ht="33" customHeight="1" x14ac:dyDescent="0.25">
      <c r="A69" s="127" t="s">
        <v>455</v>
      </c>
      <c r="B69" s="127" t="s">
        <v>456</v>
      </c>
      <c r="C69" s="127" t="s">
        <v>457</v>
      </c>
      <c r="D69" s="127" t="s">
        <v>458</v>
      </c>
      <c r="E69" s="127" t="s">
        <v>459</v>
      </c>
      <c r="F69" s="127" t="s">
        <v>97</v>
      </c>
      <c r="G69" s="127" t="s">
        <v>114</v>
      </c>
      <c r="H69" s="127" t="s">
        <v>534</v>
      </c>
      <c r="I69" s="127" t="s">
        <v>874</v>
      </c>
      <c r="J69" s="127" t="s">
        <v>3223</v>
      </c>
      <c r="K69" s="127" t="s">
        <v>538</v>
      </c>
      <c r="L69" s="138" t="s">
        <v>879</v>
      </c>
      <c r="M69" s="127" t="s">
        <v>99</v>
      </c>
      <c r="N69" s="127" t="s">
        <v>99</v>
      </c>
      <c r="O69" s="127" t="s">
        <v>100</v>
      </c>
      <c r="P69" s="127" t="s">
        <v>107</v>
      </c>
      <c r="Q69" s="139" t="s">
        <v>880</v>
      </c>
      <c r="R69" s="127" t="s">
        <v>162</v>
      </c>
      <c r="S69" s="127" t="s">
        <v>340</v>
      </c>
      <c r="T69" s="127" t="s">
        <v>2784</v>
      </c>
      <c r="U69" s="127" t="s">
        <v>102</v>
      </c>
      <c r="V69" s="127" t="s">
        <v>153</v>
      </c>
      <c r="W69" s="127" t="s">
        <v>461</v>
      </c>
      <c r="X69" s="127" t="s">
        <v>2785</v>
      </c>
      <c r="Y69" s="132">
        <v>29533</v>
      </c>
      <c r="Z69" s="127" t="s">
        <v>2786</v>
      </c>
      <c r="AA69" s="132">
        <v>43160</v>
      </c>
      <c r="AB69" s="132">
        <v>43465</v>
      </c>
      <c r="AC69" s="127" t="s">
        <v>103</v>
      </c>
      <c r="AD69" s="127" t="s">
        <v>109</v>
      </c>
      <c r="AE69" s="127" t="s">
        <v>459</v>
      </c>
      <c r="AF69" s="127" t="s">
        <v>252</v>
      </c>
    </row>
    <row r="70" spans="1:32" ht="33" customHeight="1" x14ac:dyDescent="0.25">
      <c r="A70" s="127" t="s">
        <v>455</v>
      </c>
      <c r="B70" s="127" t="s">
        <v>456</v>
      </c>
      <c r="C70" s="127" t="s">
        <v>457</v>
      </c>
      <c r="D70" s="127" t="s">
        <v>458</v>
      </c>
      <c r="E70" s="127" t="s">
        <v>459</v>
      </c>
      <c r="F70" s="127" t="s">
        <v>97</v>
      </c>
      <c r="G70" s="127" t="s">
        <v>114</v>
      </c>
      <c r="H70" s="127" t="s">
        <v>534</v>
      </c>
      <c r="I70" s="127" t="s">
        <v>874</v>
      </c>
      <c r="J70" s="127" t="s">
        <v>3223</v>
      </c>
      <c r="K70" s="127" t="s">
        <v>538</v>
      </c>
      <c r="L70" s="138" t="s">
        <v>881</v>
      </c>
      <c r="M70" s="127" t="s">
        <v>99</v>
      </c>
      <c r="N70" s="127" t="s">
        <v>99</v>
      </c>
      <c r="O70" s="127" t="s">
        <v>100</v>
      </c>
      <c r="P70" s="127" t="s">
        <v>107</v>
      </c>
      <c r="Q70" s="139" t="s">
        <v>708</v>
      </c>
      <c r="R70" s="127" t="s">
        <v>159</v>
      </c>
      <c r="S70" s="127" t="s">
        <v>189</v>
      </c>
      <c r="T70" s="127" t="s">
        <v>882</v>
      </c>
      <c r="U70" s="127" t="s">
        <v>130</v>
      </c>
      <c r="V70" s="127" t="s">
        <v>153</v>
      </c>
      <c r="W70" s="127" t="s">
        <v>461</v>
      </c>
      <c r="X70" s="127" t="s">
        <v>883</v>
      </c>
      <c r="Y70" s="132">
        <v>28962</v>
      </c>
      <c r="Z70" s="127" t="s">
        <v>884</v>
      </c>
      <c r="AA70" s="127"/>
      <c r="AB70" s="127"/>
      <c r="AC70" s="127" t="s">
        <v>103</v>
      </c>
      <c r="AD70" s="127" t="s">
        <v>109</v>
      </c>
      <c r="AE70" s="127" t="s">
        <v>459</v>
      </c>
      <c r="AF70" s="127" t="s">
        <v>252</v>
      </c>
    </row>
    <row r="71" spans="1:32" ht="33" customHeight="1" x14ac:dyDescent="0.25">
      <c r="A71" s="127" t="s">
        <v>455</v>
      </c>
      <c r="B71" s="127" t="s">
        <v>456</v>
      </c>
      <c r="C71" s="127" t="s">
        <v>457</v>
      </c>
      <c r="D71" s="127" t="s">
        <v>458</v>
      </c>
      <c r="E71" s="127" t="s">
        <v>459</v>
      </c>
      <c r="F71" s="127" t="s">
        <v>97</v>
      </c>
      <c r="G71" s="127" t="s">
        <v>114</v>
      </c>
      <c r="H71" s="127" t="s">
        <v>534</v>
      </c>
      <c r="I71" s="127" t="s">
        <v>874</v>
      </c>
      <c r="J71" s="127" t="s">
        <v>3223</v>
      </c>
      <c r="K71" s="127" t="s">
        <v>538</v>
      </c>
      <c r="L71" s="138" t="s">
        <v>885</v>
      </c>
      <c r="M71" s="127" t="s">
        <v>99</v>
      </c>
      <c r="N71" s="127" t="s">
        <v>99</v>
      </c>
      <c r="O71" s="127" t="s">
        <v>100</v>
      </c>
      <c r="P71" s="127" t="s">
        <v>107</v>
      </c>
      <c r="Q71" s="139" t="s">
        <v>708</v>
      </c>
      <c r="R71" s="127" t="s">
        <v>170</v>
      </c>
      <c r="S71" s="127" t="s">
        <v>886</v>
      </c>
      <c r="T71" s="127" t="s">
        <v>294</v>
      </c>
      <c r="U71" s="127" t="s">
        <v>130</v>
      </c>
      <c r="V71" s="127" t="s">
        <v>153</v>
      </c>
      <c r="W71" s="127" t="s">
        <v>461</v>
      </c>
      <c r="X71" s="127" t="s">
        <v>887</v>
      </c>
      <c r="Y71" s="132">
        <v>25619</v>
      </c>
      <c r="Z71" s="127" t="s">
        <v>888</v>
      </c>
      <c r="AA71" s="127"/>
      <c r="AB71" s="127"/>
      <c r="AC71" s="127" t="s">
        <v>103</v>
      </c>
      <c r="AD71" s="127" t="s">
        <v>109</v>
      </c>
      <c r="AE71" s="127" t="s">
        <v>459</v>
      </c>
      <c r="AF71" s="127" t="s">
        <v>252</v>
      </c>
    </row>
    <row r="72" spans="1:32" ht="33" customHeight="1" x14ac:dyDescent="0.25">
      <c r="A72" s="127" t="s">
        <v>455</v>
      </c>
      <c r="B72" s="127" t="s">
        <v>456</v>
      </c>
      <c r="C72" s="127" t="s">
        <v>457</v>
      </c>
      <c r="D72" s="127" t="s">
        <v>458</v>
      </c>
      <c r="E72" s="127" t="s">
        <v>459</v>
      </c>
      <c r="F72" s="127" t="s">
        <v>97</v>
      </c>
      <c r="G72" s="127" t="s">
        <v>114</v>
      </c>
      <c r="H72" s="127" t="s">
        <v>534</v>
      </c>
      <c r="I72" s="127" t="s">
        <v>874</v>
      </c>
      <c r="J72" s="127" t="s">
        <v>3223</v>
      </c>
      <c r="K72" s="127" t="s">
        <v>538</v>
      </c>
      <c r="L72" s="138" t="s">
        <v>889</v>
      </c>
      <c r="M72" s="127" t="s">
        <v>99</v>
      </c>
      <c r="N72" s="127" t="s">
        <v>99</v>
      </c>
      <c r="O72" s="127" t="s">
        <v>100</v>
      </c>
      <c r="P72" s="127" t="s">
        <v>107</v>
      </c>
      <c r="Q72" s="139" t="s">
        <v>708</v>
      </c>
      <c r="R72" s="127" t="s">
        <v>110</v>
      </c>
      <c r="S72" s="127" t="s">
        <v>162</v>
      </c>
      <c r="T72" s="127" t="s">
        <v>675</v>
      </c>
      <c r="U72" s="127" t="s">
        <v>130</v>
      </c>
      <c r="V72" s="127" t="s">
        <v>153</v>
      </c>
      <c r="W72" s="127" t="s">
        <v>461</v>
      </c>
      <c r="X72" s="127" t="s">
        <v>890</v>
      </c>
      <c r="Y72" s="132">
        <v>29120</v>
      </c>
      <c r="Z72" s="127" t="s">
        <v>891</v>
      </c>
      <c r="AA72" s="127"/>
      <c r="AB72" s="127"/>
      <c r="AC72" s="127" t="s">
        <v>103</v>
      </c>
      <c r="AD72" s="127" t="s">
        <v>109</v>
      </c>
      <c r="AE72" s="127" t="s">
        <v>459</v>
      </c>
      <c r="AF72" s="127" t="s">
        <v>252</v>
      </c>
    </row>
    <row r="73" spans="1:32" ht="33" customHeight="1" x14ac:dyDescent="0.25">
      <c r="A73" s="127" t="s">
        <v>455</v>
      </c>
      <c r="B73" s="127" t="s">
        <v>456</v>
      </c>
      <c r="C73" s="127" t="s">
        <v>457</v>
      </c>
      <c r="D73" s="127" t="s">
        <v>458</v>
      </c>
      <c r="E73" s="127" t="s">
        <v>459</v>
      </c>
      <c r="F73" s="127" t="s">
        <v>97</v>
      </c>
      <c r="G73" s="127" t="s">
        <v>114</v>
      </c>
      <c r="H73" s="127" t="s">
        <v>534</v>
      </c>
      <c r="I73" s="127" t="s">
        <v>874</v>
      </c>
      <c r="J73" s="127" t="s">
        <v>3223</v>
      </c>
      <c r="K73" s="127" t="s">
        <v>538</v>
      </c>
      <c r="L73" s="138" t="s">
        <v>892</v>
      </c>
      <c r="M73" s="127" t="s">
        <v>99</v>
      </c>
      <c r="N73" s="127" t="s">
        <v>99</v>
      </c>
      <c r="O73" s="127" t="s">
        <v>100</v>
      </c>
      <c r="P73" s="127" t="s">
        <v>107</v>
      </c>
      <c r="Q73" s="139" t="s">
        <v>557</v>
      </c>
      <c r="R73" s="127" t="s">
        <v>199</v>
      </c>
      <c r="S73" s="127" t="s">
        <v>139</v>
      </c>
      <c r="T73" s="127" t="s">
        <v>893</v>
      </c>
      <c r="U73" s="127" t="s">
        <v>130</v>
      </c>
      <c r="V73" s="127" t="s">
        <v>153</v>
      </c>
      <c r="W73" s="127" t="s">
        <v>461</v>
      </c>
      <c r="X73" s="127" t="s">
        <v>894</v>
      </c>
      <c r="Y73" s="132">
        <v>26618</v>
      </c>
      <c r="Z73" s="127" t="s">
        <v>895</v>
      </c>
      <c r="AA73" s="127"/>
      <c r="AB73" s="127"/>
      <c r="AC73" s="127" t="s">
        <v>103</v>
      </c>
      <c r="AD73" s="127" t="s">
        <v>109</v>
      </c>
      <c r="AE73" s="127" t="s">
        <v>459</v>
      </c>
      <c r="AF73" s="127" t="s">
        <v>252</v>
      </c>
    </row>
    <row r="74" spans="1:32" ht="33" customHeight="1" x14ac:dyDescent="0.25">
      <c r="A74" s="127" t="s">
        <v>455</v>
      </c>
      <c r="B74" s="127" t="s">
        <v>456</v>
      </c>
      <c r="C74" s="127" t="s">
        <v>457</v>
      </c>
      <c r="D74" s="127" t="s">
        <v>458</v>
      </c>
      <c r="E74" s="127" t="s">
        <v>459</v>
      </c>
      <c r="F74" s="127" t="s">
        <v>97</v>
      </c>
      <c r="G74" s="127" t="s">
        <v>114</v>
      </c>
      <c r="H74" s="127" t="s">
        <v>534</v>
      </c>
      <c r="I74" s="127" t="s">
        <v>874</v>
      </c>
      <c r="J74" s="127" t="s">
        <v>3223</v>
      </c>
      <c r="K74" s="127" t="s">
        <v>538</v>
      </c>
      <c r="L74" s="138" t="s">
        <v>896</v>
      </c>
      <c r="M74" s="127" t="s">
        <v>99</v>
      </c>
      <c r="N74" s="127" t="s">
        <v>99</v>
      </c>
      <c r="O74" s="127" t="s">
        <v>100</v>
      </c>
      <c r="P74" s="127" t="s">
        <v>101</v>
      </c>
      <c r="Q74" s="139" t="s">
        <v>528</v>
      </c>
      <c r="R74" s="127"/>
      <c r="S74" s="127"/>
      <c r="T74" s="127"/>
      <c r="U74" s="127"/>
      <c r="V74" s="127"/>
      <c r="W74" s="127" t="s">
        <v>461</v>
      </c>
      <c r="X74" s="127"/>
      <c r="Y74" s="132"/>
      <c r="Z74" s="127"/>
      <c r="AA74" s="132"/>
      <c r="AB74" s="132"/>
      <c r="AC74" s="127" t="s">
        <v>103</v>
      </c>
      <c r="AD74" s="127" t="s">
        <v>104</v>
      </c>
      <c r="AE74" s="127" t="s">
        <v>459</v>
      </c>
      <c r="AF74" s="127" t="s">
        <v>252</v>
      </c>
    </row>
    <row r="75" spans="1:32" ht="33" customHeight="1" x14ac:dyDescent="0.25">
      <c r="A75" s="127" t="s">
        <v>455</v>
      </c>
      <c r="B75" s="127" t="s">
        <v>456</v>
      </c>
      <c r="C75" s="127" t="s">
        <v>457</v>
      </c>
      <c r="D75" s="127" t="s">
        <v>458</v>
      </c>
      <c r="E75" s="127" t="s">
        <v>459</v>
      </c>
      <c r="F75" s="127" t="s">
        <v>97</v>
      </c>
      <c r="G75" s="127" t="s">
        <v>114</v>
      </c>
      <c r="H75" s="127" t="s">
        <v>526</v>
      </c>
      <c r="I75" s="127" t="s">
        <v>897</v>
      </c>
      <c r="J75" s="127" t="s">
        <v>3223</v>
      </c>
      <c r="K75" s="127" t="s">
        <v>898</v>
      </c>
      <c r="L75" s="138" t="s">
        <v>899</v>
      </c>
      <c r="M75" s="127" t="s">
        <v>99</v>
      </c>
      <c r="N75" s="127" t="s">
        <v>115</v>
      </c>
      <c r="O75" s="127" t="s">
        <v>121</v>
      </c>
      <c r="P75" s="127" t="s">
        <v>117</v>
      </c>
      <c r="Q75" s="139" t="s">
        <v>900</v>
      </c>
      <c r="R75" s="127" t="s">
        <v>189</v>
      </c>
      <c r="S75" s="127" t="s">
        <v>757</v>
      </c>
      <c r="T75" s="127" t="s">
        <v>677</v>
      </c>
      <c r="U75" s="127" t="s">
        <v>219</v>
      </c>
      <c r="V75" s="127" t="s">
        <v>120</v>
      </c>
      <c r="W75" s="127" t="s">
        <v>461</v>
      </c>
      <c r="X75" s="127" t="s">
        <v>901</v>
      </c>
      <c r="Y75" s="132">
        <v>26403</v>
      </c>
      <c r="Z75" s="127" t="s">
        <v>902</v>
      </c>
      <c r="AA75" s="132">
        <v>43103</v>
      </c>
      <c r="AB75" s="132">
        <v>-687020</v>
      </c>
      <c r="AC75" s="127" t="s">
        <v>103</v>
      </c>
      <c r="AD75" s="127" t="s">
        <v>109</v>
      </c>
      <c r="AE75" s="127" t="s">
        <v>459</v>
      </c>
      <c r="AF75" s="127" t="s">
        <v>252</v>
      </c>
    </row>
    <row r="76" spans="1:32" ht="33" customHeight="1" x14ac:dyDescent="0.25">
      <c r="A76" s="127" t="s">
        <v>455</v>
      </c>
      <c r="B76" s="127" t="s">
        <v>456</v>
      </c>
      <c r="C76" s="127" t="s">
        <v>457</v>
      </c>
      <c r="D76" s="127" t="s">
        <v>458</v>
      </c>
      <c r="E76" s="127" t="s">
        <v>459</v>
      </c>
      <c r="F76" s="127" t="s">
        <v>97</v>
      </c>
      <c r="G76" s="127" t="s">
        <v>114</v>
      </c>
      <c r="H76" s="127" t="s">
        <v>526</v>
      </c>
      <c r="I76" s="127" t="s">
        <v>897</v>
      </c>
      <c r="J76" s="127" t="s">
        <v>3223</v>
      </c>
      <c r="K76" s="127" t="s">
        <v>898</v>
      </c>
      <c r="L76" s="138" t="s">
        <v>903</v>
      </c>
      <c r="M76" s="127" t="s">
        <v>99</v>
      </c>
      <c r="N76" s="127" t="s">
        <v>99</v>
      </c>
      <c r="O76" s="127" t="s">
        <v>100</v>
      </c>
      <c r="P76" s="127" t="s">
        <v>107</v>
      </c>
      <c r="Q76" s="139" t="s">
        <v>904</v>
      </c>
      <c r="R76" s="127" t="s">
        <v>620</v>
      </c>
      <c r="S76" s="127" t="s">
        <v>147</v>
      </c>
      <c r="T76" s="127" t="s">
        <v>292</v>
      </c>
      <c r="U76" s="127" t="s">
        <v>219</v>
      </c>
      <c r="V76" s="127" t="s">
        <v>153</v>
      </c>
      <c r="W76" s="127" t="s">
        <v>461</v>
      </c>
      <c r="X76" s="127" t="s">
        <v>905</v>
      </c>
      <c r="Y76" s="132">
        <v>23645</v>
      </c>
      <c r="Z76" s="127" t="s">
        <v>906</v>
      </c>
      <c r="AA76" s="127"/>
      <c r="AB76" s="127"/>
      <c r="AC76" s="127" t="s">
        <v>103</v>
      </c>
      <c r="AD76" s="127" t="s">
        <v>109</v>
      </c>
      <c r="AE76" s="127" t="s">
        <v>459</v>
      </c>
      <c r="AF76" s="127" t="s">
        <v>252</v>
      </c>
    </row>
    <row r="77" spans="1:32" ht="33" customHeight="1" x14ac:dyDescent="0.25">
      <c r="A77" s="127" t="s">
        <v>455</v>
      </c>
      <c r="B77" s="127" t="s">
        <v>456</v>
      </c>
      <c r="C77" s="127" t="s">
        <v>457</v>
      </c>
      <c r="D77" s="127" t="s">
        <v>458</v>
      </c>
      <c r="E77" s="127" t="s">
        <v>459</v>
      </c>
      <c r="F77" s="127" t="s">
        <v>97</v>
      </c>
      <c r="G77" s="127" t="s">
        <v>114</v>
      </c>
      <c r="H77" s="127" t="s">
        <v>526</v>
      </c>
      <c r="I77" s="127" t="s">
        <v>897</v>
      </c>
      <c r="J77" s="127" t="s">
        <v>3223</v>
      </c>
      <c r="K77" s="127" t="s">
        <v>898</v>
      </c>
      <c r="L77" s="138" t="s">
        <v>907</v>
      </c>
      <c r="M77" s="127" t="s">
        <v>99</v>
      </c>
      <c r="N77" s="127" t="s">
        <v>99</v>
      </c>
      <c r="O77" s="127" t="s">
        <v>841</v>
      </c>
      <c r="P77" s="127" t="s">
        <v>107</v>
      </c>
      <c r="Q77" s="139" t="s">
        <v>908</v>
      </c>
      <c r="R77" s="127" t="s">
        <v>413</v>
      </c>
      <c r="S77" s="127" t="s">
        <v>208</v>
      </c>
      <c r="T77" s="127" t="s">
        <v>301</v>
      </c>
      <c r="U77" s="127" t="s">
        <v>130</v>
      </c>
      <c r="V77" s="127" t="s">
        <v>153</v>
      </c>
      <c r="W77" s="127" t="s">
        <v>845</v>
      </c>
      <c r="X77" s="127" t="s">
        <v>909</v>
      </c>
      <c r="Y77" s="132">
        <v>27109</v>
      </c>
      <c r="Z77" s="127" t="s">
        <v>910</v>
      </c>
      <c r="AA77" s="132">
        <v>43160</v>
      </c>
      <c r="AB77" s="132">
        <v>43465</v>
      </c>
      <c r="AC77" s="127" t="s">
        <v>103</v>
      </c>
      <c r="AD77" s="127" t="s">
        <v>109</v>
      </c>
      <c r="AE77" s="127" t="s">
        <v>459</v>
      </c>
      <c r="AF77" s="127" t="s">
        <v>252</v>
      </c>
    </row>
    <row r="78" spans="1:32" ht="33" customHeight="1" x14ac:dyDescent="0.25">
      <c r="A78" s="127" t="s">
        <v>455</v>
      </c>
      <c r="B78" s="127" t="s">
        <v>456</v>
      </c>
      <c r="C78" s="127" t="s">
        <v>457</v>
      </c>
      <c r="D78" s="127" t="s">
        <v>458</v>
      </c>
      <c r="E78" s="127" t="s">
        <v>459</v>
      </c>
      <c r="F78" s="127" t="s">
        <v>97</v>
      </c>
      <c r="G78" s="127" t="s">
        <v>114</v>
      </c>
      <c r="H78" s="127" t="s">
        <v>526</v>
      </c>
      <c r="I78" s="127" t="s">
        <v>897</v>
      </c>
      <c r="J78" s="127" t="s">
        <v>3223</v>
      </c>
      <c r="K78" s="127" t="s">
        <v>898</v>
      </c>
      <c r="L78" s="138" t="s">
        <v>911</v>
      </c>
      <c r="M78" s="127" t="s">
        <v>99</v>
      </c>
      <c r="N78" s="127" t="s">
        <v>99</v>
      </c>
      <c r="O78" s="127" t="s">
        <v>870</v>
      </c>
      <c r="P78" s="127" t="s">
        <v>107</v>
      </c>
      <c r="Q78" s="139" t="s">
        <v>557</v>
      </c>
      <c r="R78" s="127" t="s">
        <v>247</v>
      </c>
      <c r="S78" s="127" t="s">
        <v>285</v>
      </c>
      <c r="T78" s="127" t="s">
        <v>655</v>
      </c>
      <c r="U78" s="127" t="s">
        <v>130</v>
      </c>
      <c r="V78" s="127" t="s">
        <v>153</v>
      </c>
      <c r="W78" s="127" t="s">
        <v>871</v>
      </c>
      <c r="X78" s="127" t="s">
        <v>765</v>
      </c>
      <c r="Y78" s="132">
        <v>28610</v>
      </c>
      <c r="Z78" s="127" t="s">
        <v>766</v>
      </c>
      <c r="AA78" s="132">
        <v>43160</v>
      </c>
      <c r="AB78" s="132">
        <v>43465</v>
      </c>
      <c r="AC78" s="127" t="s">
        <v>103</v>
      </c>
      <c r="AD78" s="127" t="s">
        <v>109</v>
      </c>
      <c r="AE78" s="127" t="s">
        <v>459</v>
      </c>
      <c r="AF78" s="127" t="s">
        <v>252</v>
      </c>
    </row>
    <row r="79" spans="1:32" ht="33" customHeight="1" x14ac:dyDescent="0.25">
      <c r="A79" s="127" t="s">
        <v>455</v>
      </c>
      <c r="B79" s="127" t="s">
        <v>456</v>
      </c>
      <c r="C79" s="127" t="s">
        <v>457</v>
      </c>
      <c r="D79" s="127" t="s">
        <v>458</v>
      </c>
      <c r="E79" s="127" t="s">
        <v>459</v>
      </c>
      <c r="F79" s="127" t="s">
        <v>97</v>
      </c>
      <c r="G79" s="127" t="s">
        <v>114</v>
      </c>
      <c r="H79" s="127" t="s">
        <v>526</v>
      </c>
      <c r="I79" s="127" t="s">
        <v>897</v>
      </c>
      <c r="J79" s="127" t="s">
        <v>3223</v>
      </c>
      <c r="K79" s="127" t="s">
        <v>898</v>
      </c>
      <c r="L79" s="138" t="s">
        <v>912</v>
      </c>
      <c r="M79" s="127" t="s">
        <v>99</v>
      </c>
      <c r="N79" s="127" t="s">
        <v>99</v>
      </c>
      <c r="O79" s="127" t="s">
        <v>100</v>
      </c>
      <c r="P79" s="127" t="s">
        <v>101</v>
      </c>
      <c r="Q79" s="139" t="s">
        <v>557</v>
      </c>
      <c r="R79" s="127"/>
      <c r="S79" s="127"/>
      <c r="T79" s="127"/>
      <c r="U79" s="127"/>
      <c r="V79" s="127"/>
      <c r="W79" s="127" t="s">
        <v>461</v>
      </c>
      <c r="X79" s="127"/>
      <c r="Y79" s="132"/>
      <c r="Z79" s="127"/>
      <c r="AA79" s="132"/>
      <c r="AB79" s="132"/>
      <c r="AC79" s="127" t="s">
        <v>103</v>
      </c>
      <c r="AD79" s="127" t="s">
        <v>104</v>
      </c>
      <c r="AE79" s="127" t="s">
        <v>459</v>
      </c>
      <c r="AF79" s="127" t="s">
        <v>252</v>
      </c>
    </row>
    <row r="80" spans="1:32" ht="33" customHeight="1" x14ac:dyDescent="0.25">
      <c r="A80" s="127" t="s">
        <v>455</v>
      </c>
      <c r="B80" s="127" t="s">
        <v>456</v>
      </c>
      <c r="C80" s="127" t="s">
        <v>457</v>
      </c>
      <c r="D80" s="127" t="s">
        <v>458</v>
      </c>
      <c r="E80" s="127" t="s">
        <v>459</v>
      </c>
      <c r="F80" s="127" t="s">
        <v>97</v>
      </c>
      <c r="G80" s="127" t="s">
        <v>114</v>
      </c>
      <c r="H80" s="127" t="s">
        <v>526</v>
      </c>
      <c r="I80" s="127" t="s">
        <v>897</v>
      </c>
      <c r="J80" s="127" t="s">
        <v>3223</v>
      </c>
      <c r="K80" s="127" t="s">
        <v>898</v>
      </c>
      <c r="L80" s="138" t="s">
        <v>913</v>
      </c>
      <c r="M80" s="127" t="s">
        <v>99</v>
      </c>
      <c r="N80" s="127" t="s">
        <v>99</v>
      </c>
      <c r="O80" s="127" t="s">
        <v>100</v>
      </c>
      <c r="P80" s="127" t="s">
        <v>101</v>
      </c>
      <c r="Q80" s="139" t="s">
        <v>914</v>
      </c>
      <c r="R80" s="127"/>
      <c r="S80" s="127"/>
      <c r="T80" s="127"/>
      <c r="U80" s="127"/>
      <c r="V80" s="127"/>
      <c r="W80" s="127" t="s">
        <v>461</v>
      </c>
      <c r="X80" s="127"/>
      <c r="Y80" s="132"/>
      <c r="Z80" s="127"/>
      <c r="AA80" s="132"/>
      <c r="AB80" s="132"/>
      <c r="AC80" s="127" t="s">
        <v>103</v>
      </c>
      <c r="AD80" s="127" t="s">
        <v>104</v>
      </c>
      <c r="AE80" s="127" t="s">
        <v>459</v>
      </c>
      <c r="AF80" s="127" t="s">
        <v>252</v>
      </c>
    </row>
    <row r="81" spans="1:32" ht="33" customHeight="1" x14ac:dyDescent="0.25">
      <c r="A81" s="127" t="s">
        <v>455</v>
      </c>
      <c r="B81" s="127" t="s">
        <v>456</v>
      </c>
      <c r="C81" s="127" t="s">
        <v>457</v>
      </c>
      <c r="D81" s="127" t="s">
        <v>458</v>
      </c>
      <c r="E81" s="127" t="s">
        <v>459</v>
      </c>
      <c r="F81" s="127" t="s">
        <v>97</v>
      </c>
      <c r="G81" s="127" t="s">
        <v>114</v>
      </c>
      <c r="H81" s="127" t="s">
        <v>526</v>
      </c>
      <c r="I81" s="127" t="s">
        <v>897</v>
      </c>
      <c r="J81" s="127" t="s">
        <v>3223</v>
      </c>
      <c r="K81" s="127" t="s">
        <v>898</v>
      </c>
      <c r="L81" s="138" t="s">
        <v>916</v>
      </c>
      <c r="M81" s="127" t="s">
        <v>99</v>
      </c>
      <c r="N81" s="127" t="s">
        <v>99</v>
      </c>
      <c r="O81" s="127" t="s">
        <v>100</v>
      </c>
      <c r="P81" s="127" t="s">
        <v>107</v>
      </c>
      <c r="Q81" s="139" t="s">
        <v>557</v>
      </c>
      <c r="R81" s="127" t="s">
        <v>189</v>
      </c>
      <c r="S81" s="127" t="s">
        <v>757</v>
      </c>
      <c r="T81" s="127" t="s">
        <v>677</v>
      </c>
      <c r="U81" s="127" t="s">
        <v>219</v>
      </c>
      <c r="V81" s="127" t="s">
        <v>153</v>
      </c>
      <c r="W81" s="127" t="s">
        <v>467</v>
      </c>
      <c r="X81" s="127" t="s">
        <v>901</v>
      </c>
      <c r="Y81" s="132">
        <v>26403</v>
      </c>
      <c r="Z81" s="127" t="s">
        <v>902</v>
      </c>
      <c r="AA81" s="132">
        <v>43103</v>
      </c>
      <c r="AB81" s="132">
        <v>43465</v>
      </c>
      <c r="AC81" s="127" t="s">
        <v>103</v>
      </c>
      <c r="AD81" s="127" t="s">
        <v>109</v>
      </c>
      <c r="AE81" s="127" t="s">
        <v>459</v>
      </c>
      <c r="AF81" s="127" t="s">
        <v>252</v>
      </c>
    </row>
    <row r="82" spans="1:32" ht="33" customHeight="1" x14ac:dyDescent="0.25">
      <c r="A82" s="127" t="s">
        <v>455</v>
      </c>
      <c r="B82" s="127" t="s">
        <v>456</v>
      </c>
      <c r="C82" s="127" t="s">
        <v>457</v>
      </c>
      <c r="D82" s="127" t="s">
        <v>458</v>
      </c>
      <c r="E82" s="127" t="s">
        <v>459</v>
      </c>
      <c r="F82" s="127" t="s">
        <v>97</v>
      </c>
      <c r="G82" s="127" t="s">
        <v>114</v>
      </c>
      <c r="H82" s="127" t="s">
        <v>526</v>
      </c>
      <c r="I82" s="127" t="s">
        <v>897</v>
      </c>
      <c r="J82" s="127" t="s">
        <v>3223</v>
      </c>
      <c r="K82" s="127" t="s">
        <v>898</v>
      </c>
      <c r="L82" s="138" t="s">
        <v>917</v>
      </c>
      <c r="M82" s="127" t="s">
        <v>99</v>
      </c>
      <c r="N82" s="127" t="s">
        <v>99</v>
      </c>
      <c r="O82" s="127" t="s">
        <v>100</v>
      </c>
      <c r="P82" s="127" t="s">
        <v>101</v>
      </c>
      <c r="Q82" s="139" t="s">
        <v>530</v>
      </c>
      <c r="R82" s="127"/>
      <c r="S82" s="127"/>
      <c r="T82" s="127"/>
      <c r="U82" s="127"/>
      <c r="V82" s="127"/>
      <c r="W82" s="127" t="s">
        <v>461</v>
      </c>
      <c r="X82" s="127"/>
      <c r="Y82" s="132"/>
      <c r="Z82" s="127"/>
      <c r="AA82" s="132"/>
      <c r="AB82" s="132"/>
      <c r="AC82" s="127" t="s">
        <v>531</v>
      </c>
      <c r="AD82" s="127" t="s">
        <v>104</v>
      </c>
      <c r="AE82" s="127" t="s">
        <v>459</v>
      </c>
      <c r="AF82" s="127" t="s">
        <v>252</v>
      </c>
    </row>
    <row r="83" spans="1:32" ht="33" customHeight="1" x14ac:dyDescent="0.25">
      <c r="A83" s="127" t="s">
        <v>455</v>
      </c>
      <c r="B83" s="127" t="s">
        <v>456</v>
      </c>
      <c r="C83" s="127" t="s">
        <v>457</v>
      </c>
      <c r="D83" s="127" t="s">
        <v>458</v>
      </c>
      <c r="E83" s="127" t="s">
        <v>459</v>
      </c>
      <c r="F83" s="127" t="s">
        <v>97</v>
      </c>
      <c r="G83" s="127" t="s">
        <v>114</v>
      </c>
      <c r="H83" s="127" t="s">
        <v>526</v>
      </c>
      <c r="I83" s="127" t="s">
        <v>897</v>
      </c>
      <c r="J83" s="127" t="s">
        <v>3223</v>
      </c>
      <c r="K83" s="127" t="s">
        <v>898</v>
      </c>
      <c r="L83" s="138" t="s">
        <v>918</v>
      </c>
      <c r="M83" s="127" t="s">
        <v>99</v>
      </c>
      <c r="N83" s="127" t="s">
        <v>99</v>
      </c>
      <c r="O83" s="127" t="s">
        <v>100</v>
      </c>
      <c r="P83" s="127" t="s">
        <v>101</v>
      </c>
      <c r="Q83" s="139" t="s">
        <v>530</v>
      </c>
      <c r="R83" s="127"/>
      <c r="S83" s="127"/>
      <c r="T83" s="127"/>
      <c r="U83" s="127"/>
      <c r="V83" s="127"/>
      <c r="W83" s="127" t="s">
        <v>461</v>
      </c>
      <c r="X83" s="127"/>
      <c r="Y83" s="132"/>
      <c r="Z83" s="127"/>
      <c r="AA83" s="132"/>
      <c r="AB83" s="132"/>
      <c r="AC83" s="127" t="s">
        <v>531</v>
      </c>
      <c r="AD83" s="127" t="s">
        <v>104</v>
      </c>
      <c r="AE83" s="127" t="s">
        <v>459</v>
      </c>
      <c r="AF83" s="127" t="s">
        <v>252</v>
      </c>
    </row>
    <row r="84" spans="1:32" ht="33" customHeight="1" x14ac:dyDescent="0.25">
      <c r="A84" s="127" t="s">
        <v>455</v>
      </c>
      <c r="B84" s="127" t="s">
        <v>456</v>
      </c>
      <c r="C84" s="127" t="s">
        <v>457</v>
      </c>
      <c r="D84" s="127" t="s">
        <v>458</v>
      </c>
      <c r="E84" s="127" t="s">
        <v>459</v>
      </c>
      <c r="F84" s="127" t="s">
        <v>97</v>
      </c>
      <c r="G84" s="127" t="s">
        <v>114</v>
      </c>
      <c r="H84" s="127" t="s">
        <v>526</v>
      </c>
      <c r="I84" s="127" t="s">
        <v>897</v>
      </c>
      <c r="J84" s="127" t="s">
        <v>3223</v>
      </c>
      <c r="K84" s="127" t="s">
        <v>898</v>
      </c>
      <c r="L84" s="138" t="s">
        <v>919</v>
      </c>
      <c r="M84" s="127" t="s">
        <v>99</v>
      </c>
      <c r="N84" s="127" t="s">
        <v>99</v>
      </c>
      <c r="O84" s="127" t="s">
        <v>100</v>
      </c>
      <c r="P84" s="127" t="s">
        <v>101</v>
      </c>
      <c r="Q84" s="139" t="s">
        <v>530</v>
      </c>
      <c r="R84" s="127"/>
      <c r="S84" s="127"/>
      <c r="T84" s="127"/>
      <c r="U84" s="127"/>
      <c r="V84" s="127"/>
      <c r="W84" s="127" t="s">
        <v>461</v>
      </c>
      <c r="X84" s="127"/>
      <c r="Y84" s="132"/>
      <c r="Z84" s="127"/>
      <c r="AA84" s="132"/>
      <c r="AB84" s="132"/>
      <c r="AC84" s="127" t="s">
        <v>531</v>
      </c>
      <c r="AD84" s="127" t="s">
        <v>104</v>
      </c>
      <c r="AE84" s="127" t="s">
        <v>459</v>
      </c>
      <c r="AF84" s="127" t="s">
        <v>252</v>
      </c>
    </row>
    <row r="85" spans="1:32" ht="33" customHeight="1" x14ac:dyDescent="0.25">
      <c r="A85" s="127" t="s">
        <v>455</v>
      </c>
      <c r="B85" s="127" t="s">
        <v>456</v>
      </c>
      <c r="C85" s="127" t="s">
        <v>457</v>
      </c>
      <c r="D85" s="127" t="s">
        <v>458</v>
      </c>
      <c r="E85" s="127" t="s">
        <v>459</v>
      </c>
      <c r="F85" s="127" t="s">
        <v>97</v>
      </c>
      <c r="G85" s="127" t="s">
        <v>114</v>
      </c>
      <c r="H85" s="127" t="s">
        <v>526</v>
      </c>
      <c r="I85" s="127" t="s">
        <v>897</v>
      </c>
      <c r="J85" s="127" t="s">
        <v>3223</v>
      </c>
      <c r="K85" s="127" t="s">
        <v>898</v>
      </c>
      <c r="L85" s="138" t="s">
        <v>920</v>
      </c>
      <c r="M85" s="127" t="s">
        <v>99</v>
      </c>
      <c r="N85" s="127" t="s">
        <v>99</v>
      </c>
      <c r="O85" s="127" t="s">
        <v>100</v>
      </c>
      <c r="P85" s="127" t="s">
        <v>101</v>
      </c>
      <c r="Q85" s="139" t="s">
        <v>530</v>
      </c>
      <c r="R85" s="127"/>
      <c r="S85" s="127"/>
      <c r="T85" s="127"/>
      <c r="U85" s="127"/>
      <c r="V85" s="127"/>
      <c r="W85" s="127" t="s">
        <v>461</v>
      </c>
      <c r="X85" s="127"/>
      <c r="Y85" s="132"/>
      <c r="Z85" s="127"/>
      <c r="AA85" s="132"/>
      <c r="AB85" s="132"/>
      <c r="AC85" s="127" t="s">
        <v>531</v>
      </c>
      <c r="AD85" s="127" t="s">
        <v>104</v>
      </c>
      <c r="AE85" s="127" t="s">
        <v>459</v>
      </c>
      <c r="AF85" s="127" t="s">
        <v>252</v>
      </c>
    </row>
    <row r="86" spans="1:32" ht="33" customHeight="1" x14ac:dyDescent="0.25">
      <c r="A86" s="127" t="s">
        <v>455</v>
      </c>
      <c r="B86" s="127" t="s">
        <v>456</v>
      </c>
      <c r="C86" s="127" t="s">
        <v>457</v>
      </c>
      <c r="D86" s="127" t="s">
        <v>458</v>
      </c>
      <c r="E86" s="127" t="s">
        <v>459</v>
      </c>
      <c r="F86" s="127" t="s">
        <v>97</v>
      </c>
      <c r="G86" s="127" t="s">
        <v>114</v>
      </c>
      <c r="H86" s="127" t="s">
        <v>526</v>
      </c>
      <c r="I86" s="127" t="s">
        <v>897</v>
      </c>
      <c r="J86" s="127" t="s">
        <v>3223</v>
      </c>
      <c r="K86" s="127" t="s">
        <v>898</v>
      </c>
      <c r="L86" s="138" t="s">
        <v>921</v>
      </c>
      <c r="M86" s="127" t="s">
        <v>99</v>
      </c>
      <c r="N86" s="127" t="s">
        <v>99</v>
      </c>
      <c r="O86" s="127" t="s">
        <v>100</v>
      </c>
      <c r="P86" s="127" t="s">
        <v>101</v>
      </c>
      <c r="Q86" s="139" t="s">
        <v>530</v>
      </c>
      <c r="R86" s="127"/>
      <c r="S86" s="127"/>
      <c r="T86" s="127"/>
      <c r="U86" s="127"/>
      <c r="V86" s="127"/>
      <c r="W86" s="127" t="s">
        <v>461</v>
      </c>
      <c r="X86" s="127"/>
      <c r="Y86" s="132"/>
      <c r="Z86" s="127"/>
      <c r="AA86" s="132"/>
      <c r="AB86" s="132"/>
      <c r="AC86" s="127" t="s">
        <v>531</v>
      </c>
      <c r="AD86" s="127" t="s">
        <v>104</v>
      </c>
      <c r="AE86" s="127" t="s">
        <v>459</v>
      </c>
      <c r="AF86" s="127" t="s">
        <v>252</v>
      </c>
    </row>
    <row r="87" spans="1:32" ht="33" customHeight="1" x14ac:dyDescent="0.25">
      <c r="A87" s="127" t="s">
        <v>455</v>
      </c>
      <c r="B87" s="127" t="s">
        <v>456</v>
      </c>
      <c r="C87" s="127" t="s">
        <v>457</v>
      </c>
      <c r="D87" s="127" t="s">
        <v>458</v>
      </c>
      <c r="E87" s="127" t="s">
        <v>459</v>
      </c>
      <c r="F87" s="127" t="s">
        <v>97</v>
      </c>
      <c r="G87" s="127" t="s">
        <v>114</v>
      </c>
      <c r="H87" s="127" t="s">
        <v>534</v>
      </c>
      <c r="I87" s="127" t="s">
        <v>923</v>
      </c>
      <c r="J87" s="127" t="s">
        <v>3223</v>
      </c>
      <c r="K87" s="127" t="s">
        <v>656</v>
      </c>
      <c r="L87" s="138" t="s">
        <v>924</v>
      </c>
      <c r="M87" s="127" t="s">
        <v>99</v>
      </c>
      <c r="N87" s="127" t="s">
        <v>99</v>
      </c>
      <c r="O87" s="127" t="s">
        <v>100</v>
      </c>
      <c r="P87" s="127" t="s">
        <v>101</v>
      </c>
      <c r="Q87" s="139" t="s">
        <v>925</v>
      </c>
      <c r="R87" s="127"/>
      <c r="S87" s="127"/>
      <c r="T87" s="127"/>
      <c r="U87" s="127"/>
      <c r="V87" s="127"/>
      <c r="W87" s="127" t="s">
        <v>461</v>
      </c>
      <c r="X87" s="127"/>
      <c r="Y87" s="132"/>
      <c r="Z87" s="127"/>
      <c r="AA87" s="132"/>
      <c r="AB87" s="132"/>
      <c r="AC87" s="127" t="s">
        <v>103</v>
      </c>
      <c r="AD87" s="127" t="s">
        <v>104</v>
      </c>
      <c r="AE87" s="127" t="s">
        <v>459</v>
      </c>
      <c r="AF87" s="127" t="s">
        <v>252</v>
      </c>
    </row>
    <row r="88" spans="1:32" ht="33" customHeight="1" x14ac:dyDescent="0.25">
      <c r="A88" s="127" t="s">
        <v>455</v>
      </c>
      <c r="B88" s="127" t="s">
        <v>456</v>
      </c>
      <c r="C88" s="127" t="s">
        <v>457</v>
      </c>
      <c r="D88" s="127" t="s">
        <v>458</v>
      </c>
      <c r="E88" s="127" t="s">
        <v>459</v>
      </c>
      <c r="F88" s="127" t="s">
        <v>97</v>
      </c>
      <c r="G88" s="127" t="s">
        <v>114</v>
      </c>
      <c r="H88" s="127" t="s">
        <v>534</v>
      </c>
      <c r="I88" s="127" t="s">
        <v>923</v>
      </c>
      <c r="J88" s="127" t="s">
        <v>3223</v>
      </c>
      <c r="K88" s="127" t="s">
        <v>656</v>
      </c>
      <c r="L88" s="138" t="s">
        <v>926</v>
      </c>
      <c r="M88" s="127" t="s">
        <v>99</v>
      </c>
      <c r="N88" s="127" t="s">
        <v>99</v>
      </c>
      <c r="O88" s="127" t="s">
        <v>100</v>
      </c>
      <c r="P88" s="127" t="s">
        <v>101</v>
      </c>
      <c r="Q88" s="139" t="s">
        <v>927</v>
      </c>
      <c r="R88" s="127"/>
      <c r="S88" s="127"/>
      <c r="T88" s="127"/>
      <c r="U88" s="127"/>
      <c r="V88" s="127"/>
      <c r="W88" s="127" t="s">
        <v>461</v>
      </c>
      <c r="X88" s="127"/>
      <c r="Y88" s="132"/>
      <c r="Z88" s="127"/>
      <c r="AA88" s="132"/>
      <c r="AB88" s="132"/>
      <c r="AC88" s="127" t="s">
        <v>103</v>
      </c>
      <c r="AD88" s="127" t="s">
        <v>104</v>
      </c>
      <c r="AE88" s="127" t="s">
        <v>459</v>
      </c>
      <c r="AF88" s="127" t="s">
        <v>252</v>
      </c>
    </row>
    <row r="89" spans="1:32" ht="33" customHeight="1" x14ac:dyDescent="0.25">
      <c r="A89" s="127" t="s">
        <v>455</v>
      </c>
      <c r="B89" s="127" t="s">
        <v>456</v>
      </c>
      <c r="C89" s="127" t="s">
        <v>457</v>
      </c>
      <c r="D89" s="127" t="s">
        <v>458</v>
      </c>
      <c r="E89" s="127" t="s">
        <v>459</v>
      </c>
      <c r="F89" s="127" t="s">
        <v>97</v>
      </c>
      <c r="G89" s="127" t="s">
        <v>114</v>
      </c>
      <c r="H89" s="127" t="s">
        <v>534</v>
      </c>
      <c r="I89" s="127" t="s">
        <v>923</v>
      </c>
      <c r="J89" s="127" t="s">
        <v>3223</v>
      </c>
      <c r="K89" s="127" t="s">
        <v>656</v>
      </c>
      <c r="L89" s="138" t="s">
        <v>928</v>
      </c>
      <c r="M89" s="127" t="s">
        <v>99</v>
      </c>
      <c r="N89" s="127" t="s">
        <v>99</v>
      </c>
      <c r="O89" s="127" t="s">
        <v>100</v>
      </c>
      <c r="P89" s="127" t="s">
        <v>101</v>
      </c>
      <c r="Q89" s="139" t="s">
        <v>929</v>
      </c>
      <c r="R89" s="127"/>
      <c r="S89" s="127"/>
      <c r="T89" s="127"/>
      <c r="U89" s="127"/>
      <c r="V89" s="127"/>
      <c r="W89" s="127" t="s">
        <v>461</v>
      </c>
      <c r="X89" s="127"/>
      <c r="Y89" s="132"/>
      <c r="Z89" s="127"/>
      <c r="AA89" s="132"/>
      <c r="AB89" s="132"/>
      <c r="AC89" s="127" t="s">
        <v>103</v>
      </c>
      <c r="AD89" s="127" t="s">
        <v>104</v>
      </c>
      <c r="AE89" s="127" t="s">
        <v>459</v>
      </c>
      <c r="AF89" s="127" t="s">
        <v>252</v>
      </c>
    </row>
    <row r="90" spans="1:32" ht="33" customHeight="1" x14ac:dyDescent="0.25">
      <c r="A90" s="127" t="s">
        <v>455</v>
      </c>
      <c r="B90" s="127" t="s">
        <v>456</v>
      </c>
      <c r="C90" s="127" t="s">
        <v>457</v>
      </c>
      <c r="D90" s="127" t="s">
        <v>458</v>
      </c>
      <c r="E90" s="127" t="s">
        <v>459</v>
      </c>
      <c r="F90" s="127" t="s">
        <v>97</v>
      </c>
      <c r="G90" s="127" t="s">
        <v>114</v>
      </c>
      <c r="H90" s="127" t="s">
        <v>534</v>
      </c>
      <c r="I90" s="127" t="s">
        <v>923</v>
      </c>
      <c r="J90" s="127" t="s">
        <v>3223</v>
      </c>
      <c r="K90" s="127" t="s">
        <v>656</v>
      </c>
      <c r="L90" s="138" t="s">
        <v>930</v>
      </c>
      <c r="M90" s="127" t="s">
        <v>99</v>
      </c>
      <c r="N90" s="127" t="s">
        <v>99</v>
      </c>
      <c r="O90" s="127" t="s">
        <v>100</v>
      </c>
      <c r="P90" s="127" t="s">
        <v>107</v>
      </c>
      <c r="Q90" s="139" t="s">
        <v>931</v>
      </c>
      <c r="R90" s="127" t="s">
        <v>305</v>
      </c>
      <c r="S90" s="127" t="s">
        <v>493</v>
      </c>
      <c r="T90" s="127" t="s">
        <v>932</v>
      </c>
      <c r="U90" s="127" t="s">
        <v>130</v>
      </c>
      <c r="V90" s="127" t="s">
        <v>153</v>
      </c>
      <c r="W90" s="127" t="s">
        <v>461</v>
      </c>
      <c r="X90" s="127" t="s">
        <v>933</v>
      </c>
      <c r="Y90" s="132">
        <v>26965</v>
      </c>
      <c r="Z90" s="127" t="s">
        <v>934</v>
      </c>
      <c r="AA90" s="127"/>
      <c r="AB90" s="127"/>
      <c r="AC90" s="127" t="s">
        <v>103</v>
      </c>
      <c r="AD90" s="127" t="s">
        <v>109</v>
      </c>
      <c r="AE90" s="127" t="s">
        <v>459</v>
      </c>
      <c r="AF90" s="127" t="s">
        <v>252</v>
      </c>
    </row>
    <row r="91" spans="1:32" ht="33" customHeight="1" x14ac:dyDescent="0.25">
      <c r="A91" s="127" t="s">
        <v>455</v>
      </c>
      <c r="B91" s="127" t="s">
        <v>456</v>
      </c>
      <c r="C91" s="127" t="s">
        <v>457</v>
      </c>
      <c r="D91" s="127" t="s">
        <v>458</v>
      </c>
      <c r="E91" s="127" t="s">
        <v>459</v>
      </c>
      <c r="F91" s="127" t="s">
        <v>97</v>
      </c>
      <c r="G91" s="127" t="s">
        <v>114</v>
      </c>
      <c r="H91" s="127" t="s">
        <v>534</v>
      </c>
      <c r="I91" s="127" t="s">
        <v>923</v>
      </c>
      <c r="J91" s="127" t="s">
        <v>3223</v>
      </c>
      <c r="K91" s="127" t="s">
        <v>656</v>
      </c>
      <c r="L91" s="138" t="s">
        <v>935</v>
      </c>
      <c r="M91" s="127" t="s">
        <v>99</v>
      </c>
      <c r="N91" s="127" t="s">
        <v>99</v>
      </c>
      <c r="O91" s="127" t="s">
        <v>100</v>
      </c>
      <c r="P91" s="127" t="s">
        <v>101</v>
      </c>
      <c r="Q91" s="139" t="s">
        <v>936</v>
      </c>
      <c r="R91" s="127"/>
      <c r="S91" s="127"/>
      <c r="T91" s="127"/>
      <c r="U91" s="127"/>
      <c r="V91" s="127"/>
      <c r="W91" s="127" t="s">
        <v>461</v>
      </c>
      <c r="X91" s="127"/>
      <c r="Y91" s="132"/>
      <c r="Z91" s="127"/>
      <c r="AA91" s="132"/>
      <c r="AB91" s="132"/>
      <c r="AC91" s="127" t="s">
        <v>103</v>
      </c>
      <c r="AD91" s="127" t="s">
        <v>104</v>
      </c>
      <c r="AE91" s="127" t="s">
        <v>459</v>
      </c>
      <c r="AF91" s="127" t="s">
        <v>252</v>
      </c>
    </row>
    <row r="92" spans="1:32" ht="33" customHeight="1" x14ac:dyDescent="0.25">
      <c r="A92" s="127" t="s">
        <v>455</v>
      </c>
      <c r="B92" s="127" t="s">
        <v>456</v>
      </c>
      <c r="C92" s="127" t="s">
        <v>457</v>
      </c>
      <c r="D92" s="127" t="s">
        <v>458</v>
      </c>
      <c r="E92" s="127" t="s">
        <v>459</v>
      </c>
      <c r="F92" s="127" t="s">
        <v>97</v>
      </c>
      <c r="G92" s="127" t="s">
        <v>114</v>
      </c>
      <c r="H92" s="127" t="s">
        <v>534</v>
      </c>
      <c r="I92" s="127" t="s">
        <v>923</v>
      </c>
      <c r="J92" s="127" t="s">
        <v>3223</v>
      </c>
      <c r="K92" s="127" t="s">
        <v>656</v>
      </c>
      <c r="L92" s="138" t="s">
        <v>937</v>
      </c>
      <c r="M92" s="127" t="s">
        <v>99</v>
      </c>
      <c r="N92" s="127" t="s">
        <v>99</v>
      </c>
      <c r="O92" s="127" t="s">
        <v>100</v>
      </c>
      <c r="P92" s="127" t="s">
        <v>101</v>
      </c>
      <c r="Q92" s="139" t="s">
        <v>938</v>
      </c>
      <c r="R92" s="127"/>
      <c r="S92" s="127"/>
      <c r="T92" s="127"/>
      <c r="U92" s="127"/>
      <c r="V92" s="127"/>
      <c r="W92" s="127" t="s">
        <v>461</v>
      </c>
      <c r="X92" s="127"/>
      <c r="Y92" s="132"/>
      <c r="Z92" s="127"/>
      <c r="AA92" s="132"/>
      <c r="AB92" s="132"/>
      <c r="AC92" s="127" t="s">
        <v>103</v>
      </c>
      <c r="AD92" s="127" t="s">
        <v>104</v>
      </c>
      <c r="AE92" s="127" t="s">
        <v>459</v>
      </c>
      <c r="AF92" s="127" t="s">
        <v>252</v>
      </c>
    </row>
    <row r="93" spans="1:32" ht="33" customHeight="1" x14ac:dyDescent="0.25">
      <c r="A93" s="127" t="s">
        <v>455</v>
      </c>
      <c r="B93" s="127" t="s">
        <v>456</v>
      </c>
      <c r="C93" s="127" t="s">
        <v>457</v>
      </c>
      <c r="D93" s="127" t="s">
        <v>458</v>
      </c>
      <c r="E93" s="127" t="s">
        <v>459</v>
      </c>
      <c r="F93" s="127" t="s">
        <v>97</v>
      </c>
      <c r="G93" s="127" t="s">
        <v>114</v>
      </c>
      <c r="H93" s="127" t="s">
        <v>534</v>
      </c>
      <c r="I93" s="127" t="s">
        <v>923</v>
      </c>
      <c r="J93" s="127" t="s">
        <v>3223</v>
      </c>
      <c r="K93" s="127" t="s">
        <v>656</v>
      </c>
      <c r="L93" s="138" t="s">
        <v>939</v>
      </c>
      <c r="M93" s="127" t="s">
        <v>99</v>
      </c>
      <c r="N93" s="127" t="s">
        <v>99</v>
      </c>
      <c r="O93" s="127" t="s">
        <v>100</v>
      </c>
      <c r="P93" s="127" t="s">
        <v>101</v>
      </c>
      <c r="Q93" s="139" t="s">
        <v>708</v>
      </c>
      <c r="R93" s="127"/>
      <c r="S93" s="127"/>
      <c r="T93" s="127"/>
      <c r="U93" s="127"/>
      <c r="V93" s="127"/>
      <c r="W93" s="127" t="s">
        <v>461</v>
      </c>
      <c r="X93" s="127"/>
      <c r="Y93" s="132"/>
      <c r="Z93" s="127"/>
      <c r="AA93" s="132"/>
      <c r="AB93" s="132"/>
      <c r="AC93" s="127" t="s">
        <v>103</v>
      </c>
      <c r="AD93" s="127" t="s">
        <v>104</v>
      </c>
      <c r="AE93" s="127" t="s">
        <v>459</v>
      </c>
      <c r="AF93" s="127" t="s">
        <v>252</v>
      </c>
    </row>
    <row r="94" spans="1:32" ht="33" customHeight="1" x14ac:dyDescent="0.25">
      <c r="A94" s="127" t="s">
        <v>455</v>
      </c>
      <c r="B94" s="127" t="s">
        <v>456</v>
      </c>
      <c r="C94" s="127" t="s">
        <v>457</v>
      </c>
      <c r="D94" s="127" t="s">
        <v>458</v>
      </c>
      <c r="E94" s="127" t="s">
        <v>459</v>
      </c>
      <c r="F94" s="127" t="s">
        <v>97</v>
      </c>
      <c r="G94" s="127" t="s">
        <v>114</v>
      </c>
      <c r="H94" s="127" t="s">
        <v>534</v>
      </c>
      <c r="I94" s="127" t="s">
        <v>940</v>
      </c>
      <c r="J94" s="127" t="s">
        <v>3223</v>
      </c>
      <c r="K94" s="127" t="s">
        <v>540</v>
      </c>
      <c r="L94" s="138" t="s">
        <v>941</v>
      </c>
      <c r="M94" s="127" t="s">
        <v>99</v>
      </c>
      <c r="N94" s="127" t="s">
        <v>99</v>
      </c>
      <c r="O94" s="127" t="s">
        <v>100</v>
      </c>
      <c r="P94" s="127" t="s">
        <v>101</v>
      </c>
      <c r="Q94" s="139" t="s">
        <v>528</v>
      </c>
      <c r="R94" s="127"/>
      <c r="S94" s="127"/>
      <c r="T94" s="127"/>
      <c r="U94" s="127"/>
      <c r="V94" s="127"/>
      <c r="W94" s="127" t="s">
        <v>461</v>
      </c>
      <c r="X94" s="127"/>
      <c r="Y94" s="132"/>
      <c r="Z94" s="127"/>
      <c r="AA94" s="132"/>
      <c r="AB94" s="132"/>
      <c r="AC94" s="127" t="s">
        <v>103</v>
      </c>
      <c r="AD94" s="127" t="s">
        <v>104</v>
      </c>
      <c r="AE94" s="127" t="s">
        <v>459</v>
      </c>
      <c r="AF94" s="127" t="s">
        <v>252</v>
      </c>
    </row>
    <row r="95" spans="1:32" ht="33" customHeight="1" x14ac:dyDescent="0.25">
      <c r="A95" s="127" t="s">
        <v>455</v>
      </c>
      <c r="B95" s="127" t="s">
        <v>456</v>
      </c>
      <c r="C95" s="127" t="s">
        <v>457</v>
      </c>
      <c r="D95" s="127" t="s">
        <v>458</v>
      </c>
      <c r="E95" s="127" t="s">
        <v>459</v>
      </c>
      <c r="F95" s="127" t="s">
        <v>97</v>
      </c>
      <c r="G95" s="127" t="s">
        <v>114</v>
      </c>
      <c r="H95" s="127" t="s">
        <v>534</v>
      </c>
      <c r="I95" s="127" t="s">
        <v>940</v>
      </c>
      <c r="J95" s="127" t="s">
        <v>3223</v>
      </c>
      <c r="K95" s="127" t="s">
        <v>540</v>
      </c>
      <c r="L95" s="138" t="s">
        <v>942</v>
      </c>
      <c r="M95" s="127" t="s">
        <v>99</v>
      </c>
      <c r="N95" s="127" t="s">
        <v>99</v>
      </c>
      <c r="O95" s="127" t="s">
        <v>100</v>
      </c>
      <c r="P95" s="127" t="s">
        <v>101</v>
      </c>
      <c r="Q95" s="139" t="s">
        <v>528</v>
      </c>
      <c r="R95" s="127"/>
      <c r="S95" s="127"/>
      <c r="T95" s="127"/>
      <c r="U95" s="127"/>
      <c r="V95" s="127"/>
      <c r="W95" s="127" t="s">
        <v>461</v>
      </c>
      <c r="X95" s="127"/>
      <c r="Y95" s="132"/>
      <c r="Z95" s="127"/>
      <c r="AA95" s="132"/>
      <c r="AB95" s="132"/>
      <c r="AC95" s="127" t="s">
        <v>103</v>
      </c>
      <c r="AD95" s="127" t="s">
        <v>104</v>
      </c>
      <c r="AE95" s="127" t="s">
        <v>459</v>
      </c>
      <c r="AF95" s="127" t="s">
        <v>252</v>
      </c>
    </row>
    <row r="96" spans="1:32" ht="33" customHeight="1" x14ac:dyDescent="0.25">
      <c r="A96" s="127" t="s">
        <v>455</v>
      </c>
      <c r="B96" s="127" t="s">
        <v>456</v>
      </c>
      <c r="C96" s="127" t="s">
        <v>457</v>
      </c>
      <c r="D96" s="127" t="s">
        <v>458</v>
      </c>
      <c r="E96" s="127" t="s">
        <v>459</v>
      </c>
      <c r="F96" s="127" t="s">
        <v>97</v>
      </c>
      <c r="G96" s="127" t="s">
        <v>114</v>
      </c>
      <c r="H96" s="127" t="s">
        <v>534</v>
      </c>
      <c r="I96" s="127" t="s">
        <v>940</v>
      </c>
      <c r="J96" s="127" t="s">
        <v>3223</v>
      </c>
      <c r="K96" s="127" t="s">
        <v>540</v>
      </c>
      <c r="L96" s="138" t="s">
        <v>944</v>
      </c>
      <c r="M96" s="127" t="s">
        <v>99</v>
      </c>
      <c r="N96" s="127" t="s">
        <v>99</v>
      </c>
      <c r="O96" s="127" t="s">
        <v>100</v>
      </c>
      <c r="P96" s="127" t="s">
        <v>101</v>
      </c>
      <c r="Q96" s="139" t="s">
        <v>528</v>
      </c>
      <c r="R96" s="127"/>
      <c r="S96" s="127"/>
      <c r="T96" s="127"/>
      <c r="U96" s="127"/>
      <c r="V96" s="127"/>
      <c r="W96" s="127" t="s">
        <v>461</v>
      </c>
      <c r="X96" s="127"/>
      <c r="Y96" s="132"/>
      <c r="Z96" s="127"/>
      <c r="AA96" s="132"/>
      <c r="AB96" s="132"/>
      <c r="AC96" s="127" t="s">
        <v>103</v>
      </c>
      <c r="AD96" s="127" t="s">
        <v>104</v>
      </c>
      <c r="AE96" s="127" t="s">
        <v>459</v>
      </c>
      <c r="AF96" s="127" t="s">
        <v>252</v>
      </c>
    </row>
    <row r="97" spans="1:32" ht="33" customHeight="1" x14ac:dyDescent="0.25">
      <c r="A97" s="127" t="s">
        <v>455</v>
      </c>
      <c r="B97" s="127" t="s">
        <v>456</v>
      </c>
      <c r="C97" s="127" t="s">
        <v>457</v>
      </c>
      <c r="D97" s="127" t="s">
        <v>458</v>
      </c>
      <c r="E97" s="127" t="s">
        <v>459</v>
      </c>
      <c r="F97" s="127" t="s">
        <v>97</v>
      </c>
      <c r="G97" s="127" t="s">
        <v>114</v>
      </c>
      <c r="H97" s="127" t="s">
        <v>534</v>
      </c>
      <c r="I97" s="127" t="s">
        <v>940</v>
      </c>
      <c r="J97" s="127" t="s">
        <v>3223</v>
      </c>
      <c r="K97" s="127" t="s">
        <v>540</v>
      </c>
      <c r="L97" s="138" t="s">
        <v>945</v>
      </c>
      <c r="M97" s="127" t="s">
        <v>99</v>
      </c>
      <c r="N97" s="127" t="s">
        <v>99</v>
      </c>
      <c r="O97" s="127" t="s">
        <v>100</v>
      </c>
      <c r="P97" s="127" t="s">
        <v>101</v>
      </c>
      <c r="Q97" s="139" t="s">
        <v>528</v>
      </c>
      <c r="R97" s="127"/>
      <c r="S97" s="127"/>
      <c r="T97" s="127"/>
      <c r="U97" s="127"/>
      <c r="V97" s="127"/>
      <c r="W97" s="127" t="s">
        <v>461</v>
      </c>
      <c r="X97" s="127"/>
      <c r="Y97" s="132"/>
      <c r="Z97" s="127"/>
      <c r="AA97" s="132"/>
      <c r="AB97" s="132"/>
      <c r="AC97" s="127" t="s">
        <v>103</v>
      </c>
      <c r="AD97" s="127" t="s">
        <v>104</v>
      </c>
      <c r="AE97" s="127" t="s">
        <v>459</v>
      </c>
      <c r="AF97" s="127" t="s">
        <v>252</v>
      </c>
    </row>
    <row r="98" spans="1:32" ht="33" customHeight="1" x14ac:dyDescent="0.25">
      <c r="A98" s="127" t="s">
        <v>455</v>
      </c>
      <c r="B98" s="127" t="s">
        <v>456</v>
      </c>
      <c r="C98" s="127" t="s">
        <v>457</v>
      </c>
      <c r="D98" s="127" t="s">
        <v>458</v>
      </c>
      <c r="E98" s="127" t="s">
        <v>459</v>
      </c>
      <c r="F98" s="127" t="s">
        <v>97</v>
      </c>
      <c r="G98" s="127" t="s">
        <v>114</v>
      </c>
      <c r="H98" s="127" t="s">
        <v>64</v>
      </c>
      <c r="I98" s="127" t="s">
        <v>946</v>
      </c>
      <c r="J98" s="127" t="s">
        <v>3223</v>
      </c>
      <c r="K98" s="127" t="s">
        <v>666</v>
      </c>
      <c r="L98" s="138" t="s">
        <v>947</v>
      </c>
      <c r="M98" s="127" t="s">
        <v>99</v>
      </c>
      <c r="N98" s="127" t="s">
        <v>115</v>
      </c>
      <c r="O98" s="127" t="s">
        <v>116</v>
      </c>
      <c r="P98" s="127" t="s">
        <v>183</v>
      </c>
      <c r="Q98" s="139" t="s">
        <v>3237</v>
      </c>
      <c r="R98" s="127" t="s">
        <v>515</v>
      </c>
      <c r="S98" s="127" t="s">
        <v>242</v>
      </c>
      <c r="T98" s="127" t="s">
        <v>948</v>
      </c>
      <c r="U98" s="127" t="s">
        <v>123</v>
      </c>
      <c r="V98" s="127" t="s">
        <v>120</v>
      </c>
      <c r="W98" s="127" t="s">
        <v>3238</v>
      </c>
      <c r="X98" s="127" t="s">
        <v>949</v>
      </c>
      <c r="Y98" s="132">
        <v>24553</v>
      </c>
      <c r="Z98" s="127" t="s">
        <v>950</v>
      </c>
      <c r="AA98" s="132">
        <v>43374</v>
      </c>
      <c r="AB98" s="132">
        <v>44834</v>
      </c>
      <c r="AC98" s="127" t="s">
        <v>103</v>
      </c>
      <c r="AD98" s="127" t="s">
        <v>109</v>
      </c>
      <c r="AE98" s="127" t="s">
        <v>459</v>
      </c>
      <c r="AF98" s="127" t="s">
        <v>252</v>
      </c>
    </row>
    <row r="99" spans="1:32" ht="33" customHeight="1" x14ac:dyDescent="0.25">
      <c r="A99" s="127" t="s">
        <v>455</v>
      </c>
      <c r="B99" s="127" t="s">
        <v>456</v>
      </c>
      <c r="C99" s="127" t="s">
        <v>457</v>
      </c>
      <c r="D99" s="127" t="s">
        <v>458</v>
      </c>
      <c r="E99" s="127" t="s">
        <v>459</v>
      </c>
      <c r="F99" s="127" t="s">
        <v>97</v>
      </c>
      <c r="G99" s="127" t="s">
        <v>114</v>
      </c>
      <c r="H99" s="127" t="s">
        <v>64</v>
      </c>
      <c r="I99" s="127" t="s">
        <v>946</v>
      </c>
      <c r="J99" s="127" t="s">
        <v>3223</v>
      </c>
      <c r="K99" s="127" t="s">
        <v>666</v>
      </c>
      <c r="L99" s="138" t="s">
        <v>951</v>
      </c>
      <c r="M99" s="127" t="s">
        <v>99</v>
      </c>
      <c r="N99" s="127" t="s">
        <v>99</v>
      </c>
      <c r="O99" s="127" t="s">
        <v>100</v>
      </c>
      <c r="P99" s="127" t="s">
        <v>107</v>
      </c>
      <c r="Q99" s="139" t="s">
        <v>952</v>
      </c>
      <c r="R99" s="127" t="s">
        <v>494</v>
      </c>
      <c r="S99" s="127" t="s">
        <v>524</v>
      </c>
      <c r="T99" s="127" t="s">
        <v>230</v>
      </c>
      <c r="U99" s="127" t="s">
        <v>102</v>
      </c>
      <c r="V99" s="127" t="s">
        <v>153</v>
      </c>
      <c r="W99" s="127" t="s">
        <v>461</v>
      </c>
      <c r="X99" s="127" t="s">
        <v>953</v>
      </c>
      <c r="Y99" s="132">
        <v>25419</v>
      </c>
      <c r="Z99" s="127" t="s">
        <v>954</v>
      </c>
      <c r="AA99" s="127"/>
      <c r="AB99" s="127"/>
      <c r="AC99" s="127" t="s">
        <v>103</v>
      </c>
      <c r="AD99" s="127" t="s">
        <v>109</v>
      </c>
      <c r="AE99" s="127" t="s">
        <v>459</v>
      </c>
      <c r="AF99" s="127" t="s">
        <v>252</v>
      </c>
    </row>
    <row r="100" spans="1:32" ht="33" customHeight="1" x14ac:dyDescent="0.25">
      <c r="A100" s="127" t="s">
        <v>455</v>
      </c>
      <c r="B100" s="127" t="s">
        <v>456</v>
      </c>
      <c r="C100" s="127" t="s">
        <v>457</v>
      </c>
      <c r="D100" s="127" t="s">
        <v>458</v>
      </c>
      <c r="E100" s="127" t="s">
        <v>459</v>
      </c>
      <c r="F100" s="127" t="s">
        <v>97</v>
      </c>
      <c r="G100" s="127" t="s">
        <v>114</v>
      </c>
      <c r="H100" s="127" t="s">
        <v>64</v>
      </c>
      <c r="I100" s="127" t="s">
        <v>946</v>
      </c>
      <c r="J100" s="127" t="s">
        <v>3223</v>
      </c>
      <c r="K100" s="127" t="s">
        <v>666</v>
      </c>
      <c r="L100" s="138" t="s">
        <v>955</v>
      </c>
      <c r="M100" s="127" t="s">
        <v>99</v>
      </c>
      <c r="N100" s="127" t="s">
        <v>99</v>
      </c>
      <c r="O100" s="127" t="s">
        <v>100</v>
      </c>
      <c r="P100" s="127" t="s">
        <v>107</v>
      </c>
      <c r="Q100" s="139" t="s">
        <v>956</v>
      </c>
      <c r="R100" s="127" t="s">
        <v>169</v>
      </c>
      <c r="S100" s="127" t="s">
        <v>197</v>
      </c>
      <c r="T100" s="127" t="s">
        <v>396</v>
      </c>
      <c r="U100" s="127" t="s">
        <v>102</v>
      </c>
      <c r="V100" s="127" t="s">
        <v>153</v>
      </c>
      <c r="W100" s="127" t="s">
        <v>461</v>
      </c>
      <c r="X100" s="127" t="s">
        <v>957</v>
      </c>
      <c r="Y100" s="132">
        <v>26102</v>
      </c>
      <c r="Z100" s="127" t="s">
        <v>958</v>
      </c>
      <c r="AA100" s="127"/>
      <c r="AB100" s="127"/>
      <c r="AC100" s="127" t="s">
        <v>103</v>
      </c>
      <c r="AD100" s="127" t="s">
        <v>109</v>
      </c>
      <c r="AE100" s="127" t="s">
        <v>459</v>
      </c>
      <c r="AF100" s="127" t="s">
        <v>252</v>
      </c>
    </row>
    <row r="101" spans="1:32" ht="33" customHeight="1" x14ac:dyDescent="0.25">
      <c r="A101" s="127" t="s">
        <v>455</v>
      </c>
      <c r="B101" s="127" t="s">
        <v>456</v>
      </c>
      <c r="C101" s="127" t="s">
        <v>457</v>
      </c>
      <c r="D101" s="127" t="s">
        <v>458</v>
      </c>
      <c r="E101" s="127" t="s">
        <v>459</v>
      </c>
      <c r="F101" s="127" t="s">
        <v>97</v>
      </c>
      <c r="G101" s="127" t="s">
        <v>114</v>
      </c>
      <c r="H101" s="127" t="s">
        <v>64</v>
      </c>
      <c r="I101" s="127" t="s">
        <v>946</v>
      </c>
      <c r="J101" s="127" t="s">
        <v>3223</v>
      </c>
      <c r="K101" s="127" t="s">
        <v>666</v>
      </c>
      <c r="L101" s="138" t="s">
        <v>959</v>
      </c>
      <c r="M101" s="127" t="s">
        <v>99</v>
      </c>
      <c r="N101" s="127" t="s">
        <v>99</v>
      </c>
      <c r="O101" s="127" t="s">
        <v>100</v>
      </c>
      <c r="P101" s="127" t="s">
        <v>107</v>
      </c>
      <c r="Q101" s="139" t="s">
        <v>960</v>
      </c>
      <c r="R101" s="127" t="s">
        <v>110</v>
      </c>
      <c r="S101" s="127" t="s">
        <v>743</v>
      </c>
      <c r="T101" s="127" t="s">
        <v>401</v>
      </c>
      <c r="U101" s="127" t="s">
        <v>219</v>
      </c>
      <c r="V101" s="127" t="s">
        <v>153</v>
      </c>
      <c r="W101" s="127" t="s">
        <v>461</v>
      </c>
      <c r="X101" s="127" t="s">
        <v>961</v>
      </c>
      <c r="Y101" s="132">
        <v>26529</v>
      </c>
      <c r="Z101" s="127" t="s">
        <v>962</v>
      </c>
      <c r="AA101" s="127"/>
      <c r="AB101" s="127"/>
      <c r="AC101" s="127" t="s">
        <v>103</v>
      </c>
      <c r="AD101" s="127" t="s">
        <v>109</v>
      </c>
      <c r="AE101" s="127" t="s">
        <v>459</v>
      </c>
      <c r="AF101" s="127" t="s">
        <v>252</v>
      </c>
    </row>
    <row r="102" spans="1:32" ht="33" customHeight="1" x14ac:dyDescent="0.25">
      <c r="A102" s="127" t="s">
        <v>455</v>
      </c>
      <c r="B102" s="127" t="s">
        <v>456</v>
      </c>
      <c r="C102" s="127" t="s">
        <v>457</v>
      </c>
      <c r="D102" s="127" t="s">
        <v>458</v>
      </c>
      <c r="E102" s="127" t="s">
        <v>459</v>
      </c>
      <c r="F102" s="127" t="s">
        <v>97</v>
      </c>
      <c r="G102" s="127" t="s">
        <v>114</v>
      </c>
      <c r="H102" s="127" t="s">
        <v>64</v>
      </c>
      <c r="I102" s="127" t="s">
        <v>946</v>
      </c>
      <c r="J102" s="127" t="s">
        <v>3223</v>
      </c>
      <c r="K102" s="127" t="s">
        <v>666</v>
      </c>
      <c r="L102" s="138" t="s">
        <v>963</v>
      </c>
      <c r="M102" s="127" t="s">
        <v>99</v>
      </c>
      <c r="N102" s="127" t="s">
        <v>99</v>
      </c>
      <c r="O102" s="127" t="s">
        <v>100</v>
      </c>
      <c r="P102" s="127" t="s">
        <v>107</v>
      </c>
      <c r="Q102" s="139" t="s">
        <v>693</v>
      </c>
      <c r="R102" s="127" t="s">
        <v>510</v>
      </c>
      <c r="S102" s="127" t="s">
        <v>141</v>
      </c>
      <c r="T102" s="127" t="s">
        <v>964</v>
      </c>
      <c r="U102" s="127" t="s">
        <v>102</v>
      </c>
      <c r="V102" s="127" t="s">
        <v>153</v>
      </c>
      <c r="W102" s="127" t="s">
        <v>461</v>
      </c>
      <c r="X102" s="127" t="s">
        <v>965</v>
      </c>
      <c r="Y102" s="132">
        <v>23039</v>
      </c>
      <c r="Z102" s="127" t="s">
        <v>966</v>
      </c>
      <c r="AA102" s="127"/>
      <c r="AB102" s="127"/>
      <c r="AC102" s="127" t="s">
        <v>103</v>
      </c>
      <c r="AD102" s="127" t="s">
        <v>109</v>
      </c>
      <c r="AE102" s="127" t="s">
        <v>459</v>
      </c>
      <c r="AF102" s="127" t="s">
        <v>252</v>
      </c>
    </row>
    <row r="103" spans="1:32" ht="33" customHeight="1" x14ac:dyDescent="0.25">
      <c r="A103" s="127" t="s">
        <v>455</v>
      </c>
      <c r="B103" s="127" t="s">
        <v>456</v>
      </c>
      <c r="C103" s="127" t="s">
        <v>457</v>
      </c>
      <c r="D103" s="127" t="s">
        <v>458</v>
      </c>
      <c r="E103" s="127" t="s">
        <v>459</v>
      </c>
      <c r="F103" s="127" t="s">
        <v>97</v>
      </c>
      <c r="G103" s="127" t="s">
        <v>114</v>
      </c>
      <c r="H103" s="127" t="s">
        <v>64</v>
      </c>
      <c r="I103" s="127" t="s">
        <v>946</v>
      </c>
      <c r="J103" s="127" t="s">
        <v>3223</v>
      </c>
      <c r="K103" s="127" t="s">
        <v>666</v>
      </c>
      <c r="L103" s="138" t="s">
        <v>967</v>
      </c>
      <c r="M103" s="127" t="s">
        <v>99</v>
      </c>
      <c r="N103" s="127" t="s">
        <v>99</v>
      </c>
      <c r="O103" s="127" t="s">
        <v>100</v>
      </c>
      <c r="P103" s="127" t="s">
        <v>101</v>
      </c>
      <c r="Q103" s="139" t="s">
        <v>968</v>
      </c>
      <c r="R103" s="127"/>
      <c r="S103" s="127"/>
      <c r="T103" s="127"/>
      <c r="U103" s="127"/>
      <c r="V103" s="127"/>
      <c r="W103" s="127" t="s">
        <v>971</v>
      </c>
      <c r="X103" s="127"/>
      <c r="Y103" s="132"/>
      <c r="Z103" s="127"/>
      <c r="AA103" s="132"/>
      <c r="AB103" s="132"/>
      <c r="AC103" s="127" t="s">
        <v>103</v>
      </c>
      <c r="AD103" s="127" t="s">
        <v>104</v>
      </c>
      <c r="AE103" s="127" t="s">
        <v>459</v>
      </c>
      <c r="AF103" s="127" t="s">
        <v>252</v>
      </c>
    </row>
    <row r="104" spans="1:32" ht="33" customHeight="1" x14ac:dyDescent="0.25">
      <c r="A104" s="127" t="s">
        <v>455</v>
      </c>
      <c r="B104" s="127" t="s">
        <v>456</v>
      </c>
      <c r="C104" s="127" t="s">
        <v>457</v>
      </c>
      <c r="D104" s="127" t="s">
        <v>458</v>
      </c>
      <c r="E104" s="127" t="s">
        <v>459</v>
      </c>
      <c r="F104" s="127" t="s">
        <v>97</v>
      </c>
      <c r="G104" s="127" t="s">
        <v>114</v>
      </c>
      <c r="H104" s="127" t="s">
        <v>64</v>
      </c>
      <c r="I104" s="127" t="s">
        <v>946</v>
      </c>
      <c r="J104" s="127" t="s">
        <v>3223</v>
      </c>
      <c r="K104" s="127" t="s">
        <v>666</v>
      </c>
      <c r="L104" s="138" t="s">
        <v>974</v>
      </c>
      <c r="M104" s="127" t="s">
        <v>99</v>
      </c>
      <c r="N104" s="127" t="s">
        <v>99</v>
      </c>
      <c r="O104" s="127" t="s">
        <v>100</v>
      </c>
      <c r="P104" s="127" t="s">
        <v>107</v>
      </c>
      <c r="Q104" s="139" t="s">
        <v>975</v>
      </c>
      <c r="R104" s="127" t="s">
        <v>161</v>
      </c>
      <c r="S104" s="127" t="s">
        <v>246</v>
      </c>
      <c r="T104" s="127" t="s">
        <v>976</v>
      </c>
      <c r="U104" s="127" t="s">
        <v>130</v>
      </c>
      <c r="V104" s="127" t="s">
        <v>153</v>
      </c>
      <c r="W104" s="127" t="s">
        <v>1862</v>
      </c>
      <c r="X104" s="127" t="s">
        <v>977</v>
      </c>
      <c r="Y104" s="132">
        <v>28061</v>
      </c>
      <c r="Z104" s="127" t="s">
        <v>978</v>
      </c>
      <c r="AA104" s="132">
        <v>43160</v>
      </c>
      <c r="AB104" s="132">
        <v>43434</v>
      </c>
      <c r="AC104" s="127" t="s">
        <v>103</v>
      </c>
      <c r="AD104" s="127" t="s">
        <v>109</v>
      </c>
      <c r="AE104" s="127" t="s">
        <v>459</v>
      </c>
      <c r="AF104" s="127" t="s">
        <v>252</v>
      </c>
    </row>
    <row r="105" spans="1:32" ht="33" customHeight="1" x14ac:dyDescent="0.25">
      <c r="A105" s="127" t="s">
        <v>455</v>
      </c>
      <c r="B105" s="127" t="s">
        <v>456</v>
      </c>
      <c r="C105" s="127" t="s">
        <v>457</v>
      </c>
      <c r="D105" s="127" t="s">
        <v>458</v>
      </c>
      <c r="E105" s="127" t="s">
        <v>459</v>
      </c>
      <c r="F105" s="127" t="s">
        <v>97</v>
      </c>
      <c r="G105" s="127" t="s">
        <v>114</v>
      </c>
      <c r="H105" s="127" t="s">
        <v>64</v>
      </c>
      <c r="I105" s="127" t="s">
        <v>946</v>
      </c>
      <c r="J105" s="127" t="s">
        <v>3223</v>
      </c>
      <c r="K105" s="127" t="s">
        <v>666</v>
      </c>
      <c r="L105" s="138" t="s">
        <v>979</v>
      </c>
      <c r="M105" s="127" t="s">
        <v>99</v>
      </c>
      <c r="N105" s="127" t="s">
        <v>99</v>
      </c>
      <c r="O105" s="127" t="s">
        <v>100</v>
      </c>
      <c r="P105" s="127" t="s">
        <v>107</v>
      </c>
      <c r="Q105" s="139" t="s">
        <v>980</v>
      </c>
      <c r="R105" s="127" t="s">
        <v>149</v>
      </c>
      <c r="S105" s="127" t="s">
        <v>143</v>
      </c>
      <c r="T105" s="127" t="s">
        <v>981</v>
      </c>
      <c r="U105" s="127" t="s">
        <v>102</v>
      </c>
      <c r="V105" s="127" t="s">
        <v>153</v>
      </c>
      <c r="W105" s="127" t="s">
        <v>461</v>
      </c>
      <c r="X105" s="127" t="s">
        <v>982</v>
      </c>
      <c r="Y105" s="132">
        <v>23400</v>
      </c>
      <c r="Z105" s="127" t="s">
        <v>983</v>
      </c>
      <c r="AA105" s="127"/>
      <c r="AB105" s="127"/>
      <c r="AC105" s="127" t="s">
        <v>103</v>
      </c>
      <c r="AD105" s="127" t="s">
        <v>109</v>
      </c>
      <c r="AE105" s="127" t="s">
        <v>459</v>
      </c>
      <c r="AF105" s="127" t="s">
        <v>252</v>
      </c>
    </row>
    <row r="106" spans="1:32" ht="33" customHeight="1" x14ac:dyDescent="0.25">
      <c r="A106" s="127" t="s">
        <v>455</v>
      </c>
      <c r="B106" s="127" t="s">
        <v>456</v>
      </c>
      <c r="C106" s="127" t="s">
        <v>457</v>
      </c>
      <c r="D106" s="127" t="s">
        <v>458</v>
      </c>
      <c r="E106" s="127" t="s">
        <v>459</v>
      </c>
      <c r="F106" s="127" t="s">
        <v>97</v>
      </c>
      <c r="G106" s="127" t="s">
        <v>114</v>
      </c>
      <c r="H106" s="127" t="s">
        <v>64</v>
      </c>
      <c r="I106" s="127" t="s">
        <v>946</v>
      </c>
      <c r="J106" s="127" t="s">
        <v>3223</v>
      </c>
      <c r="K106" s="127" t="s">
        <v>666</v>
      </c>
      <c r="L106" s="138" t="s">
        <v>984</v>
      </c>
      <c r="M106" s="127" t="s">
        <v>99</v>
      </c>
      <c r="N106" s="127" t="s">
        <v>99</v>
      </c>
      <c r="O106" s="127" t="s">
        <v>100</v>
      </c>
      <c r="P106" s="127" t="s">
        <v>107</v>
      </c>
      <c r="Q106" s="139" t="s">
        <v>985</v>
      </c>
      <c r="R106" s="127" t="s">
        <v>147</v>
      </c>
      <c r="S106" s="127" t="s">
        <v>108</v>
      </c>
      <c r="T106" s="127" t="s">
        <v>732</v>
      </c>
      <c r="U106" s="127" t="s">
        <v>130</v>
      </c>
      <c r="V106" s="127" t="s">
        <v>153</v>
      </c>
      <c r="W106" s="127" t="s">
        <v>461</v>
      </c>
      <c r="X106" s="127" t="s">
        <v>986</v>
      </c>
      <c r="Y106" s="132">
        <v>25108</v>
      </c>
      <c r="Z106" s="127" t="s">
        <v>987</v>
      </c>
      <c r="AA106" s="127"/>
      <c r="AB106" s="127"/>
      <c r="AC106" s="127" t="s">
        <v>103</v>
      </c>
      <c r="AD106" s="127" t="s">
        <v>109</v>
      </c>
      <c r="AE106" s="127" t="s">
        <v>459</v>
      </c>
      <c r="AF106" s="127" t="s">
        <v>252</v>
      </c>
    </row>
    <row r="107" spans="1:32" ht="33" customHeight="1" x14ac:dyDescent="0.25">
      <c r="A107" s="127" t="s">
        <v>455</v>
      </c>
      <c r="B107" s="127" t="s">
        <v>456</v>
      </c>
      <c r="C107" s="127" t="s">
        <v>457</v>
      </c>
      <c r="D107" s="127" t="s">
        <v>458</v>
      </c>
      <c r="E107" s="127" t="s">
        <v>459</v>
      </c>
      <c r="F107" s="127" t="s">
        <v>97</v>
      </c>
      <c r="G107" s="127" t="s">
        <v>114</v>
      </c>
      <c r="H107" s="127" t="s">
        <v>64</v>
      </c>
      <c r="I107" s="127" t="s">
        <v>946</v>
      </c>
      <c r="J107" s="127" t="s">
        <v>3223</v>
      </c>
      <c r="K107" s="127" t="s">
        <v>666</v>
      </c>
      <c r="L107" s="138" t="s">
        <v>988</v>
      </c>
      <c r="M107" s="127" t="s">
        <v>99</v>
      </c>
      <c r="N107" s="127" t="s">
        <v>99</v>
      </c>
      <c r="O107" s="127" t="s">
        <v>100</v>
      </c>
      <c r="P107" s="127" t="s">
        <v>101</v>
      </c>
      <c r="Q107" s="139" t="s">
        <v>989</v>
      </c>
      <c r="R107" s="127"/>
      <c r="S107" s="127"/>
      <c r="T107" s="127"/>
      <c r="U107" s="127"/>
      <c r="V107" s="127"/>
      <c r="W107" s="127" t="s">
        <v>568</v>
      </c>
      <c r="X107" s="127"/>
      <c r="Y107" s="132"/>
      <c r="Z107" s="127"/>
      <c r="AA107" s="132"/>
      <c r="AB107" s="132"/>
      <c r="AC107" s="127" t="s">
        <v>103</v>
      </c>
      <c r="AD107" s="127" t="s">
        <v>104</v>
      </c>
      <c r="AE107" s="127" t="s">
        <v>459</v>
      </c>
      <c r="AF107" s="127" t="s">
        <v>252</v>
      </c>
    </row>
    <row r="108" spans="1:32" ht="33" customHeight="1" x14ac:dyDescent="0.25">
      <c r="A108" s="127" t="s">
        <v>455</v>
      </c>
      <c r="B108" s="127" t="s">
        <v>456</v>
      </c>
      <c r="C108" s="127" t="s">
        <v>457</v>
      </c>
      <c r="D108" s="127" t="s">
        <v>458</v>
      </c>
      <c r="E108" s="127" t="s">
        <v>459</v>
      </c>
      <c r="F108" s="127" t="s">
        <v>97</v>
      </c>
      <c r="G108" s="127" t="s">
        <v>114</v>
      </c>
      <c r="H108" s="127" t="s">
        <v>64</v>
      </c>
      <c r="I108" s="127" t="s">
        <v>946</v>
      </c>
      <c r="J108" s="127" t="s">
        <v>3223</v>
      </c>
      <c r="K108" s="127" t="s">
        <v>666</v>
      </c>
      <c r="L108" s="138" t="s">
        <v>990</v>
      </c>
      <c r="M108" s="127" t="s">
        <v>99</v>
      </c>
      <c r="N108" s="127" t="s">
        <v>99</v>
      </c>
      <c r="O108" s="127" t="s">
        <v>100</v>
      </c>
      <c r="P108" s="127" t="s">
        <v>107</v>
      </c>
      <c r="Q108" s="139" t="s">
        <v>991</v>
      </c>
      <c r="R108" s="127" t="s">
        <v>285</v>
      </c>
      <c r="S108" s="127" t="s">
        <v>632</v>
      </c>
      <c r="T108" s="127" t="s">
        <v>359</v>
      </c>
      <c r="U108" s="127" t="s">
        <v>102</v>
      </c>
      <c r="V108" s="127" t="s">
        <v>153</v>
      </c>
      <c r="W108" s="127" t="s">
        <v>461</v>
      </c>
      <c r="X108" s="127" t="s">
        <v>992</v>
      </c>
      <c r="Y108" s="132">
        <v>26243</v>
      </c>
      <c r="Z108" s="127" t="s">
        <v>993</v>
      </c>
      <c r="AA108" s="127"/>
      <c r="AB108" s="127"/>
      <c r="AC108" s="127" t="s">
        <v>103</v>
      </c>
      <c r="AD108" s="127" t="s">
        <v>109</v>
      </c>
      <c r="AE108" s="127" t="s">
        <v>459</v>
      </c>
      <c r="AF108" s="127" t="s">
        <v>252</v>
      </c>
    </row>
    <row r="109" spans="1:32" ht="33" customHeight="1" x14ac:dyDescent="0.25">
      <c r="A109" s="127" t="s">
        <v>455</v>
      </c>
      <c r="B109" s="127" t="s">
        <v>456</v>
      </c>
      <c r="C109" s="127" t="s">
        <v>457</v>
      </c>
      <c r="D109" s="127" t="s">
        <v>458</v>
      </c>
      <c r="E109" s="127" t="s">
        <v>459</v>
      </c>
      <c r="F109" s="127" t="s">
        <v>97</v>
      </c>
      <c r="G109" s="127" t="s">
        <v>114</v>
      </c>
      <c r="H109" s="127" t="s">
        <v>64</v>
      </c>
      <c r="I109" s="127" t="s">
        <v>946</v>
      </c>
      <c r="J109" s="127" t="s">
        <v>3223</v>
      </c>
      <c r="K109" s="127" t="s">
        <v>666</v>
      </c>
      <c r="L109" s="138" t="s">
        <v>994</v>
      </c>
      <c r="M109" s="127" t="s">
        <v>99</v>
      </c>
      <c r="N109" s="127" t="s">
        <v>99</v>
      </c>
      <c r="O109" s="127" t="s">
        <v>100</v>
      </c>
      <c r="P109" s="127" t="s">
        <v>107</v>
      </c>
      <c r="Q109" s="139" t="s">
        <v>991</v>
      </c>
      <c r="R109" s="127" t="s">
        <v>128</v>
      </c>
      <c r="S109" s="127" t="s">
        <v>305</v>
      </c>
      <c r="T109" s="127" t="s">
        <v>501</v>
      </c>
      <c r="U109" s="127" t="s">
        <v>219</v>
      </c>
      <c r="V109" s="127" t="s">
        <v>153</v>
      </c>
      <c r="W109" s="127" t="s">
        <v>461</v>
      </c>
      <c r="X109" s="127" t="s">
        <v>995</v>
      </c>
      <c r="Y109" s="132">
        <v>26260</v>
      </c>
      <c r="Z109" s="127" t="s">
        <v>996</v>
      </c>
      <c r="AA109" s="127"/>
      <c r="AB109" s="127"/>
      <c r="AC109" s="127" t="s">
        <v>103</v>
      </c>
      <c r="AD109" s="127" t="s">
        <v>109</v>
      </c>
      <c r="AE109" s="127" t="s">
        <v>459</v>
      </c>
      <c r="AF109" s="127" t="s">
        <v>252</v>
      </c>
    </row>
    <row r="110" spans="1:32" ht="33" customHeight="1" x14ac:dyDescent="0.25">
      <c r="A110" s="127" t="s">
        <v>455</v>
      </c>
      <c r="B110" s="127" t="s">
        <v>456</v>
      </c>
      <c r="C110" s="127" t="s">
        <v>457</v>
      </c>
      <c r="D110" s="127" t="s">
        <v>458</v>
      </c>
      <c r="E110" s="127" t="s">
        <v>459</v>
      </c>
      <c r="F110" s="127" t="s">
        <v>97</v>
      </c>
      <c r="G110" s="127" t="s">
        <v>114</v>
      </c>
      <c r="H110" s="127" t="s">
        <v>64</v>
      </c>
      <c r="I110" s="127" t="s">
        <v>946</v>
      </c>
      <c r="J110" s="127" t="s">
        <v>3223</v>
      </c>
      <c r="K110" s="127" t="s">
        <v>666</v>
      </c>
      <c r="L110" s="138" t="s">
        <v>997</v>
      </c>
      <c r="M110" s="127" t="s">
        <v>99</v>
      </c>
      <c r="N110" s="127" t="s">
        <v>99</v>
      </c>
      <c r="O110" s="127" t="s">
        <v>100</v>
      </c>
      <c r="P110" s="127" t="s">
        <v>107</v>
      </c>
      <c r="Q110" s="139" t="s">
        <v>991</v>
      </c>
      <c r="R110" s="127" t="s">
        <v>284</v>
      </c>
      <c r="S110" s="127" t="s">
        <v>284</v>
      </c>
      <c r="T110" s="127" t="s">
        <v>404</v>
      </c>
      <c r="U110" s="127" t="s">
        <v>219</v>
      </c>
      <c r="V110" s="127" t="s">
        <v>153</v>
      </c>
      <c r="W110" s="127" t="s">
        <v>461</v>
      </c>
      <c r="X110" s="127" t="s">
        <v>3255</v>
      </c>
      <c r="Y110" s="132">
        <v>26608</v>
      </c>
      <c r="Z110" s="127" t="s">
        <v>998</v>
      </c>
      <c r="AA110" s="127"/>
      <c r="AB110" s="127"/>
      <c r="AC110" s="127" t="s">
        <v>103</v>
      </c>
      <c r="AD110" s="127" t="s">
        <v>109</v>
      </c>
      <c r="AE110" s="127" t="s">
        <v>459</v>
      </c>
      <c r="AF110" s="127" t="s">
        <v>252</v>
      </c>
    </row>
    <row r="111" spans="1:32" ht="33" customHeight="1" x14ac:dyDescent="0.25">
      <c r="A111" s="127" t="s">
        <v>455</v>
      </c>
      <c r="B111" s="127" t="s">
        <v>456</v>
      </c>
      <c r="C111" s="127" t="s">
        <v>457</v>
      </c>
      <c r="D111" s="127" t="s">
        <v>458</v>
      </c>
      <c r="E111" s="127" t="s">
        <v>459</v>
      </c>
      <c r="F111" s="127" t="s">
        <v>97</v>
      </c>
      <c r="G111" s="127" t="s">
        <v>114</v>
      </c>
      <c r="H111" s="127" t="s">
        <v>64</v>
      </c>
      <c r="I111" s="127" t="s">
        <v>946</v>
      </c>
      <c r="J111" s="127" t="s">
        <v>3223</v>
      </c>
      <c r="K111" s="127" t="s">
        <v>666</v>
      </c>
      <c r="L111" s="138" t="s">
        <v>999</v>
      </c>
      <c r="M111" s="127" t="s">
        <v>99</v>
      </c>
      <c r="N111" s="127" t="s">
        <v>99</v>
      </c>
      <c r="O111" s="127" t="s">
        <v>100</v>
      </c>
      <c r="P111" s="127" t="s">
        <v>107</v>
      </c>
      <c r="Q111" s="139" t="s">
        <v>1000</v>
      </c>
      <c r="R111" s="127" t="s">
        <v>527</v>
      </c>
      <c r="S111" s="127" t="s">
        <v>413</v>
      </c>
      <c r="T111" s="127" t="s">
        <v>230</v>
      </c>
      <c r="U111" s="127" t="s">
        <v>102</v>
      </c>
      <c r="V111" s="127" t="s">
        <v>153</v>
      </c>
      <c r="W111" s="127" t="s">
        <v>470</v>
      </c>
      <c r="X111" s="127" t="s">
        <v>1001</v>
      </c>
      <c r="Y111" s="132">
        <v>28180</v>
      </c>
      <c r="Z111" s="127" t="s">
        <v>1002</v>
      </c>
      <c r="AA111" s="132">
        <v>43346</v>
      </c>
      <c r="AB111" s="132">
        <v>43390</v>
      </c>
      <c r="AC111" s="127" t="s">
        <v>103</v>
      </c>
      <c r="AD111" s="127" t="s">
        <v>109</v>
      </c>
      <c r="AE111" s="127" t="s">
        <v>459</v>
      </c>
      <c r="AF111" s="127" t="s">
        <v>252</v>
      </c>
    </row>
    <row r="112" spans="1:32" ht="33" customHeight="1" x14ac:dyDescent="0.25">
      <c r="A112" s="127" t="s">
        <v>455</v>
      </c>
      <c r="B112" s="127" t="s">
        <v>456</v>
      </c>
      <c r="C112" s="127" t="s">
        <v>457</v>
      </c>
      <c r="D112" s="127" t="s">
        <v>458</v>
      </c>
      <c r="E112" s="127" t="s">
        <v>459</v>
      </c>
      <c r="F112" s="127" t="s">
        <v>97</v>
      </c>
      <c r="G112" s="127" t="s">
        <v>114</v>
      </c>
      <c r="H112" s="127" t="s">
        <v>64</v>
      </c>
      <c r="I112" s="127" t="s">
        <v>946</v>
      </c>
      <c r="J112" s="127" t="s">
        <v>3223</v>
      </c>
      <c r="K112" s="127" t="s">
        <v>666</v>
      </c>
      <c r="L112" s="138" t="s">
        <v>1003</v>
      </c>
      <c r="M112" s="127" t="s">
        <v>99</v>
      </c>
      <c r="N112" s="127" t="s">
        <v>99</v>
      </c>
      <c r="O112" s="127" t="s">
        <v>100</v>
      </c>
      <c r="P112" s="127" t="s">
        <v>107</v>
      </c>
      <c r="Q112" s="139" t="s">
        <v>1000</v>
      </c>
      <c r="R112" s="127" t="s">
        <v>273</v>
      </c>
      <c r="S112" s="127" t="s">
        <v>366</v>
      </c>
      <c r="T112" s="127" t="s">
        <v>1004</v>
      </c>
      <c r="U112" s="127" t="s">
        <v>102</v>
      </c>
      <c r="V112" s="127" t="s">
        <v>153</v>
      </c>
      <c r="W112" s="127" t="s">
        <v>461</v>
      </c>
      <c r="X112" s="127" t="s">
        <v>1005</v>
      </c>
      <c r="Y112" s="132">
        <v>24852</v>
      </c>
      <c r="Z112" s="127" t="s">
        <v>1006</v>
      </c>
      <c r="AA112" s="127"/>
      <c r="AB112" s="127"/>
      <c r="AC112" s="127" t="s">
        <v>103</v>
      </c>
      <c r="AD112" s="127" t="s">
        <v>109</v>
      </c>
      <c r="AE112" s="127" t="s">
        <v>459</v>
      </c>
      <c r="AF112" s="127" t="s">
        <v>252</v>
      </c>
    </row>
    <row r="113" spans="1:32" ht="33" customHeight="1" x14ac:dyDescent="0.25">
      <c r="A113" s="127" t="s">
        <v>455</v>
      </c>
      <c r="B113" s="127" t="s">
        <v>456</v>
      </c>
      <c r="C113" s="127" t="s">
        <v>457</v>
      </c>
      <c r="D113" s="127" t="s">
        <v>458</v>
      </c>
      <c r="E113" s="127" t="s">
        <v>459</v>
      </c>
      <c r="F113" s="127" t="s">
        <v>97</v>
      </c>
      <c r="G113" s="127" t="s">
        <v>114</v>
      </c>
      <c r="H113" s="127" t="s">
        <v>64</v>
      </c>
      <c r="I113" s="127" t="s">
        <v>946</v>
      </c>
      <c r="J113" s="127" t="s">
        <v>3223</v>
      </c>
      <c r="K113" s="127" t="s">
        <v>666</v>
      </c>
      <c r="L113" s="138" t="s">
        <v>1007</v>
      </c>
      <c r="M113" s="127" t="s">
        <v>99</v>
      </c>
      <c r="N113" s="127" t="s">
        <v>99</v>
      </c>
      <c r="O113" s="127" t="s">
        <v>100</v>
      </c>
      <c r="P113" s="127" t="s">
        <v>107</v>
      </c>
      <c r="Q113" s="139" t="s">
        <v>463</v>
      </c>
      <c r="R113" s="127" t="s">
        <v>317</v>
      </c>
      <c r="S113" s="127" t="s">
        <v>317</v>
      </c>
      <c r="T113" s="127" t="s">
        <v>387</v>
      </c>
      <c r="U113" s="127" t="s">
        <v>130</v>
      </c>
      <c r="V113" s="127" t="s">
        <v>153</v>
      </c>
      <c r="W113" s="127" t="s">
        <v>461</v>
      </c>
      <c r="X113" s="127" t="s">
        <v>1008</v>
      </c>
      <c r="Y113" s="132">
        <v>23850</v>
      </c>
      <c r="Z113" s="127" t="s">
        <v>1009</v>
      </c>
      <c r="AA113" s="127"/>
      <c r="AB113" s="127"/>
      <c r="AC113" s="127" t="s">
        <v>103</v>
      </c>
      <c r="AD113" s="127" t="s">
        <v>109</v>
      </c>
      <c r="AE113" s="127" t="s">
        <v>459</v>
      </c>
      <c r="AF113" s="127" t="s">
        <v>252</v>
      </c>
    </row>
    <row r="114" spans="1:32" ht="33" customHeight="1" x14ac:dyDescent="0.25">
      <c r="A114" s="127" t="s">
        <v>455</v>
      </c>
      <c r="B114" s="127" t="s">
        <v>456</v>
      </c>
      <c r="C114" s="127" t="s">
        <v>457</v>
      </c>
      <c r="D114" s="127" t="s">
        <v>458</v>
      </c>
      <c r="E114" s="127" t="s">
        <v>459</v>
      </c>
      <c r="F114" s="127" t="s">
        <v>97</v>
      </c>
      <c r="G114" s="127" t="s">
        <v>114</v>
      </c>
      <c r="H114" s="127" t="s">
        <v>64</v>
      </c>
      <c r="I114" s="127" t="s">
        <v>946</v>
      </c>
      <c r="J114" s="127" t="s">
        <v>3223</v>
      </c>
      <c r="K114" s="127" t="s">
        <v>666</v>
      </c>
      <c r="L114" s="138" t="s">
        <v>1010</v>
      </c>
      <c r="M114" s="127" t="s">
        <v>99</v>
      </c>
      <c r="N114" s="127" t="s">
        <v>99</v>
      </c>
      <c r="O114" s="127" t="s">
        <v>100</v>
      </c>
      <c r="P114" s="127" t="s">
        <v>101</v>
      </c>
      <c r="Q114" s="139" t="s">
        <v>1011</v>
      </c>
      <c r="R114" s="127"/>
      <c r="S114" s="127"/>
      <c r="T114" s="127"/>
      <c r="U114" s="127"/>
      <c r="V114" s="127"/>
      <c r="W114" s="127" t="s">
        <v>546</v>
      </c>
      <c r="X114" s="127"/>
      <c r="Y114" s="132"/>
      <c r="Z114" s="127"/>
      <c r="AA114" s="132"/>
      <c r="AB114" s="132"/>
      <c r="AC114" s="127" t="s">
        <v>103</v>
      </c>
      <c r="AD114" s="127" t="s">
        <v>104</v>
      </c>
      <c r="AE114" s="127" t="s">
        <v>459</v>
      </c>
      <c r="AF114" s="127" t="s">
        <v>252</v>
      </c>
    </row>
    <row r="115" spans="1:32" ht="33" customHeight="1" x14ac:dyDescent="0.25">
      <c r="A115" s="127" t="s">
        <v>455</v>
      </c>
      <c r="B115" s="127" t="s">
        <v>456</v>
      </c>
      <c r="C115" s="127" t="s">
        <v>457</v>
      </c>
      <c r="D115" s="127" t="s">
        <v>458</v>
      </c>
      <c r="E115" s="127" t="s">
        <v>459</v>
      </c>
      <c r="F115" s="127" t="s">
        <v>97</v>
      </c>
      <c r="G115" s="127" t="s">
        <v>114</v>
      </c>
      <c r="H115" s="127" t="s">
        <v>64</v>
      </c>
      <c r="I115" s="127" t="s">
        <v>946</v>
      </c>
      <c r="J115" s="127" t="s">
        <v>3223</v>
      </c>
      <c r="K115" s="127" t="s">
        <v>666</v>
      </c>
      <c r="L115" s="138" t="s">
        <v>1014</v>
      </c>
      <c r="M115" s="127" t="s">
        <v>99</v>
      </c>
      <c r="N115" s="127" t="s">
        <v>99</v>
      </c>
      <c r="O115" s="127" t="s">
        <v>100</v>
      </c>
      <c r="P115" s="127" t="s">
        <v>107</v>
      </c>
      <c r="Q115" s="139" t="s">
        <v>834</v>
      </c>
      <c r="R115" s="127" t="s">
        <v>499</v>
      </c>
      <c r="S115" s="127" t="s">
        <v>108</v>
      </c>
      <c r="T115" s="127" t="s">
        <v>567</v>
      </c>
      <c r="U115" s="127" t="s">
        <v>102</v>
      </c>
      <c r="V115" s="127" t="s">
        <v>153</v>
      </c>
      <c r="W115" s="127" t="s">
        <v>461</v>
      </c>
      <c r="X115" s="127" t="s">
        <v>1015</v>
      </c>
      <c r="Y115" s="132">
        <v>26252</v>
      </c>
      <c r="Z115" s="127" t="s">
        <v>1016</v>
      </c>
      <c r="AA115" s="127"/>
      <c r="AB115" s="127"/>
      <c r="AC115" s="127" t="s">
        <v>103</v>
      </c>
      <c r="AD115" s="127" t="s">
        <v>109</v>
      </c>
      <c r="AE115" s="127" t="s">
        <v>459</v>
      </c>
      <c r="AF115" s="127" t="s">
        <v>252</v>
      </c>
    </row>
    <row r="116" spans="1:32" ht="33" customHeight="1" x14ac:dyDescent="0.25">
      <c r="A116" s="127" t="s">
        <v>455</v>
      </c>
      <c r="B116" s="127" t="s">
        <v>456</v>
      </c>
      <c r="C116" s="127" t="s">
        <v>457</v>
      </c>
      <c r="D116" s="127" t="s">
        <v>458</v>
      </c>
      <c r="E116" s="127" t="s">
        <v>459</v>
      </c>
      <c r="F116" s="127" t="s">
        <v>97</v>
      </c>
      <c r="G116" s="127" t="s">
        <v>114</v>
      </c>
      <c r="H116" s="127" t="s">
        <v>64</v>
      </c>
      <c r="I116" s="127" t="s">
        <v>946</v>
      </c>
      <c r="J116" s="127" t="s">
        <v>3223</v>
      </c>
      <c r="K116" s="127" t="s">
        <v>666</v>
      </c>
      <c r="L116" s="138" t="s">
        <v>1017</v>
      </c>
      <c r="M116" s="127" t="s">
        <v>99</v>
      </c>
      <c r="N116" s="127" t="s">
        <v>99</v>
      </c>
      <c r="O116" s="127" t="s">
        <v>100</v>
      </c>
      <c r="P116" s="127" t="s">
        <v>107</v>
      </c>
      <c r="Q116" s="139" t="s">
        <v>834</v>
      </c>
      <c r="R116" s="127" t="s">
        <v>162</v>
      </c>
      <c r="S116" s="127" t="s">
        <v>177</v>
      </c>
      <c r="T116" s="127" t="s">
        <v>1018</v>
      </c>
      <c r="U116" s="127" t="s">
        <v>219</v>
      </c>
      <c r="V116" s="127" t="s">
        <v>153</v>
      </c>
      <c r="W116" s="127" t="s">
        <v>461</v>
      </c>
      <c r="X116" s="127" t="s">
        <v>1019</v>
      </c>
      <c r="Y116" s="132">
        <v>27929</v>
      </c>
      <c r="Z116" s="127" t="s">
        <v>1020</v>
      </c>
      <c r="AA116" s="127"/>
      <c r="AB116" s="127"/>
      <c r="AC116" s="127" t="s">
        <v>103</v>
      </c>
      <c r="AD116" s="127" t="s">
        <v>109</v>
      </c>
      <c r="AE116" s="127" t="s">
        <v>459</v>
      </c>
      <c r="AF116" s="127" t="s">
        <v>252</v>
      </c>
    </row>
    <row r="117" spans="1:32" ht="33" customHeight="1" x14ac:dyDescent="0.25">
      <c r="A117" s="127" t="s">
        <v>455</v>
      </c>
      <c r="B117" s="127" t="s">
        <v>456</v>
      </c>
      <c r="C117" s="127" t="s">
        <v>457</v>
      </c>
      <c r="D117" s="127" t="s">
        <v>458</v>
      </c>
      <c r="E117" s="127" t="s">
        <v>459</v>
      </c>
      <c r="F117" s="127" t="s">
        <v>97</v>
      </c>
      <c r="G117" s="127" t="s">
        <v>114</v>
      </c>
      <c r="H117" s="127" t="s">
        <v>64</v>
      </c>
      <c r="I117" s="127" t="s">
        <v>946</v>
      </c>
      <c r="J117" s="127" t="s">
        <v>3223</v>
      </c>
      <c r="K117" s="127" t="s">
        <v>666</v>
      </c>
      <c r="L117" s="138" t="s">
        <v>1021</v>
      </c>
      <c r="M117" s="127" t="s">
        <v>99</v>
      </c>
      <c r="N117" s="127" t="s">
        <v>99</v>
      </c>
      <c r="O117" s="127" t="s">
        <v>100</v>
      </c>
      <c r="P117" s="127" t="s">
        <v>101</v>
      </c>
      <c r="Q117" s="139" t="s">
        <v>1022</v>
      </c>
      <c r="R117" s="127"/>
      <c r="S117" s="127"/>
      <c r="T117" s="127"/>
      <c r="U117" s="127"/>
      <c r="V117" s="127"/>
      <c r="W117" s="127" t="s">
        <v>464</v>
      </c>
      <c r="X117" s="127"/>
      <c r="Y117" s="132"/>
      <c r="Z117" s="127"/>
      <c r="AA117" s="132"/>
      <c r="AB117" s="132"/>
      <c r="AC117" s="127" t="s">
        <v>103</v>
      </c>
      <c r="AD117" s="127" t="s">
        <v>104</v>
      </c>
      <c r="AE117" s="127" t="s">
        <v>459</v>
      </c>
      <c r="AF117" s="127" t="s">
        <v>252</v>
      </c>
    </row>
    <row r="118" spans="1:32" ht="33" customHeight="1" x14ac:dyDescent="0.25">
      <c r="A118" s="127" t="s">
        <v>455</v>
      </c>
      <c r="B118" s="127" t="s">
        <v>456</v>
      </c>
      <c r="C118" s="127" t="s">
        <v>457</v>
      </c>
      <c r="D118" s="127" t="s">
        <v>458</v>
      </c>
      <c r="E118" s="127" t="s">
        <v>459</v>
      </c>
      <c r="F118" s="127" t="s">
        <v>97</v>
      </c>
      <c r="G118" s="127" t="s">
        <v>114</v>
      </c>
      <c r="H118" s="127" t="s">
        <v>64</v>
      </c>
      <c r="I118" s="127" t="s">
        <v>946</v>
      </c>
      <c r="J118" s="127" t="s">
        <v>3223</v>
      </c>
      <c r="K118" s="127" t="s">
        <v>666</v>
      </c>
      <c r="L118" s="138" t="s">
        <v>1025</v>
      </c>
      <c r="M118" s="127" t="s">
        <v>99</v>
      </c>
      <c r="N118" s="127" t="s">
        <v>99</v>
      </c>
      <c r="O118" s="127" t="s">
        <v>100</v>
      </c>
      <c r="P118" s="127" t="s">
        <v>107</v>
      </c>
      <c r="Q118" s="139" t="s">
        <v>834</v>
      </c>
      <c r="R118" s="127" t="s">
        <v>134</v>
      </c>
      <c r="S118" s="127" t="s">
        <v>186</v>
      </c>
      <c r="T118" s="127" t="s">
        <v>745</v>
      </c>
      <c r="U118" s="127" t="s">
        <v>130</v>
      </c>
      <c r="V118" s="127" t="s">
        <v>153</v>
      </c>
      <c r="W118" s="127" t="s">
        <v>470</v>
      </c>
      <c r="X118" s="127" t="s">
        <v>1026</v>
      </c>
      <c r="Y118" s="132">
        <v>25152</v>
      </c>
      <c r="Z118" s="127" t="s">
        <v>1027</v>
      </c>
      <c r="AA118" s="132">
        <v>43412</v>
      </c>
      <c r="AB118" s="132">
        <v>43465</v>
      </c>
      <c r="AC118" s="127" t="s">
        <v>103</v>
      </c>
      <c r="AD118" s="127" t="s">
        <v>109</v>
      </c>
      <c r="AE118" s="127" t="s">
        <v>459</v>
      </c>
      <c r="AF118" s="127" t="s">
        <v>252</v>
      </c>
    </row>
    <row r="119" spans="1:32" ht="33" customHeight="1" x14ac:dyDescent="0.25">
      <c r="A119" s="127" t="s">
        <v>455</v>
      </c>
      <c r="B119" s="127" t="s">
        <v>456</v>
      </c>
      <c r="C119" s="127" t="s">
        <v>457</v>
      </c>
      <c r="D119" s="127" t="s">
        <v>458</v>
      </c>
      <c r="E119" s="127" t="s">
        <v>459</v>
      </c>
      <c r="F119" s="127" t="s">
        <v>97</v>
      </c>
      <c r="G119" s="127" t="s">
        <v>114</v>
      </c>
      <c r="H119" s="127" t="s">
        <v>64</v>
      </c>
      <c r="I119" s="127" t="s">
        <v>946</v>
      </c>
      <c r="J119" s="127" t="s">
        <v>3223</v>
      </c>
      <c r="K119" s="127" t="s">
        <v>666</v>
      </c>
      <c r="L119" s="138" t="s">
        <v>1028</v>
      </c>
      <c r="M119" s="127" t="s">
        <v>99</v>
      </c>
      <c r="N119" s="127" t="s">
        <v>99</v>
      </c>
      <c r="O119" s="127" t="s">
        <v>100</v>
      </c>
      <c r="P119" s="127" t="s">
        <v>107</v>
      </c>
      <c r="Q119" s="139" t="s">
        <v>1029</v>
      </c>
      <c r="R119" s="127" t="s">
        <v>642</v>
      </c>
      <c r="S119" s="127" t="s">
        <v>261</v>
      </c>
      <c r="T119" s="127" t="s">
        <v>1030</v>
      </c>
      <c r="U119" s="127" t="s">
        <v>102</v>
      </c>
      <c r="V119" s="127" t="s">
        <v>153</v>
      </c>
      <c r="W119" s="127" t="s">
        <v>461</v>
      </c>
      <c r="X119" s="127" t="s">
        <v>1031</v>
      </c>
      <c r="Y119" s="132">
        <v>26501</v>
      </c>
      <c r="Z119" s="127" t="s">
        <v>1032</v>
      </c>
      <c r="AA119" s="127"/>
      <c r="AB119" s="127"/>
      <c r="AC119" s="127" t="s">
        <v>103</v>
      </c>
      <c r="AD119" s="127" t="s">
        <v>109</v>
      </c>
      <c r="AE119" s="127" t="s">
        <v>459</v>
      </c>
      <c r="AF119" s="127" t="s">
        <v>252</v>
      </c>
    </row>
    <row r="120" spans="1:32" ht="33" customHeight="1" x14ac:dyDescent="0.25">
      <c r="A120" s="127" t="s">
        <v>455</v>
      </c>
      <c r="B120" s="127" t="s">
        <v>456</v>
      </c>
      <c r="C120" s="127" t="s">
        <v>457</v>
      </c>
      <c r="D120" s="127" t="s">
        <v>458</v>
      </c>
      <c r="E120" s="127" t="s">
        <v>459</v>
      </c>
      <c r="F120" s="127" t="s">
        <v>97</v>
      </c>
      <c r="G120" s="127" t="s">
        <v>114</v>
      </c>
      <c r="H120" s="127" t="s">
        <v>64</v>
      </c>
      <c r="I120" s="127" t="s">
        <v>946</v>
      </c>
      <c r="J120" s="127" t="s">
        <v>3223</v>
      </c>
      <c r="K120" s="127" t="s">
        <v>666</v>
      </c>
      <c r="L120" s="138" t="s">
        <v>1033</v>
      </c>
      <c r="M120" s="127" t="s">
        <v>99</v>
      </c>
      <c r="N120" s="127" t="s">
        <v>99</v>
      </c>
      <c r="O120" s="127" t="s">
        <v>100</v>
      </c>
      <c r="P120" s="127" t="s">
        <v>107</v>
      </c>
      <c r="Q120" s="139" t="s">
        <v>1029</v>
      </c>
      <c r="R120" s="127" t="s">
        <v>465</v>
      </c>
      <c r="S120" s="127" t="s">
        <v>513</v>
      </c>
      <c r="T120" s="127" t="s">
        <v>627</v>
      </c>
      <c r="U120" s="127" t="s">
        <v>102</v>
      </c>
      <c r="V120" s="127" t="s">
        <v>153</v>
      </c>
      <c r="W120" s="127" t="s">
        <v>1293</v>
      </c>
      <c r="X120" s="127" t="s">
        <v>1034</v>
      </c>
      <c r="Y120" s="132">
        <v>24347</v>
      </c>
      <c r="Z120" s="127" t="s">
        <v>1035</v>
      </c>
      <c r="AA120" s="132">
        <v>43160</v>
      </c>
      <c r="AB120" s="132">
        <v>43465</v>
      </c>
      <c r="AC120" s="127" t="s">
        <v>103</v>
      </c>
      <c r="AD120" s="127" t="s">
        <v>109</v>
      </c>
      <c r="AE120" s="127" t="s">
        <v>459</v>
      </c>
      <c r="AF120" s="127" t="s">
        <v>252</v>
      </c>
    </row>
    <row r="121" spans="1:32" ht="33" customHeight="1" x14ac:dyDescent="0.25">
      <c r="A121" s="127" t="s">
        <v>455</v>
      </c>
      <c r="B121" s="127" t="s">
        <v>456</v>
      </c>
      <c r="C121" s="127" t="s">
        <v>457</v>
      </c>
      <c r="D121" s="127" t="s">
        <v>458</v>
      </c>
      <c r="E121" s="127" t="s">
        <v>459</v>
      </c>
      <c r="F121" s="127" t="s">
        <v>97</v>
      </c>
      <c r="G121" s="127" t="s">
        <v>114</v>
      </c>
      <c r="H121" s="127" t="s">
        <v>64</v>
      </c>
      <c r="I121" s="127" t="s">
        <v>946</v>
      </c>
      <c r="J121" s="127" t="s">
        <v>3223</v>
      </c>
      <c r="K121" s="127" t="s">
        <v>666</v>
      </c>
      <c r="L121" s="138" t="s">
        <v>1036</v>
      </c>
      <c r="M121" s="127" t="s">
        <v>99</v>
      </c>
      <c r="N121" s="127" t="s">
        <v>99</v>
      </c>
      <c r="O121" s="127" t="s">
        <v>100</v>
      </c>
      <c r="P121" s="127" t="s">
        <v>107</v>
      </c>
      <c r="Q121" s="139" t="s">
        <v>557</v>
      </c>
      <c r="R121" s="127" t="s">
        <v>156</v>
      </c>
      <c r="S121" s="127" t="s">
        <v>189</v>
      </c>
      <c r="T121" s="127" t="s">
        <v>1037</v>
      </c>
      <c r="U121" s="127" t="s">
        <v>130</v>
      </c>
      <c r="V121" s="127" t="s">
        <v>153</v>
      </c>
      <c r="W121" s="127" t="s">
        <v>461</v>
      </c>
      <c r="X121" s="127" t="s">
        <v>1038</v>
      </c>
      <c r="Y121" s="132">
        <v>24909</v>
      </c>
      <c r="Z121" s="127" t="s">
        <v>1039</v>
      </c>
      <c r="AA121" s="127"/>
      <c r="AB121" s="127"/>
      <c r="AC121" s="127" t="s">
        <v>103</v>
      </c>
      <c r="AD121" s="127" t="s">
        <v>109</v>
      </c>
      <c r="AE121" s="127" t="s">
        <v>459</v>
      </c>
      <c r="AF121" s="127" t="s">
        <v>252</v>
      </c>
    </row>
    <row r="122" spans="1:32" ht="33" customHeight="1" x14ac:dyDescent="0.25">
      <c r="A122" s="127" t="s">
        <v>455</v>
      </c>
      <c r="B122" s="127" t="s">
        <v>456</v>
      </c>
      <c r="C122" s="127" t="s">
        <v>457</v>
      </c>
      <c r="D122" s="127" t="s">
        <v>458</v>
      </c>
      <c r="E122" s="127" t="s">
        <v>459</v>
      </c>
      <c r="F122" s="127" t="s">
        <v>97</v>
      </c>
      <c r="G122" s="127" t="s">
        <v>114</v>
      </c>
      <c r="H122" s="127" t="s">
        <v>64</v>
      </c>
      <c r="I122" s="127" t="s">
        <v>946</v>
      </c>
      <c r="J122" s="127" t="s">
        <v>3223</v>
      </c>
      <c r="K122" s="127" t="s">
        <v>666</v>
      </c>
      <c r="L122" s="138" t="s">
        <v>1040</v>
      </c>
      <c r="M122" s="127" t="s">
        <v>99</v>
      </c>
      <c r="N122" s="127" t="s">
        <v>99</v>
      </c>
      <c r="O122" s="127" t="s">
        <v>100</v>
      </c>
      <c r="P122" s="127" t="s">
        <v>107</v>
      </c>
      <c r="Q122" s="139" t="s">
        <v>557</v>
      </c>
      <c r="R122" s="127" t="s">
        <v>221</v>
      </c>
      <c r="S122" s="127" t="s">
        <v>643</v>
      </c>
      <c r="T122" s="127" t="s">
        <v>639</v>
      </c>
      <c r="U122" s="127" t="s">
        <v>123</v>
      </c>
      <c r="V122" s="127" t="s">
        <v>153</v>
      </c>
      <c r="W122" s="127" t="s">
        <v>461</v>
      </c>
      <c r="X122" s="127" t="s">
        <v>1041</v>
      </c>
      <c r="Y122" s="132">
        <v>26316</v>
      </c>
      <c r="Z122" s="127" t="s">
        <v>1042</v>
      </c>
      <c r="AA122" s="132"/>
      <c r="AB122" s="132"/>
      <c r="AC122" s="127" t="s">
        <v>103</v>
      </c>
      <c r="AD122" s="127" t="s">
        <v>109</v>
      </c>
      <c r="AE122" s="127" t="s">
        <v>459</v>
      </c>
      <c r="AF122" s="127" t="s">
        <v>252</v>
      </c>
    </row>
    <row r="123" spans="1:32" ht="33" customHeight="1" x14ac:dyDescent="0.25">
      <c r="A123" s="127" t="s">
        <v>455</v>
      </c>
      <c r="B123" s="127" t="s">
        <v>456</v>
      </c>
      <c r="C123" s="127" t="s">
        <v>457</v>
      </c>
      <c r="D123" s="127" t="s">
        <v>458</v>
      </c>
      <c r="E123" s="127" t="s">
        <v>459</v>
      </c>
      <c r="F123" s="127" t="s">
        <v>97</v>
      </c>
      <c r="G123" s="127" t="s">
        <v>114</v>
      </c>
      <c r="H123" s="127" t="s">
        <v>64</v>
      </c>
      <c r="I123" s="127" t="s">
        <v>946</v>
      </c>
      <c r="J123" s="127" t="s">
        <v>3223</v>
      </c>
      <c r="K123" s="127" t="s">
        <v>666</v>
      </c>
      <c r="L123" s="138" t="s">
        <v>1043</v>
      </c>
      <c r="M123" s="127" t="s">
        <v>99</v>
      </c>
      <c r="N123" s="127" t="s">
        <v>99</v>
      </c>
      <c r="O123" s="127" t="s">
        <v>100</v>
      </c>
      <c r="P123" s="127" t="s">
        <v>107</v>
      </c>
      <c r="Q123" s="139" t="s">
        <v>557</v>
      </c>
      <c r="R123" s="127" t="s">
        <v>280</v>
      </c>
      <c r="S123" s="127" t="s">
        <v>255</v>
      </c>
      <c r="T123" s="127" t="s">
        <v>1044</v>
      </c>
      <c r="U123" s="127" t="s">
        <v>102</v>
      </c>
      <c r="V123" s="127" t="s">
        <v>153</v>
      </c>
      <c r="W123" s="127" t="s">
        <v>461</v>
      </c>
      <c r="X123" s="127" t="s">
        <v>1045</v>
      </c>
      <c r="Y123" s="132">
        <v>27417</v>
      </c>
      <c r="Z123" s="127" t="s">
        <v>1046</v>
      </c>
      <c r="AA123" s="127"/>
      <c r="AB123" s="127"/>
      <c r="AC123" s="127" t="s">
        <v>103</v>
      </c>
      <c r="AD123" s="127" t="s">
        <v>109</v>
      </c>
      <c r="AE123" s="127" t="s">
        <v>459</v>
      </c>
      <c r="AF123" s="127" t="s">
        <v>252</v>
      </c>
    </row>
    <row r="124" spans="1:32" ht="33" customHeight="1" x14ac:dyDescent="0.25">
      <c r="A124" s="127" t="s">
        <v>455</v>
      </c>
      <c r="B124" s="127" t="s">
        <v>456</v>
      </c>
      <c r="C124" s="127" t="s">
        <v>457</v>
      </c>
      <c r="D124" s="127" t="s">
        <v>458</v>
      </c>
      <c r="E124" s="127" t="s">
        <v>459</v>
      </c>
      <c r="F124" s="127" t="s">
        <v>97</v>
      </c>
      <c r="G124" s="127" t="s">
        <v>114</v>
      </c>
      <c r="H124" s="127" t="s">
        <v>64</v>
      </c>
      <c r="I124" s="127" t="s">
        <v>946</v>
      </c>
      <c r="J124" s="127" t="s">
        <v>3223</v>
      </c>
      <c r="K124" s="127" t="s">
        <v>666</v>
      </c>
      <c r="L124" s="138" t="s">
        <v>1047</v>
      </c>
      <c r="M124" s="127" t="s">
        <v>99</v>
      </c>
      <c r="N124" s="127" t="s">
        <v>99</v>
      </c>
      <c r="O124" s="127" t="s">
        <v>100</v>
      </c>
      <c r="P124" s="127" t="s">
        <v>107</v>
      </c>
      <c r="Q124" s="139" t="s">
        <v>557</v>
      </c>
      <c r="R124" s="127" t="s">
        <v>162</v>
      </c>
      <c r="S124" s="127" t="s">
        <v>189</v>
      </c>
      <c r="T124" s="127" t="s">
        <v>1048</v>
      </c>
      <c r="U124" s="127" t="s">
        <v>130</v>
      </c>
      <c r="V124" s="127" t="s">
        <v>153</v>
      </c>
      <c r="W124" s="127" t="s">
        <v>461</v>
      </c>
      <c r="X124" s="127" t="s">
        <v>1049</v>
      </c>
      <c r="Y124" s="132">
        <v>30142</v>
      </c>
      <c r="Z124" s="127" t="s">
        <v>1050</v>
      </c>
      <c r="AA124" s="127"/>
      <c r="AB124" s="127"/>
      <c r="AC124" s="127" t="s">
        <v>103</v>
      </c>
      <c r="AD124" s="127" t="s">
        <v>109</v>
      </c>
      <c r="AE124" s="127" t="s">
        <v>459</v>
      </c>
      <c r="AF124" s="127" t="s">
        <v>252</v>
      </c>
    </row>
    <row r="125" spans="1:32" ht="33" customHeight="1" x14ac:dyDescent="0.25">
      <c r="A125" s="127" t="s">
        <v>455</v>
      </c>
      <c r="B125" s="127" t="s">
        <v>456</v>
      </c>
      <c r="C125" s="127" t="s">
        <v>457</v>
      </c>
      <c r="D125" s="127" t="s">
        <v>458</v>
      </c>
      <c r="E125" s="127" t="s">
        <v>459</v>
      </c>
      <c r="F125" s="127" t="s">
        <v>97</v>
      </c>
      <c r="G125" s="127" t="s">
        <v>114</v>
      </c>
      <c r="H125" s="127" t="s">
        <v>64</v>
      </c>
      <c r="I125" s="127" t="s">
        <v>946</v>
      </c>
      <c r="J125" s="127" t="s">
        <v>3223</v>
      </c>
      <c r="K125" s="127" t="s">
        <v>666</v>
      </c>
      <c r="L125" s="138" t="s">
        <v>1051</v>
      </c>
      <c r="M125" s="127" t="s">
        <v>99</v>
      </c>
      <c r="N125" s="127" t="s">
        <v>99</v>
      </c>
      <c r="O125" s="127" t="s">
        <v>100</v>
      </c>
      <c r="P125" s="127" t="s">
        <v>101</v>
      </c>
      <c r="Q125" s="139" t="s">
        <v>1052</v>
      </c>
      <c r="R125" s="127"/>
      <c r="S125" s="127"/>
      <c r="T125" s="127"/>
      <c r="U125" s="127"/>
      <c r="V125" s="127"/>
      <c r="W125" s="127" t="s">
        <v>461</v>
      </c>
      <c r="X125" s="127"/>
      <c r="Y125" s="132"/>
      <c r="Z125" s="127"/>
      <c r="AA125" s="132"/>
      <c r="AB125" s="132"/>
      <c r="AC125" s="127" t="s">
        <v>103</v>
      </c>
      <c r="AD125" s="127" t="s">
        <v>104</v>
      </c>
      <c r="AE125" s="127" t="s">
        <v>459</v>
      </c>
      <c r="AF125" s="127" t="s">
        <v>252</v>
      </c>
    </row>
    <row r="126" spans="1:32" ht="33" customHeight="1" x14ac:dyDescent="0.25">
      <c r="A126" s="127" t="s">
        <v>455</v>
      </c>
      <c r="B126" s="127" t="s">
        <v>456</v>
      </c>
      <c r="C126" s="127" t="s">
        <v>457</v>
      </c>
      <c r="D126" s="127" t="s">
        <v>458</v>
      </c>
      <c r="E126" s="127" t="s">
        <v>459</v>
      </c>
      <c r="F126" s="127" t="s">
        <v>97</v>
      </c>
      <c r="G126" s="127" t="s">
        <v>114</v>
      </c>
      <c r="H126" s="127" t="s">
        <v>64</v>
      </c>
      <c r="I126" s="127" t="s">
        <v>946</v>
      </c>
      <c r="J126" s="127" t="s">
        <v>3223</v>
      </c>
      <c r="K126" s="127" t="s">
        <v>666</v>
      </c>
      <c r="L126" s="138" t="s">
        <v>1053</v>
      </c>
      <c r="M126" s="127" t="s">
        <v>99</v>
      </c>
      <c r="N126" s="127" t="s">
        <v>99</v>
      </c>
      <c r="O126" s="127" t="s">
        <v>100</v>
      </c>
      <c r="P126" s="127" t="s">
        <v>101</v>
      </c>
      <c r="Q126" s="139" t="s">
        <v>827</v>
      </c>
      <c r="R126" s="127"/>
      <c r="S126" s="127"/>
      <c r="T126" s="127"/>
      <c r="U126" s="127"/>
      <c r="V126" s="127"/>
      <c r="W126" s="127" t="s">
        <v>461</v>
      </c>
      <c r="X126" s="127"/>
      <c r="Y126" s="132"/>
      <c r="Z126" s="127"/>
      <c r="AA126" s="132"/>
      <c r="AB126" s="132"/>
      <c r="AC126" s="127" t="s">
        <v>103</v>
      </c>
      <c r="AD126" s="127" t="s">
        <v>104</v>
      </c>
      <c r="AE126" s="127" t="s">
        <v>459</v>
      </c>
      <c r="AF126" s="127" t="s">
        <v>252</v>
      </c>
    </row>
    <row r="127" spans="1:32" ht="33" customHeight="1" x14ac:dyDescent="0.25">
      <c r="A127" s="127" t="s">
        <v>455</v>
      </c>
      <c r="B127" s="127" t="s">
        <v>456</v>
      </c>
      <c r="C127" s="127" t="s">
        <v>457</v>
      </c>
      <c r="D127" s="127" t="s">
        <v>458</v>
      </c>
      <c r="E127" s="127" t="s">
        <v>459</v>
      </c>
      <c r="F127" s="127" t="s">
        <v>97</v>
      </c>
      <c r="G127" s="127" t="s">
        <v>114</v>
      </c>
      <c r="H127" s="127" t="s">
        <v>64</v>
      </c>
      <c r="I127" s="127" t="s">
        <v>946</v>
      </c>
      <c r="J127" s="127" t="s">
        <v>3223</v>
      </c>
      <c r="K127" s="127" t="s">
        <v>666</v>
      </c>
      <c r="L127" s="138" t="s">
        <v>1054</v>
      </c>
      <c r="M127" s="127" t="s">
        <v>99</v>
      </c>
      <c r="N127" s="127" t="s">
        <v>99</v>
      </c>
      <c r="O127" s="127" t="s">
        <v>100</v>
      </c>
      <c r="P127" s="127" t="s">
        <v>107</v>
      </c>
      <c r="Q127" s="139" t="s">
        <v>672</v>
      </c>
      <c r="R127" s="127" t="s">
        <v>377</v>
      </c>
      <c r="S127" s="127" t="s">
        <v>145</v>
      </c>
      <c r="T127" s="127" t="s">
        <v>1055</v>
      </c>
      <c r="U127" s="127" t="s">
        <v>102</v>
      </c>
      <c r="V127" s="127" t="s">
        <v>153</v>
      </c>
      <c r="W127" s="127" t="s">
        <v>461</v>
      </c>
      <c r="X127" s="127" t="s">
        <v>1056</v>
      </c>
      <c r="Y127" s="132">
        <v>25134</v>
      </c>
      <c r="Z127" s="127" t="s">
        <v>1057</v>
      </c>
      <c r="AA127" s="127"/>
      <c r="AB127" s="127"/>
      <c r="AC127" s="127" t="s">
        <v>103</v>
      </c>
      <c r="AD127" s="127" t="s">
        <v>109</v>
      </c>
      <c r="AE127" s="127" t="s">
        <v>459</v>
      </c>
      <c r="AF127" s="127" t="s">
        <v>252</v>
      </c>
    </row>
    <row r="128" spans="1:32" ht="33" customHeight="1" x14ac:dyDescent="0.25">
      <c r="A128" s="127" t="s">
        <v>455</v>
      </c>
      <c r="B128" s="127" t="s">
        <v>456</v>
      </c>
      <c r="C128" s="127" t="s">
        <v>457</v>
      </c>
      <c r="D128" s="127" t="s">
        <v>458</v>
      </c>
      <c r="E128" s="127" t="s">
        <v>459</v>
      </c>
      <c r="F128" s="127" t="s">
        <v>97</v>
      </c>
      <c r="G128" s="127" t="s">
        <v>114</v>
      </c>
      <c r="H128" s="127" t="s">
        <v>64</v>
      </c>
      <c r="I128" s="127" t="s">
        <v>946</v>
      </c>
      <c r="J128" s="127" t="s">
        <v>3223</v>
      </c>
      <c r="K128" s="127" t="s">
        <v>666</v>
      </c>
      <c r="L128" s="138" t="s">
        <v>1058</v>
      </c>
      <c r="M128" s="127" t="s">
        <v>99</v>
      </c>
      <c r="N128" s="127" t="s">
        <v>99</v>
      </c>
      <c r="O128" s="127" t="s">
        <v>100</v>
      </c>
      <c r="P128" s="127" t="s">
        <v>107</v>
      </c>
      <c r="Q128" s="139" t="s">
        <v>528</v>
      </c>
      <c r="R128" s="127" t="s">
        <v>1059</v>
      </c>
      <c r="S128" s="127" t="s">
        <v>341</v>
      </c>
      <c r="T128" s="127" t="s">
        <v>1060</v>
      </c>
      <c r="U128" s="127" t="s">
        <v>130</v>
      </c>
      <c r="V128" s="127" t="s">
        <v>153</v>
      </c>
      <c r="W128" s="127" t="s">
        <v>461</v>
      </c>
      <c r="X128" s="127" t="s">
        <v>1061</v>
      </c>
      <c r="Y128" s="132">
        <v>31563</v>
      </c>
      <c r="Z128" s="127" t="s">
        <v>1062</v>
      </c>
      <c r="AA128" s="127"/>
      <c r="AB128" s="127"/>
      <c r="AC128" s="127" t="s">
        <v>103</v>
      </c>
      <c r="AD128" s="127" t="s">
        <v>109</v>
      </c>
      <c r="AE128" s="127" t="s">
        <v>459</v>
      </c>
      <c r="AF128" s="127" t="s">
        <v>252</v>
      </c>
    </row>
    <row r="129" spans="1:32" ht="33" customHeight="1" x14ac:dyDescent="0.25">
      <c r="A129" s="127" t="s">
        <v>455</v>
      </c>
      <c r="B129" s="127" t="s">
        <v>456</v>
      </c>
      <c r="C129" s="127" t="s">
        <v>457</v>
      </c>
      <c r="D129" s="127" t="s">
        <v>458</v>
      </c>
      <c r="E129" s="127" t="s">
        <v>459</v>
      </c>
      <c r="F129" s="127" t="s">
        <v>97</v>
      </c>
      <c r="G129" s="127" t="s">
        <v>114</v>
      </c>
      <c r="H129" s="127" t="s">
        <v>98</v>
      </c>
      <c r="I129" s="127" t="s">
        <v>1066</v>
      </c>
      <c r="J129" s="127" t="s">
        <v>3223</v>
      </c>
      <c r="K129" s="127" t="s">
        <v>687</v>
      </c>
      <c r="L129" s="138" t="s">
        <v>1067</v>
      </c>
      <c r="M129" s="127" t="s">
        <v>99</v>
      </c>
      <c r="N129" s="127" t="s">
        <v>99</v>
      </c>
      <c r="O129" s="127" t="s">
        <v>100</v>
      </c>
      <c r="P129" s="127" t="s">
        <v>107</v>
      </c>
      <c r="Q129" s="139" t="s">
        <v>557</v>
      </c>
      <c r="R129" s="127" t="s">
        <v>189</v>
      </c>
      <c r="S129" s="127" t="s">
        <v>143</v>
      </c>
      <c r="T129" s="127" t="s">
        <v>412</v>
      </c>
      <c r="U129" s="127" t="s">
        <v>123</v>
      </c>
      <c r="V129" s="127" t="s">
        <v>153</v>
      </c>
      <c r="W129" s="127" t="s">
        <v>461</v>
      </c>
      <c r="X129" s="127" t="s">
        <v>1068</v>
      </c>
      <c r="Y129" s="132">
        <v>26328</v>
      </c>
      <c r="Z129" s="127" t="s">
        <v>1069</v>
      </c>
      <c r="AA129" s="127"/>
      <c r="AB129" s="127"/>
      <c r="AC129" s="127" t="s">
        <v>103</v>
      </c>
      <c r="AD129" s="127" t="s">
        <v>109</v>
      </c>
      <c r="AE129" s="127" t="s">
        <v>459</v>
      </c>
      <c r="AF129" s="127" t="s">
        <v>252</v>
      </c>
    </row>
    <row r="130" spans="1:32" ht="33" customHeight="1" x14ac:dyDescent="0.25">
      <c r="A130" s="127" t="s">
        <v>455</v>
      </c>
      <c r="B130" s="127" t="s">
        <v>456</v>
      </c>
      <c r="C130" s="127" t="s">
        <v>457</v>
      </c>
      <c r="D130" s="127" t="s">
        <v>458</v>
      </c>
      <c r="E130" s="127" t="s">
        <v>459</v>
      </c>
      <c r="F130" s="127" t="s">
        <v>97</v>
      </c>
      <c r="G130" s="127" t="s">
        <v>114</v>
      </c>
      <c r="H130" s="127" t="s">
        <v>98</v>
      </c>
      <c r="I130" s="127" t="s">
        <v>1066</v>
      </c>
      <c r="J130" s="127" t="s">
        <v>3223</v>
      </c>
      <c r="K130" s="127" t="s">
        <v>687</v>
      </c>
      <c r="L130" s="138" t="s">
        <v>1070</v>
      </c>
      <c r="M130" s="127" t="s">
        <v>99</v>
      </c>
      <c r="N130" s="127" t="s">
        <v>99</v>
      </c>
      <c r="O130" s="127" t="s">
        <v>100</v>
      </c>
      <c r="P130" s="127" t="s">
        <v>101</v>
      </c>
      <c r="Q130" s="139" t="s">
        <v>1071</v>
      </c>
      <c r="R130" s="127"/>
      <c r="S130" s="127"/>
      <c r="T130" s="127"/>
      <c r="U130" s="127"/>
      <c r="V130" s="127"/>
      <c r="W130" s="127" t="s">
        <v>568</v>
      </c>
      <c r="X130" s="127"/>
      <c r="Y130" s="132"/>
      <c r="Z130" s="127"/>
      <c r="AA130" s="132"/>
      <c r="AB130" s="132"/>
      <c r="AC130" s="127" t="s">
        <v>103</v>
      </c>
      <c r="AD130" s="127" t="s">
        <v>104</v>
      </c>
      <c r="AE130" s="127" t="s">
        <v>459</v>
      </c>
      <c r="AF130" s="127" t="s">
        <v>252</v>
      </c>
    </row>
    <row r="131" spans="1:32" ht="33" customHeight="1" x14ac:dyDescent="0.25">
      <c r="A131" s="127" t="s">
        <v>455</v>
      </c>
      <c r="B131" s="127" t="s">
        <v>456</v>
      </c>
      <c r="C131" s="127" t="s">
        <v>457</v>
      </c>
      <c r="D131" s="127" t="s">
        <v>458</v>
      </c>
      <c r="E131" s="127" t="s">
        <v>459</v>
      </c>
      <c r="F131" s="127" t="s">
        <v>97</v>
      </c>
      <c r="G131" s="127" t="s">
        <v>114</v>
      </c>
      <c r="H131" s="127" t="s">
        <v>98</v>
      </c>
      <c r="I131" s="127" t="s">
        <v>1066</v>
      </c>
      <c r="J131" s="127" t="s">
        <v>3223</v>
      </c>
      <c r="K131" s="127" t="s">
        <v>687</v>
      </c>
      <c r="L131" s="138" t="s">
        <v>1072</v>
      </c>
      <c r="M131" s="127" t="s">
        <v>99</v>
      </c>
      <c r="N131" s="127" t="s">
        <v>99</v>
      </c>
      <c r="O131" s="127" t="s">
        <v>100</v>
      </c>
      <c r="P131" s="127" t="s">
        <v>107</v>
      </c>
      <c r="Q131" s="139" t="s">
        <v>1073</v>
      </c>
      <c r="R131" s="127" t="s">
        <v>539</v>
      </c>
      <c r="S131" s="127" t="s">
        <v>420</v>
      </c>
      <c r="T131" s="127" t="s">
        <v>664</v>
      </c>
      <c r="U131" s="127" t="s">
        <v>102</v>
      </c>
      <c r="V131" s="127" t="s">
        <v>153</v>
      </c>
      <c r="W131" s="127" t="s">
        <v>461</v>
      </c>
      <c r="X131" s="127" t="s">
        <v>1074</v>
      </c>
      <c r="Y131" s="132">
        <v>21987</v>
      </c>
      <c r="Z131" s="127" t="s">
        <v>1075</v>
      </c>
      <c r="AA131" s="127"/>
      <c r="AB131" s="127"/>
      <c r="AC131" s="127" t="s">
        <v>103</v>
      </c>
      <c r="AD131" s="127" t="s">
        <v>109</v>
      </c>
      <c r="AE131" s="127" t="s">
        <v>459</v>
      </c>
      <c r="AF131" s="127" t="s">
        <v>252</v>
      </c>
    </row>
    <row r="132" spans="1:32" ht="33" customHeight="1" x14ac:dyDescent="0.25">
      <c r="A132" s="127" t="s">
        <v>455</v>
      </c>
      <c r="B132" s="127" t="s">
        <v>456</v>
      </c>
      <c r="C132" s="127" t="s">
        <v>457</v>
      </c>
      <c r="D132" s="127" t="s">
        <v>458</v>
      </c>
      <c r="E132" s="127" t="s">
        <v>459</v>
      </c>
      <c r="F132" s="127" t="s">
        <v>97</v>
      </c>
      <c r="G132" s="127" t="s">
        <v>114</v>
      </c>
      <c r="H132" s="127" t="s">
        <v>98</v>
      </c>
      <c r="I132" s="127" t="s">
        <v>1066</v>
      </c>
      <c r="J132" s="127" t="s">
        <v>3223</v>
      </c>
      <c r="K132" s="127" t="s">
        <v>687</v>
      </c>
      <c r="L132" s="138" t="s">
        <v>1076</v>
      </c>
      <c r="M132" s="127" t="s">
        <v>99</v>
      </c>
      <c r="N132" s="127" t="s">
        <v>99</v>
      </c>
      <c r="O132" s="127" t="s">
        <v>100</v>
      </c>
      <c r="P132" s="127" t="s">
        <v>107</v>
      </c>
      <c r="Q132" s="139" t="s">
        <v>991</v>
      </c>
      <c r="R132" s="127" t="s">
        <v>131</v>
      </c>
      <c r="S132" s="127" t="s">
        <v>969</v>
      </c>
      <c r="T132" s="127" t="s">
        <v>970</v>
      </c>
      <c r="U132" s="127" t="s">
        <v>219</v>
      </c>
      <c r="V132" s="127" t="s">
        <v>153</v>
      </c>
      <c r="W132" s="127" t="s">
        <v>461</v>
      </c>
      <c r="X132" s="127" t="s">
        <v>972</v>
      </c>
      <c r="Y132" s="132">
        <v>26454</v>
      </c>
      <c r="Z132" s="127" t="s">
        <v>973</v>
      </c>
      <c r="AA132" s="132">
        <v>42795</v>
      </c>
      <c r="AB132" s="132">
        <v>43100</v>
      </c>
      <c r="AC132" s="127" t="s">
        <v>103</v>
      </c>
      <c r="AD132" s="127" t="s">
        <v>109</v>
      </c>
      <c r="AE132" s="127" t="s">
        <v>459</v>
      </c>
      <c r="AF132" s="127" t="s">
        <v>252</v>
      </c>
    </row>
    <row r="133" spans="1:32" ht="33" customHeight="1" x14ac:dyDescent="0.25">
      <c r="A133" s="127" t="s">
        <v>455</v>
      </c>
      <c r="B133" s="127" t="s">
        <v>456</v>
      </c>
      <c r="C133" s="127" t="s">
        <v>457</v>
      </c>
      <c r="D133" s="127" t="s">
        <v>458</v>
      </c>
      <c r="E133" s="127" t="s">
        <v>459</v>
      </c>
      <c r="F133" s="127" t="s">
        <v>97</v>
      </c>
      <c r="G133" s="127" t="s">
        <v>114</v>
      </c>
      <c r="H133" s="127" t="s">
        <v>98</v>
      </c>
      <c r="I133" s="127" t="s">
        <v>1066</v>
      </c>
      <c r="J133" s="127" t="s">
        <v>3223</v>
      </c>
      <c r="K133" s="127" t="s">
        <v>687</v>
      </c>
      <c r="L133" s="138" t="s">
        <v>1077</v>
      </c>
      <c r="M133" s="127" t="s">
        <v>99</v>
      </c>
      <c r="N133" s="127" t="s">
        <v>99</v>
      </c>
      <c r="O133" s="127" t="s">
        <v>100</v>
      </c>
      <c r="P133" s="127" t="s">
        <v>107</v>
      </c>
      <c r="Q133" s="139" t="s">
        <v>991</v>
      </c>
      <c r="R133" s="127" t="s">
        <v>483</v>
      </c>
      <c r="S133" s="127" t="s">
        <v>1078</v>
      </c>
      <c r="T133" s="127" t="s">
        <v>750</v>
      </c>
      <c r="U133" s="127" t="s">
        <v>130</v>
      </c>
      <c r="V133" s="127" t="s">
        <v>153</v>
      </c>
      <c r="W133" s="127" t="s">
        <v>461</v>
      </c>
      <c r="X133" s="127" t="s">
        <v>1079</v>
      </c>
      <c r="Y133" s="132">
        <v>20922</v>
      </c>
      <c r="Z133" s="127" t="s">
        <v>1080</v>
      </c>
      <c r="AA133" s="127"/>
      <c r="AB133" s="127"/>
      <c r="AC133" s="127" t="s">
        <v>103</v>
      </c>
      <c r="AD133" s="127" t="s">
        <v>109</v>
      </c>
      <c r="AE133" s="127" t="s">
        <v>459</v>
      </c>
      <c r="AF133" s="127" t="s">
        <v>252</v>
      </c>
    </row>
    <row r="134" spans="1:32" ht="33" customHeight="1" x14ac:dyDescent="0.25">
      <c r="A134" s="127" t="s">
        <v>455</v>
      </c>
      <c r="B134" s="127" t="s">
        <v>456</v>
      </c>
      <c r="C134" s="127" t="s">
        <v>457</v>
      </c>
      <c r="D134" s="127" t="s">
        <v>458</v>
      </c>
      <c r="E134" s="127" t="s">
        <v>459</v>
      </c>
      <c r="F134" s="127" t="s">
        <v>97</v>
      </c>
      <c r="G134" s="127" t="s">
        <v>114</v>
      </c>
      <c r="H134" s="127" t="s">
        <v>98</v>
      </c>
      <c r="I134" s="127" t="s">
        <v>1066</v>
      </c>
      <c r="J134" s="127" t="s">
        <v>3223</v>
      </c>
      <c r="K134" s="127" t="s">
        <v>687</v>
      </c>
      <c r="L134" s="138" t="s">
        <v>1081</v>
      </c>
      <c r="M134" s="127" t="s">
        <v>99</v>
      </c>
      <c r="N134" s="127" t="s">
        <v>99</v>
      </c>
      <c r="O134" s="127" t="s">
        <v>100</v>
      </c>
      <c r="P134" s="127" t="s">
        <v>107</v>
      </c>
      <c r="Q134" s="139" t="s">
        <v>1000</v>
      </c>
      <c r="R134" s="127" t="s">
        <v>647</v>
      </c>
      <c r="S134" s="127" t="s">
        <v>122</v>
      </c>
      <c r="T134" s="127" t="s">
        <v>1082</v>
      </c>
      <c r="U134" s="127" t="s">
        <v>219</v>
      </c>
      <c r="V134" s="127" t="s">
        <v>153</v>
      </c>
      <c r="W134" s="127" t="s">
        <v>461</v>
      </c>
      <c r="X134" s="127" t="s">
        <v>1083</v>
      </c>
      <c r="Y134" s="132">
        <v>28192</v>
      </c>
      <c r="Z134" s="127" t="s">
        <v>1084</v>
      </c>
      <c r="AA134" s="127"/>
      <c r="AB134" s="127"/>
      <c r="AC134" s="127" t="s">
        <v>103</v>
      </c>
      <c r="AD134" s="127" t="s">
        <v>109</v>
      </c>
      <c r="AE134" s="127" t="s">
        <v>459</v>
      </c>
      <c r="AF134" s="127" t="s">
        <v>252</v>
      </c>
    </row>
    <row r="135" spans="1:32" ht="33" customHeight="1" x14ac:dyDescent="0.25">
      <c r="A135" s="127" t="s">
        <v>455</v>
      </c>
      <c r="B135" s="127" t="s">
        <v>456</v>
      </c>
      <c r="C135" s="127" t="s">
        <v>457</v>
      </c>
      <c r="D135" s="127" t="s">
        <v>458</v>
      </c>
      <c r="E135" s="127" t="s">
        <v>459</v>
      </c>
      <c r="F135" s="127" t="s">
        <v>97</v>
      </c>
      <c r="G135" s="127" t="s">
        <v>114</v>
      </c>
      <c r="H135" s="127" t="s">
        <v>98</v>
      </c>
      <c r="I135" s="127" t="s">
        <v>1066</v>
      </c>
      <c r="J135" s="127" t="s">
        <v>3223</v>
      </c>
      <c r="K135" s="127" t="s">
        <v>687</v>
      </c>
      <c r="L135" s="138" t="s">
        <v>1085</v>
      </c>
      <c r="M135" s="127" t="s">
        <v>99</v>
      </c>
      <c r="N135" s="127" t="s">
        <v>99</v>
      </c>
      <c r="O135" s="127" t="s">
        <v>100</v>
      </c>
      <c r="P135" s="127" t="s">
        <v>107</v>
      </c>
      <c r="Q135" s="139" t="s">
        <v>1086</v>
      </c>
      <c r="R135" s="127" t="s">
        <v>197</v>
      </c>
      <c r="S135" s="127" t="s">
        <v>500</v>
      </c>
      <c r="T135" s="127" t="s">
        <v>1087</v>
      </c>
      <c r="U135" s="127" t="s">
        <v>102</v>
      </c>
      <c r="V135" s="127" t="s">
        <v>153</v>
      </c>
      <c r="W135" s="127" t="s">
        <v>461</v>
      </c>
      <c r="X135" s="127" t="s">
        <v>1088</v>
      </c>
      <c r="Y135" s="132">
        <v>26244</v>
      </c>
      <c r="Z135" s="127" t="s">
        <v>1089</v>
      </c>
      <c r="AA135" s="127"/>
      <c r="AB135" s="127"/>
      <c r="AC135" s="127" t="s">
        <v>103</v>
      </c>
      <c r="AD135" s="127" t="s">
        <v>109</v>
      </c>
      <c r="AE135" s="127" t="s">
        <v>459</v>
      </c>
      <c r="AF135" s="127" t="s">
        <v>252</v>
      </c>
    </row>
    <row r="136" spans="1:32" ht="33" customHeight="1" x14ac:dyDescent="0.25">
      <c r="A136" s="127" t="s">
        <v>455</v>
      </c>
      <c r="B136" s="127" t="s">
        <v>456</v>
      </c>
      <c r="C136" s="127" t="s">
        <v>457</v>
      </c>
      <c r="D136" s="127" t="s">
        <v>458</v>
      </c>
      <c r="E136" s="127" t="s">
        <v>459</v>
      </c>
      <c r="F136" s="127" t="s">
        <v>97</v>
      </c>
      <c r="G136" s="127" t="s">
        <v>114</v>
      </c>
      <c r="H136" s="127" t="s">
        <v>64</v>
      </c>
      <c r="I136" s="127" t="s">
        <v>1090</v>
      </c>
      <c r="J136" s="127" t="s">
        <v>3223</v>
      </c>
      <c r="K136" s="127" t="s">
        <v>1091</v>
      </c>
      <c r="L136" s="138" t="s">
        <v>1092</v>
      </c>
      <c r="M136" s="127" t="s">
        <v>99</v>
      </c>
      <c r="N136" s="127" t="s">
        <v>115</v>
      </c>
      <c r="O136" s="127" t="s">
        <v>121</v>
      </c>
      <c r="P136" s="127" t="s">
        <v>183</v>
      </c>
      <c r="Q136" s="139" t="s">
        <v>1093</v>
      </c>
      <c r="R136" s="127" t="s">
        <v>168</v>
      </c>
      <c r="S136" s="127" t="s">
        <v>348</v>
      </c>
      <c r="T136" s="127" t="s">
        <v>1094</v>
      </c>
      <c r="U136" s="127" t="s">
        <v>129</v>
      </c>
      <c r="V136" s="127" t="s">
        <v>120</v>
      </c>
      <c r="W136" s="127" t="s">
        <v>546</v>
      </c>
      <c r="X136" s="127" t="s">
        <v>1095</v>
      </c>
      <c r="Y136" s="132">
        <v>27077</v>
      </c>
      <c r="Z136" s="127" t="s">
        <v>1096</v>
      </c>
      <c r="AA136" s="132">
        <v>42064</v>
      </c>
      <c r="AB136" s="132">
        <v>43524</v>
      </c>
      <c r="AC136" s="127" t="s">
        <v>103</v>
      </c>
      <c r="AD136" s="127" t="s">
        <v>109</v>
      </c>
      <c r="AE136" s="127" t="s">
        <v>459</v>
      </c>
      <c r="AF136" s="127" t="s">
        <v>252</v>
      </c>
    </row>
    <row r="137" spans="1:32" ht="33" customHeight="1" x14ac:dyDescent="0.25">
      <c r="A137" s="127" t="s">
        <v>455</v>
      </c>
      <c r="B137" s="127" t="s">
        <v>456</v>
      </c>
      <c r="C137" s="127" t="s">
        <v>457</v>
      </c>
      <c r="D137" s="127" t="s">
        <v>458</v>
      </c>
      <c r="E137" s="127" t="s">
        <v>459</v>
      </c>
      <c r="F137" s="127" t="s">
        <v>97</v>
      </c>
      <c r="G137" s="127" t="s">
        <v>114</v>
      </c>
      <c r="H137" s="127" t="s">
        <v>64</v>
      </c>
      <c r="I137" s="127" t="s">
        <v>1090</v>
      </c>
      <c r="J137" s="127" t="s">
        <v>3223</v>
      </c>
      <c r="K137" s="127" t="s">
        <v>1091</v>
      </c>
      <c r="L137" s="138" t="s">
        <v>1097</v>
      </c>
      <c r="M137" s="127" t="s">
        <v>99</v>
      </c>
      <c r="N137" s="127" t="s">
        <v>115</v>
      </c>
      <c r="O137" s="127" t="s">
        <v>116</v>
      </c>
      <c r="P137" s="127" t="s">
        <v>183</v>
      </c>
      <c r="Q137" s="139" t="s">
        <v>1098</v>
      </c>
      <c r="R137" s="127" t="s">
        <v>465</v>
      </c>
      <c r="S137" s="127" t="s">
        <v>502</v>
      </c>
      <c r="T137" s="127" t="s">
        <v>1099</v>
      </c>
      <c r="U137" s="127" t="s">
        <v>123</v>
      </c>
      <c r="V137" s="127" t="s">
        <v>120</v>
      </c>
      <c r="W137" s="127" t="s">
        <v>546</v>
      </c>
      <c r="X137" s="127" t="s">
        <v>1100</v>
      </c>
      <c r="Y137" s="132">
        <v>23621</v>
      </c>
      <c r="Z137" s="127" t="s">
        <v>1101</v>
      </c>
      <c r="AA137" s="132">
        <v>42064</v>
      </c>
      <c r="AB137" s="132">
        <v>43524</v>
      </c>
      <c r="AC137" s="127" t="s">
        <v>103</v>
      </c>
      <c r="AD137" s="127" t="s">
        <v>109</v>
      </c>
      <c r="AE137" s="127" t="s">
        <v>459</v>
      </c>
      <c r="AF137" s="127" t="s">
        <v>252</v>
      </c>
    </row>
    <row r="138" spans="1:32" ht="33" customHeight="1" x14ac:dyDescent="0.25">
      <c r="A138" s="127" t="s">
        <v>455</v>
      </c>
      <c r="B138" s="127" t="s">
        <v>456</v>
      </c>
      <c r="C138" s="127" t="s">
        <v>457</v>
      </c>
      <c r="D138" s="127" t="s">
        <v>458</v>
      </c>
      <c r="E138" s="127" t="s">
        <v>459</v>
      </c>
      <c r="F138" s="127" t="s">
        <v>97</v>
      </c>
      <c r="G138" s="127" t="s">
        <v>114</v>
      </c>
      <c r="H138" s="127" t="s">
        <v>64</v>
      </c>
      <c r="I138" s="127" t="s">
        <v>1090</v>
      </c>
      <c r="J138" s="127" t="s">
        <v>3223</v>
      </c>
      <c r="K138" s="127" t="s">
        <v>1091</v>
      </c>
      <c r="L138" s="138" t="s">
        <v>1102</v>
      </c>
      <c r="M138" s="127" t="s">
        <v>99</v>
      </c>
      <c r="N138" s="127" t="s">
        <v>124</v>
      </c>
      <c r="O138" s="127" t="s">
        <v>125</v>
      </c>
      <c r="P138" s="127" t="s">
        <v>117</v>
      </c>
      <c r="Q138" s="139" t="s">
        <v>463</v>
      </c>
      <c r="R138" s="127" t="s">
        <v>133</v>
      </c>
      <c r="S138" s="127" t="s">
        <v>497</v>
      </c>
      <c r="T138" s="127" t="s">
        <v>1103</v>
      </c>
      <c r="U138" s="127" t="s">
        <v>130</v>
      </c>
      <c r="V138" s="127" t="s">
        <v>120</v>
      </c>
      <c r="W138" s="127" t="s">
        <v>461</v>
      </c>
      <c r="X138" s="127" t="s">
        <v>1104</v>
      </c>
      <c r="Y138" s="132">
        <v>25357</v>
      </c>
      <c r="Z138" s="127" t="s">
        <v>1105</v>
      </c>
      <c r="AA138" s="132">
        <v>43160</v>
      </c>
      <c r="AB138" s="132">
        <v>43465</v>
      </c>
      <c r="AC138" s="127" t="s">
        <v>103</v>
      </c>
      <c r="AD138" s="127" t="s">
        <v>109</v>
      </c>
      <c r="AE138" s="127" t="s">
        <v>459</v>
      </c>
      <c r="AF138" s="127" t="s">
        <v>252</v>
      </c>
    </row>
    <row r="139" spans="1:32" ht="33" customHeight="1" x14ac:dyDescent="0.25">
      <c r="A139" s="127" t="s">
        <v>455</v>
      </c>
      <c r="B139" s="127" t="s">
        <v>456</v>
      </c>
      <c r="C139" s="127" t="s">
        <v>457</v>
      </c>
      <c r="D139" s="127" t="s">
        <v>458</v>
      </c>
      <c r="E139" s="127" t="s">
        <v>459</v>
      </c>
      <c r="F139" s="127" t="s">
        <v>97</v>
      </c>
      <c r="G139" s="127" t="s">
        <v>114</v>
      </c>
      <c r="H139" s="127" t="s">
        <v>64</v>
      </c>
      <c r="I139" s="127" t="s">
        <v>1090</v>
      </c>
      <c r="J139" s="127" t="s">
        <v>3223</v>
      </c>
      <c r="K139" s="127" t="s">
        <v>1091</v>
      </c>
      <c r="L139" s="138" t="s">
        <v>1106</v>
      </c>
      <c r="M139" s="127" t="s">
        <v>99</v>
      </c>
      <c r="N139" s="127" t="s">
        <v>124</v>
      </c>
      <c r="O139" s="127" t="s">
        <v>354</v>
      </c>
      <c r="P139" s="127" t="s">
        <v>107</v>
      </c>
      <c r="Q139" s="139" t="s">
        <v>1107</v>
      </c>
      <c r="R139" s="127" t="s">
        <v>572</v>
      </c>
      <c r="S139" s="127" t="s">
        <v>1108</v>
      </c>
      <c r="T139" s="127" t="s">
        <v>1109</v>
      </c>
      <c r="U139" s="127" t="s">
        <v>129</v>
      </c>
      <c r="V139" s="127" t="s">
        <v>120</v>
      </c>
      <c r="W139" s="127" t="s">
        <v>461</v>
      </c>
      <c r="X139" s="127" t="s">
        <v>1110</v>
      </c>
      <c r="Y139" s="132">
        <v>21525</v>
      </c>
      <c r="Z139" s="127" t="s">
        <v>1111</v>
      </c>
      <c r="AA139" s="127"/>
      <c r="AB139" s="127"/>
      <c r="AC139" s="127" t="s">
        <v>103</v>
      </c>
      <c r="AD139" s="127" t="s">
        <v>109</v>
      </c>
      <c r="AE139" s="127" t="s">
        <v>459</v>
      </c>
      <c r="AF139" s="127" t="s">
        <v>252</v>
      </c>
    </row>
    <row r="140" spans="1:32" ht="33" customHeight="1" x14ac:dyDescent="0.25">
      <c r="A140" s="127" t="s">
        <v>455</v>
      </c>
      <c r="B140" s="127" t="s">
        <v>456</v>
      </c>
      <c r="C140" s="127" t="s">
        <v>457</v>
      </c>
      <c r="D140" s="127" t="s">
        <v>458</v>
      </c>
      <c r="E140" s="127" t="s">
        <v>459</v>
      </c>
      <c r="F140" s="127" t="s">
        <v>97</v>
      </c>
      <c r="G140" s="127" t="s">
        <v>114</v>
      </c>
      <c r="H140" s="127" t="s">
        <v>64</v>
      </c>
      <c r="I140" s="127" t="s">
        <v>1090</v>
      </c>
      <c r="J140" s="127" t="s">
        <v>3223</v>
      </c>
      <c r="K140" s="127" t="s">
        <v>1091</v>
      </c>
      <c r="L140" s="138" t="s">
        <v>1112</v>
      </c>
      <c r="M140" s="127" t="s">
        <v>99</v>
      </c>
      <c r="N140" s="127" t="s">
        <v>124</v>
      </c>
      <c r="O140" s="127" t="s">
        <v>260</v>
      </c>
      <c r="P140" s="127" t="s">
        <v>117</v>
      </c>
      <c r="Q140" s="139" t="s">
        <v>463</v>
      </c>
      <c r="R140" s="127" t="s">
        <v>592</v>
      </c>
      <c r="S140" s="127" t="s">
        <v>596</v>
      </c>
      <c r="T140" s="127" t="s">
        <v>230</v>
      </c>
      <c r="U140" s="127" t="s">
        <v>123</v>
      </c>
      <c r="V140" s="127" t="s">
        <v>120</v>
      </c>
      <c r="W140" s="127" t="s">
        <v>461</v>
      </c>
      <c r="X140" s="127" t="s">
        <v>1113</v>
      </c>
      <c r="Y140" s="132">
        <v>27306</v>
      </c>
      <c r="Z140" s="127" t="s">
        <v>1114</v>
      </c>
      <c r="AA140" s="132">
        <v>43160</v>
      </c>
      <c r="AB140" s="132">
        <v>43465</v>
      </c>
      <c r="AC140" s="127" t="s">
        <v>103</v>
      </c>
      <c r="AD140" s="127" t="s">
        <v>109</v>
      </c>
      <c r="AE140" s="127" t="s">
        <v>459</v>
      </c>
      <c r="AF140" s="127" t="s">
        <v>252</v>
      </c>
    </row>
    <row r="141" spans="1:32" ht="33" customHeight="1" x14ac:dyDescent="0.25">
      <c r="A141" s="127" t="s">
        <v>455</v>
      </c>
      <c r="B141" s="127" t="s">
        <v>456</v>
      </c>
      <c r="C141" s="127" t="s">
        <v>457</v>
      </c>
      <c r="D141" s="127" t="s">
        <v>458</v>
      </c>
      <c r="E141" s="127" t="s">
        <v>459</v>
      </c>
      <c r="F141" s="127" t="s">
        <v>97</v>
      </c>
      <c r="G141" s="127" t="s">
        <v>114</v>
      </c>
      <c r="H141" s="127" t="s">
        <v>64</v>
      </c>
      <c r="I141" s="127" t="s">
        <v>1090</v>
      </c>
      <c r="J141" s="127" t="s">
        <v>3223</v>
      </c>
      <c r="K141" s="127" t="s">
        <v>1091</v>
      </c>
      <c r="L141" s="138" t="s">
        <v>1115</v>
      </c>
      <c r="M141" s="127" t="s">
        <v>99</v>
      </c>
      <c r="N141" s="127" t="s">
        <v>124</v>
      </c>
      <c r="O141" s="127" t="s">
        <v>354</v>
      </c>
      <c r="P141" s="127" t="s">
        <v>117</v>
      </c>
      <c r="Q141" s="139" t="s">
        <v>463</v>
      </c>
      <c r="R141" s="127" t="s">
        <v>1116</v>
      </c>
      <c r="S141" s="127" t="s">
        <v>189</v>
      </c>
      <c r="T141" s="127" t="s">
        <v>1117</v>
      </c>
      <c r="U141" s="127" t="s">
        <v>123</v>
      </c>
      <c r="V141" s="127" t="s">
        <v>120</v>
      </c>
      <c r="W141" s="127" t="s">
        <v>461</v>
      </c>
      <c r="X141" s="127" t="s">
        <v>1118</v>
      </c>
      <c r="Y141" s="132">
        <v>24838</v>
      </c>
      <c r="Z141" s="127" t="s">
        <v>1119</v>
      </c>
      <c r="AA141" s="132">
        <v>43160</v>
      </c>
      <c r="AB141" s="132">
        <v>43465</v>
      </c>
      <c r="AC141" s="127" t="s">
        <v>103</v>
      </c>
      <c r="AD141" s="127" t="s">
        <v>109</v>
      </c>
      <c r="AE141" s="127" t="s">
        <v>459</v>
      </c>
      <c r="AF141" s="127" t="s">
        <v>252</v>
      </c>
    </row>
    <row r="142" spans="1:32" ht="33" customHeight="1" x14ac:dyDescent="0.25">
      <c r="A142" s="127" t="s">
        <v>455</v>
      </c>
      <c r="B142" s="127" t="s">
        <v>456</v>
      </c>
      <c r="C142" s="127" t="s">
        <v>457</v>
      </c>
      <c r="D142" s="127" t="s">
        <v>458</v>
      </c>
      <c r="E142" s="127" t="s">
        <v>459</v>
      </c>
      <c r="F142" s="127" t="s">
        <v>97</v>
      </c>
      <c r="G142" s="127" t="s">
        <v>114</v>
      </c>
      <c r="H142" s="127" t="s">
        <v>64</v>
      </c>
      <c r="I142" s="127" t="s">
        <v>1090</v>
      </c>
      <c r="J142" s="127" t="s">
        <v>3223</v>
      </c>
      <c r="K142" s="127" t="s">
        <v>1091</v>
      </c>
      <c r="L142" s="138" t="s">
        <v>1120</v>
      </c>
      <c r="M142" s="127" t="s">
        <v>99</v>
      </c>
      <c r="N142" s="127" t="s">
        <v>99</v>
      </c>
      <c r="O142" s="127" t="s">
        <v>100</v>
      </c>
      <c r="P142" s="127" t="s">
        <v>101</v>
      </c>
      <c r="Q142" s="139" t="s">
        <v>1121</v>
      </c>
      <c r="R142" s="127"/>
      <c r="S142" s="127"/>
      <c r="T142" s="127"/>
      <c r="U142" s="127"/>
      <c r="V142" s="127"/>
      <c r="W142" s="127" t="s">
        <v>461</v>
      </c>
      <c r="X142" s="127"/>
      <c r="Y142" s="132"/>
      <c r="Z142" s="127"/>
      <c r="AA142" s="132"/>
      <c r="AB142" s="132"/>
      <c r="AC142" s="127" t="s">
        <v>103</v>
      </c>
      <c r="AD142" s="127" t="s">
        <v>104</v>
      </c>
      <c r="AE142" s="127" t="s">
        <v>459</v>
      </c>
      <c r="AF142" s="127" t="s">
        <v>252</v>
      </c>
    </row>
    <row r="143" spans="1:32" ht="33" customHeight="1" x14ac:dyDescent="0.25">
      <c r="A143" s="127" t="s">
        <v>455</v>
      </c>
      <c r="B143" s="127" t="s">
        <v>456</v>
      </c>
      <c r="C143" s="127" t="s">
        <v>457</v>
      </c>
      <c r="D143" s="127" t="s">
        <v>458</v>
      </c>
      <c r="E143" s="127" t="s">
        <v>459</v>
      </c>
      <c r="F143" s="127" t="s">
        <v>97</v>
      </c>
      <c r="G143" s="127" t="s">
        <v>114</v>
      </c>
      <c r="H143" s="127" t="s">
        <v>64</v>
      </c>
      <c r="I143" s="127" t="s">
        <v>1090</v>
      </c>
      <c r="J143" s="127" t="s">
        <v>3223</v>
      </c>
      <c r="K143" s="127" t="s">
        <v>1091</v>
      </c>
      <c r="L143" s="138" t="s">
        <v>1122</v>
      </c>
      <c r="M143" s="127" t="s">
        <v>99</v>
      </c>
      <c r="N143" s="127" t="s">
        <v>99</v>
      </c>
      <c r="O143" s="127" t="s">
        <v>100</v>
      </c>
      <c r="P143" s="127" t="s">
        <v>101</v>
      </c>
      <c r="Q143" s="139" t="s">
        <v>1123</v>
      </c>
      <c r="R143" s="127"/>
      <c r="S143" s="127"/>
      <c r="T143" s="127"/>
      <c r="U143" s="127"/>
      <c r="V143" s="127"/>
      <c r="W143" s="127" t="s">
        <v>461</v>
      </c>
      <c r="X143" s="127"/>
      <c r="Y143" s="132"/>
      <c r="Z143" s="127"/>
      <c r="AA143" s="132"/>
      <c r="AB143" s="132"/>
      <c r="AC143" s="127" t="s">
        <v>103</v>
      </c>
      <c r="AD143" s="127" t="s">
        <v>104</v>
      </c>
      <c r="AE143" s="127" t="s">
        <v>459</v>
      </c>
      <c r="AF143" s="127" t="s">
        <v>252</v>
      </c>
    </row>
    <row r="144" spans="1:32" ht="33" customHeight="1" x14ac:dyDescent="0.25">
      <c r="A144" s="127" t="s">
        <v>455</v>
      </c>
      <c r="B144" s="127" t="s">
        <v>456</v>
      </c>
      <c r="C144" s="127" t="s">
        <v>457</v>
      </c>
      <c r="D144" s="127" t="s">
        <v>458</v>
      </c>
      <c r="E144" s="127" t="s">
        <v>459</v>
      </c>
      <c r="F144" s="127" t="s">
        <v>97</v>
      </c>
      <c r="G144" s="127" t="s">
        <v>114</v>
      </c>
      <c r="H144" s="127" t="s">
        <v>64</v>
      </c>
      <c r="I144" s="127" t="s">
        <v>1090</v>
      </c>
      <c r="J144" s="127" t="s">
        <v>3223</v>
      </c>
      <c r="K144" s="127" t="s">
        <v>1091</v>
      </c>
      <c r="L144" s="138" t="s">
        <v>1124</v>
      </c>
      <c r="M144" s="127" t="s">
        <v>99</v>
      </c>
      <c r="N144" s="127" t="s">
        <v>99</v>
      </c>
      <c r="O144" s="127" t="s">
        <v>100</v>
      </c>
      <c r="P144" s="127" t="s">
        <v>107</v>
      </c>
      <c r="Q144" s="139" t="s">
        <v>1125</v>
      </c>
      <c r="R144" s="127" t="s">
        <v>163</v>
      </c>
      <c r="S144" s="127" t="s">
        <v>191</v>
      </c>
      <c r="T144" s="127" t="s">
        <v>1126</v>
      </c>
      <c r="U144" s="127" t="s">
        <v>219</v>
      </c>
      <c r="V144" s="127" t="s">
        <v>153</v>
      </c>
      <c r="W144" s="127" t="s">
        <v>461</v>
      </c>
      <c r="X144" s="127" t="s">
        <v>1127</v>
      </c>
      <c r="Y144" s="132">
        <v>25448</v>
      </c>
      <c r="Z144" s="127" t="s">
        <v>1128</v>
      </c>
      <c r="AA144" s="127"/>
      <c r="AB144" s="127"/>
      <c r="AC144" s="127" t="s">
        <v>103</v>
      </c>
      <c r="AD144" s="127" t="s">
        <v>109</v>
      </c>
      <c r="AE144" s="127" t="s">
        <v>459</v>
      </c>
      <c r="AF144" s="127" t="s">
        <v>252</v>
      </c>
    </row>
    <row r="145" spans="1:32" ht="33" customHeight="1" x14ac:dyDescent="0.25">
      <c r="A145" s="127" t="s">
        <v>455</v>
      </c>
      <c r="B145" s="127" t="s">
        <v>456</v>
      </c>
      <c r="C145" s="127" t="s">
        <v>457</v>
      </c>
      <c r="D145" s="127" t="s">
        <v>458</v>
      </c>
      <c r="E145" s="127" t="s">
        <v>459</v>
      </c>
      <c r="F145" s="127" t="s">
        <v>97</v>
      </c>
      <c r="G145" s="127" t="s">
        <v>114</v>
      </c>
      <c r="H145" s="127" t="s">
        <v>64</v>
      </c>
      <c r="I145" s="127" t="s">
        <v>1090</v>
      </c>
      <c r="J145" s="127" t="s">
        <v>3223</v>
      </c>
      <c r="K145" s="127" t="s">
        <v>1091</v>
      </c>
      <c r="L145" s="138" t="s">
        <v>1129</v>
      </c>
      <c r="M145" s="127" t="s">
        <v>99</v>
      </c>
      <c r="N145" s="127" t="s">
        <v>99</v>
      </c>
      <c r="O145" s="127" t="s">
        <v>100</v>
      </c>
      <c r="P145" s="127" t="s">
        <v>101</v>
      </c>
      <c r="Q145" s="139" t="s">
        <v>1130</v>
      </c>
      <c r="R145" s="127"/>
      <c r="S145" s="127"/>
      <c r="T145" s="127"/>
      <c r="U145" s="127"/>
      <c r="V145" s="127"/>
      <c r="W145" s="127" t="s">
        <v>546</v>
      </c>
      <c r="X145" s="127"/>
      <c r="Y145" s="132"/>
      <c r="Z145" s="127"/>
      <c r="AA145" s="132"/>
      <c r="AB145" s="132"/>
      <c r="AC145" s="127" t="s">
        <v>103</v>
      </c>
      <c r="AD145" s="127" t="s">
        <v>104</v>
      </c>
      <c r="AE145" s="127" t="s">
        <v>459</v>
      </c>
      <c r="AF145" s="127" t="s">
        <v>252</v>
      </c>
    </row>
    <row r="146" spans="1:32" ht="33" customHeight="1" x14ac:dyDescent="0.25">
      <c r="A146" s="127" t="s">
        <v>455</v>
      </c>
      <c r="B146" s="127" t="s">
        <v>456</v>
      </c>
      <c r="C146" s="127" t="s">
        <v>457</v>
      </c>
      <c r="D146" s="127" t="s">
        <v>458</v>
      </c>
      <c r="E146" s="127" t="s">
        <v>459</v>
      </c>
      <c r="F146" s="127" t="s">
        <v>97</v>
      </c>
      <c r="G146" s="127" t="s">
        <v>114</v>
      </c>
      <c r="H146" s="127" t="s">
        <v>64</v>
      </c>
      <c r="I146" s="127" t="s">
        <v>1090</v>
      </c>
      <c r="J146" s="127" t="s">
        <v>3223</v>
      </c>
      <c r="K146" s="127" t="s">
        <v>1091</v>
      </c>
      <c r="L146" s="138" t="s">
        <v>1133</v>
      </c>
      <c r="M146" s="127" t="s">
        <v>99</v>
      </c>
      <c r="N146" s="127" t="s">
        <v>99</v>
      </c>
      <c r="O146" s="127" t="s">
        <v>100</v>
      </c>
      <c r="P146" s="127" t="s">
        <v>107</v>
      </c>
      <c r="Q146" s="139" t="s">
        <v>1134</v>
      </c>
      <c r="R146" s="127" t="s">
        <v>517</v>
      </c>
      <c r="S146" s="127" t="s">
        <v>493</v>
      </c>
      <c r="T146" s="127" t="s">
        <v>550</v>
      </c>
      <c r="U146" s="127" t="s">
        <v>185</v>
      </c>
      <c r="V146" s="127" t="s">
        <v>153</v>
      </c>
      <c r="W146" s="127" t="s">
        <v>461</v>
      </c>
      <c r="X146" s="127" t="s">
        <v>1135</v>
      </c>
      <c r="Y146" s="132">
        <v>24807</v>
      </c>
      <c r="Z146" s="127" t="s">
        <v>1136</v>
      </c>
      <c r="AA146" s="127"/>
      <c r="AB146" s="127"/>
      <c r="AC146" s="127" t="s">
        <v>103</v>
      </c>
      <c r="AD146" s="127" t="s">
        <v>109</v>
      </c>
      <c r="AE146" s="127" t="s">
        <v>459</v>
      </c>
      <c r="AF146" s="127" t="s">
        <v>252</v>
      </c>
    </row>
    <row r="147" spans="1:32" ht="33" customHeight="1" x14ac:dyDescent="0.25">
      <c r="A147" s="127" t="s">
        <v>455</v>
      </c>
      <c r="B147" s="127" t="s">
        <v>456</v>
      </c>
      <c r="C147" s="127" t="s">
        <v>457</v>
      </c>
      <c r="D147" s="127" t="s">
        <v>458</v>
      </c>
      <c r="E147" s="127" t="s">
        <v>459</v>
      </c>
      <c r="F147" s="127" t="s">
        <v>97</v>
      </c>
      <c r="G147" s="127" t="s">
        <v>114</v>
      </c>
      <c r="H147" s="127" t="s">
        <v>64</v>
      </c>
      <c r="I147" s="127" t="s">
        <v>1090</v>
      </c>
      <c r="J147" s="127" t="s">
        <v>3223</v>
      </c>
      <c r="K147" s="127" t="s">
        <v>1091</v>
      </c>
      <c r="L147" s="138" t="s">
        <v>1137</v>
      </c>
      <c r="M147" s="127" t="s">
        <v>99</v>
      </c>
      <c r="N147" s="127" t="s">
        <v>99</v>
      </c>
      <c r="O147" s="127" t="s">
        <v>100</v>
      </c>
      <c r="P147" s="127" t="s">
        <v>107</v>
      </c>
      <c r="Q147" s="139" t="s">
        <v>1138</v>
      </c>
      <c r="R147" s="127" t="s">
        <v>265</v>
      </c>
      <c r="S147" s="127" t="s">
        <v>394</v>
      </c>
      <c r="T147" s="127" t="s">
        <v>1139</v>
      </c>
      <c r="U147" s="127" t="s">
        <v>102</v>
      </c>
      <c r="V147" s="127" t="s">
        <v>153</v>
      </c>
      <c r="W147" s="127" t="s">
        <v>461</v>
      </c>
      <c r="X147" s="127" t="s">
        <v>1140</v>
      </c>
      <c r="Y147" s="132">
        <v>22733</v>
      </c>
      <c r="Z147" s="127" t="s">
        <v>1141</v>
      </c>
      <c r="AA147" s="127"/>
      <c r="AB147" s="127"/>
      <c r="AC147" s="127" t="s">
        <v>103</v>
      </c>
      <c r="AD147" s="127" t="s">
        <v>109</v>
      </c>
      <c r="AE147" s="127" t="s">
        <v>459</v>
      </c>
      <c r="AF147" s="127" t="s">
        <v>252</v>
      </c>
    </row>
    <row r="148" spans="1:32" ht="33" customHeight="1" x14ac:dyDescent="0.25">
      <c r="A148" s="127" t="s">
        <v>455</v>
      </c>
      <c r="B148" s="127" t="s">
        <v>456</v>
      </c>
      <c r="C148" s="127" t="s">
        <v>457</v>
      </c>
      <c r="D148" s="127" t="s">
        <v>458</v>
      </c>
      <c r="E148" s="127" t="s">
        <v>459</v>
      </c>
      <c r="F148" s="127" t="s">
        <v>97</v>
      </c>
      <c r="G148" s="127" t="s">
        <v>114</v>
      </c>
      <c r="H148" s="127" t="s">
        <v>64</v>
      </c>
      <c r="I148" s="127" t="s">
        <v>1090</v>
      </c>
      <c r="J148" s="127" t="s">
        <v>3223</v>
      </c>
      <c r="K148" s="127" t="s">
        <v>1091</v>
      </c>
      <c r="L148" s="138" t="s">
        <v>1142</v>
      </c>
      <c r="M148" s="127" t="s">
        <v>99</v>
      </c>
      <c r="N148" s="127" t="s">
        <v>99</v>
      </c>
      <c r="O148" s="127" t="s">
        <v>100</v>
      </c>
      <c r="P148" s="127" t="s">
        <v>101</v>
      </c>
      <c r="Q148" s="139" t="s">
        <v>1143</v>
      </c>
      <c r="R148" s="127"/>
      <c r="S148" s="127"/>
      <c r="T148" s="127"/>
      <c r="U148" s="127"/>
      <c r="V148" s="127"/>
      <c r="W148" s="127" t="s">
        <v>568</v>
      </c>
      <c r="X148" s="127"/>
      <c r="Y148" s="132"/>
      <c r="Z148" s="127"/>
      <c r="AA148" s="132"/>
      <c r="AB148" s="132"/>
      <c r="AC148" s="127" t="s">
        <v>103</v>
      </c>
      <c r="AD148" s="127" t="s">
        <v>104</v>
      </c>
      <c r="AE148" s="127" t="s">
        <v>459</v>
      </c>
      <c r="AF148" s="127" t="s">
        <v>252</v>
      </c>
    </row>
    <row r="149" spans="1:32" ht="33" customHeight="1" x14ac:dyDescent="0.25">
      <c r="A149" s="127" t="s">
        <v>455</v>
      </c>
      <c r="B149" s="127" t="s">
        <v>456</v>
      </c>
      <c r="C149" s="127" t="s">
        <v>457</v>
      </c>
      <c r="D149" s="127" t="s">
        <v>458</v>
      </c>
      <c r="E149" s="127" t="s">
        <v>459</v>
      </c>
      <c r="F149" s="127" t="s">
        <v>97</v>
      </c>
      <c r="G149" s="127" t="s">
        <v>114</v>
      </c>
      <c r="H149" s="127" t="s">
        <v>64</v>
      </c>
      <c r="I149" s="127" t="s">
        <v>1090</v>
      </c>
      <c r="J149" s="127" t="s">
        <v>3223</v>
      </c>
      <c r="K149" s="127" t="s">
        <v>1091</v>
      </c>
      <c r="L149" s="138" t="s">
        <v>1144</v>
      </c>
      <c r="M149" s="127" t="s">
        <v>99</v>
      </c>
      <c r="N149" s="127" t="s">
        <v>99</v>
      </c>
      <c r="O149" s="127" t="s">
        <v>100</v>
      </c>
      <c r="P149" s="127" t="s">
        <v>107</v>
      </c>
      <c r="Q149" s="139" t="s">
        <v>1145</v>
      </c>
      <c r="R149" s="127" t="s">
        <v>339</v>
      </c>
      <c r="S149" s="127" t="s">
        <v>205</v>
      </c>
      <c r="T149" s="127" t="s">
        <v>386</v>
      </c>
      <c r="U149" s="127" t="s">
        <v>130</v>
      </c>
      <c r="V149" s="127" t="s">
        <v>153</v>
      </c>
      <c r="W149" s="127" t="s">
        <v>461</v>
      </c>
      <c r="X149" s="127" t="s">
        <v>1146</v>
      </c>
      <c r="Y149" s="132">
        <v>25050</v>
      </c>
      <c r="Z149" s="127" t="s">
        <v>1147</v>
      </c>
      <c r="AA149" s="127"/>
      <c r="AB149" s="127"/>
      <c r="AC149" s="127" t="s">
        <v>103</v>
      </c>
      <c r="AD149" s="127" t="s">
        <v>109</v>
      </c>
      <c r="AE149" s="127" t="s">
        <v>459</v>
      </c>
      <c r="AF149" s="127" t="s">
        <v>252</v>
      </c>
    </row>
    <row r="150" spans="1:32" ht="33" customHeight="1" x14ac:dyDescent="0.25">
      <c r="A150" s="127" t="s">
        <v>455</v>
      </c>
      <c r="B150" s="127" t="s">
        <v>456</v>
      </c>
      <c r="C150" s="127" t="s">
        <v>457</v>
      </c>
      <c r="D150" s="127" t="s">
        <v>458</v>
      </c>
      <c r="E150" s="127" t="s">
        <v>459</v>
      </c>
      <c r="F150" s="127" t="s">
        <v>97</v>
      </c>
      <c r="G150" s="127" t="s">
        <v>114</v>
      </c>
      <c r="H150" s="127" t="s">
        <v>64</v>
      </c>
      <c r="I150" s="127" t="s">
        <v>1090</v>
      </c>
      <c r="J150" s="127" t="s">
        <v>3223</v>
      </c>
      <c r="K150" s="127" t="s">
        <v>1091</v>
      </c>
      <c r="L150" s="138" t="s">
        <v>1148</v>
      </c>
      <c r="M150" s="127" t="s">
        <v>99</v>
      </c>
      <c r="N150" s="127" t="s">
        <v>99</v>
      </c>
      <c r="O150" s="127" t="s">
        <v>841</v>
      </c>
      <c r="P150" s="127" t="s">
        <v>107</v>
      </c>
      <c r="Q150" s="139" t="s">
        <v>1149</v>
      </c>
      <c r="R150" s="127" t="s">
        <v>502</v>
      </c>
      <c r="S150" s="127" t="s">
        <v>217</v>
      </c>
      <c r="T150" s="127" t="s">
        <v>152</v>
      </c>
      <c r="U150" s="127" t="s">
        <v>102</v>
      </c>
      <c r="V150" s="127" t="s">
        <v>153</v>
      </c>
      <c r="W150" s="127" t="s">
        <v>845</v>
      </c>
      <c r="X150" s="127" t="s">
        <v>1150</v>
      </c>
      <c r="Y150" s="132">
        <v>23711</v>
      </c>
      <c r="Z150" s="127" t="s">
        <v>1151</v>
      </c>
      <c r="AA150" s="132">
        <v>43160</v>
      </c>
      <c r="AB150" s="132">
        <v>43465</v>
      </c>
      <c r="AC150" s="127" t="s">
        <v>103</v>
      </c>
      <c r="AD150" s="127" t="s">
        <v>109</v>
      </c>
      <c r="AE150" s="127" t="s">
        <v>459</v>
      </c>
      <c r="AF150" s="127" t="s">
        <v>252</v>
      </c>
    </row>
    <row r="151" spans="1:32" ht="33" customHeight="1" x14ac:dyDescent="0.25">
      <c r="A151" s="127" t="s">
        <v>455</v>
      </c>
      <c r="B151" s="127" t="s">
        <v>456</v>
      </c>
      <c r="C151" s="127" t="s">
        <v>457</v>
      </c>
      <c r="D151" s="127" t="s">
        <v>458</v>
      </c>
      <c r="E151" s="127" t="s">
        <v>459</v>
      </c>
      <c r="F151" s="127" t="s">
        <v>97</v>
      </c>
      <c r="G151" s="127" t="s">
        <v>114</v>
      </c>
      <c r="H151" s="127" t="s">
        <v>64</v>
      </c>
      <c r="I151" s="127" t="s">
        <v>1090</v>
      </c>
      <c r="J151" s="127" t="s">
        <v>3223</v>
      </c>
      <c r="K151" s="127" t="s">
        <v>1091</v>
      </c>
      <c r="L151" s="138" t="s">
        <v>1152</v>
      </c>
      <c r="M151" s="127" t="s">
        <v>99</v>
      </c>
      <c r="N151" s="127" t="s">
        <v>99</v>
      </c>
      <c r="O151" s="127" t="s">
        <v>100</v>
      </c>
      <c r="P151" s="127" t="s">
        <v>107</v>
      </c>
      <c r="Q151" s="139" t="s">
        <v>1153</v>
      </c>
      <c r="R151" s="127" t="s">
        <v>502</v>
      </c>
      <c r="S151" s="127" t="s">
        <v>284</v>
      </c>
      <c r="T151" s="127" t="s">
        <v>381</v>
      </c>
      <c r="U151" s="127" t="s">
        <v>123</v>
      </c>
      <c r="V151" s="127" t="s">
        <v>153</v>
      </c>
      <c r="W151" s="127" t="s">
        <v>461</v>
      </c>
      <c r="X151" s="127" t="s">
        <v>1154</v>
      </c>
      <c r="Y151" s="132">
        <v>25913</v>
      </c>
      <c r="Z151" s="127" t="s">
        <v>1155</v>
      </c>
      <c r="AA151" s="127"/>
      <c r="AB151" s="127"/>
      <c r="AC151" s="127" t="s">
        <v>103</v>
      </c>
      <c r="AD151" s="127" t="s">
        <v>109</v>
      </c>
      <c r="AE151" s="127" t="s">
        <v>459</v>
      </c>
      <c r="AF151" s="127" t="s">
        <v>252</v>
      </c>
    </row>
    <row r="152" spans="1:32" ht="33" customHeight="1" x14ac:dyDescent="0.25">
      <c r="A152" s="127" t="s">
        <v>455</v>
      </c>
      <c r="B152" s="127" t="s">
        <v>456</v>
      </c>
      <c r="C152" s="127" t="s">
        <v>457</v>
      </c>
      <c r="D152" s="127" t="s">
        <v>458</v>
      </c>
      <c r="E152" s="127" t="s">
        <v>459</v>
      </c>
      <c r="F152" s="127" t="s">
        <v>97</v>
      </c>
      <c r="G152" s="127" t="s">
        <v>114</v>
      </c>
      <c r="H152" s="127" t="s">
        <v>64</v>
      </c>
      <c r="I152" s="127" t="s">
        <v>1090</v>
      </c>
      <c r="J152" s="127" t="s">
        <v>3223</v>
      </c>
      <c r="K152" s="127" t="s">
        <v>1091</v>
      </c>
      <c r="L152" s="138" t="s">
        <v>1156</v>
      </c>
      <c r="M152" s="127" t="s">
        <v>99</v>
      </c>
      <c r="N152" s="127" t="s">
        <v>99</v>
      </c>
      <c r="O152" s="127" t="s">
        <v>100</v>
      </c>
      <c r="P152" s="127" t="s">
        <v>107</v>
      </c>
      <c r="Q152" s="139" t="s">
        <v>1157</v>
      </c>
      <c r="R152" s="127" t="s">
        <v>1116</v>
      </c>
      <c r="S152" s="127" t="s">
        <v>189</v>
      </c>
      <c r="T152" s="127" t="s">
        <v>1117</v>
      </c>
      <c r="U152" s="127" t="s">
        <v>123</v>
      </c>
      <c r="V152" s="127" t="s">
        <v>153</v>
      </c>
      <c r="W152" s="127" t="s">
        <v>467</v>
      </c>
      <c r="X152" s="127" t="s">
        <v>1118</v>
      </c>
      <c r="Y152" s="132">
        <v>24838</v>
      </c>
      <c r="Z152" s="127" t="s">
        <v>1119</v>
      </c>
      <c r="AA152" s="132">
        <v>43160</v>
      </c>
      <c r="AB152" s="132">
        <v>43465</v>
      </c>
      <c r="AC152" s="127" t="s">
        <v>103</v>
      </c>
      <c r="AD152" s="127" t="s">
        <v>109</v>
      </c>
      <c r="AE152" s="127" t="s">
        <v>459</v>
      </c>
      <c r="AF152" s="127" t="s">
        <v>252</v>
      </c>
    </row>
    <row r="153" spans="1:32" ht="33" customHeight="1" x14ac:dyDescent="0.25">
      <c r="A153" s="127" t="s">
        <v>455</v>
      </c>
      <c r="B153" s="127" t="s">
        <v>456</v>
      </c>
      <c r="C153" s="127" t="s">
        <v>457</v>
      </c>
      <c r="D153" s="127" t="s">
        <v>458</v>
      </c>
      <c r="E153" s="127" t="s">
        <v>459</v>
      </c>
      <c r="F153" s="127" t="s">
        <v>97</v>
      </c>
      <c r="G153" s="127" t="s">
        <v>114</v>
      </c>
      <c r="H153" s="127" t="s">
        <v>64</v>
      </c>
      <c r="I153" s="127" t="s">
        <v>1090</v>
      </c>
      <c r="J153" s="127" t="s">
        <v>3223</v>
      </c>
      <c r="K153" s="127" t="s">
        <v>1091</v>
      </c>
      <c r="L153" s="138" t="s">
        <v>1158</v>
      </c>
      <c r="M153" s="127" t="s">
        <v>99</v>
      </c>
      <c r="N153" s="127" t="s">
        <v>99</v>
      </c>
      <c r="O153" s="127" t="s">
        <v>100</v>
      </c>
      <c r="P153" s="127" t="s">
        <v>107</v>
      </c>
      <c r="Q153" s="139" t="s">
        <v>1159</v>
      </c>
      <c r="R153" s="127" t="s">
        <v>592</v>
      </c>
      <c r="S153" s="127" t="s">
        <v>596</v>
      </c>
      <c r="T153" s="127" t="s">
        <v>230</v>
      </c>
      <c r="U153" s="127" t="s">
        <v>123</v>
      </c>
      <c r="V153" s="127" t="s">
        <v>153</v>
      </c>
      <c r="W153" s="127" t="s">
        <v>467</v>
      </c>
      <c r="X153" s="127" t="s">
        <v>1113</v>
      </c>
      <c r="Y153" s="132">
        <v>27306</v>
      </c>
      <c r="Z153" s="127" t="s">
        <v>1114</v>
      </c>
      <c r="AA153" s="132">
        <v>43160</v>
      </c>
      <c r="AB153" s="132">
        <v>43465</v>
      </c>
      <c r="AC153" s="127" t="s">
        <v>103</v>
      </c>
      <c r="AD153" s="127" t="s">
        <v>109</v>
      </c>
      <c r="AE153" s="127" t="s">
        <v>459</v>
      </c>
      <c r="AF153" s="127" t="s">
        <v>252</v>
      </c>
    </row>
    <row r="154" spans="1:32" ht="33" customHeight="1" x14ac:dyDescent="0.25">
      <c r="A154" s="127" t="s">
        <v>455</v>
      </c>
      <c r="B154" s="127" t="s">
        <v>456</v>
      </c>
      <c r="C154" s="127" t="s">
        <v>457</v>
      </c>
      <c r="D154" s="127" t="s">
        <v>458</v>
      </c>
      <c r="E154" s="127" t="s">
        <v>459</v>
      </c>
      <c r="F154" s="127" t="s">
        <v>97</v>
      </c>
      <c r="G154" s="127" t="s">
        <v>114</v>
      </c>
      <c r="H154" s="127" t="s">
        <v>64</v>
      </c>
      <c r="I154" s="127" t="s">
        <v>1090</v>
      </c>
      <c r="J154" s="127" t="s">
        <v>3223</v>
      </c>
      <c r="K154" s="127" t="s">
        <v>1091</v>
      </c>
      <c r="L154" s="138" t="s">
        <v>1160</v>
      </c>
      <c r="M154" s="127" t="s">
        <v>99</v>
      </c>
      <c r="N154" s="127" t="s">
        <v>99</v>
      </c>
      <c r="O154" s="127" t="s">
        <v>100</v>
      </c>
      <c r="P154" s="127" t="s">
        <v>107</v>
      </c>
      <c r="Q154" s="139" t="s">
        <v>1161</v>
      </c>
      <c r="R154" s="127" t="s">
        <v>542</v>
      </c>
      <c r="S154" s="127" t="s">
        <v>111</v>
      </c>
      <c r="T154" s="127" t="s">
        <v>1162</v>
      </c>
      <c r="U154" s="127" t="s">
        <v>130</v>
      </c>
      <c r="V154" s="127" t="s">
        <v>153</v>
      </c>
      <c r="W154" s="127" t="s">
        <v>461</v>
      </c>
      <c r="X154" s="127" t="s">
        <v>1163</v>
      </c>
      <c r="Y154" s="132">
        <v>26693</v>
      </c>
      <c r="Z154" s="127" t="s">
        <v>1164</v>
      </c>
      <c r="AA154" s="127"/>
      <c r="AB154" s="127"/>
      <c r="AC154" s="127" t="s">
        <v>103</v>
      </c>
      <c r="AD154" s="127" t="s">
        <v>109</v>
      </c>
      <c r="AE154" s="127" t="s">
        <v>459</v>
      </c>
      <c r="AF154" s="127" t="s">
        <v>252</v>
      </c>
    </row>
    <row r="155" spans="1:32" ht="33" customHeight="1" x14ac:dyDescent="0.25">
      <c r="A155" s="127" t="s">
        <v>455</v>
      </c>
      <c r="B155" s="127" t="s">
        <v>456</v>
      </c>
      <c r="C155" s="127" t="s">
        <v>457</v>
      </c>
      <c r="D155" s="127" t="s">
        <v>458</v>
      </c>
      <c r="E155" s="127" t="s">
        <v>459</v>
      </c>
      <c r="F155" s="127" t="s">
        <v>97</v>
      </c>
      <c r="G155" s="127" t="s">
        <v>114</v>
      </c>
      <c r="H155" s="127" t="s">
        <v>64</v>
      </c>
      <c r="I155" s="127" t="s">
        <v>1090</v>
      </c>
      <c r="J155" s="127" t="s">
        <v>3223</v>
      </c>
      <c r="K155" s="127" t="s">
        <v>1091</v>
      </c>
      <c r="L155" s="138" t="s">
        <v>1165</v>
      </c>
      <c r="M155" s="127" t="s">
        <v>99</v>
      </c>
      <c r="N155" s="127" t="s">
        <v>99</v>
      </c>
      <c r="O155" s="127" t="s">
        <v>100</v>
      </c>
      <c r="P155" s="127" t="s">
        <v>107</v>
      </c>
      <c r="Q155" s="139" t="s">
        <v>1166</v>
      </c>
      <c r="R155" s="127" t="s">
        <v>560</v>
      </c>
      <c r="S155" s="127" t="s">
        <v>3256</v>
      </c>
      <c r="T155" s="127" t="s">
        <v>356</v>
      </c>
      <c r="U155" s="127" t="s">
        <v>123</v>
      </c>
      <c r="V155" s="127" t="s">
        <v>153</v>
      </c>
      <c r="W155" s="127" t="s">
        <v>461</v>
      </c>
      <c r="X155" s="127" t="s">
        <v>1167</v>
      </c>
      <c r="Y155" s="132">
        <v>24854</v>
      </c>
      <c r="Z155" s="127" t="s">
        <v>1168</v>
      </c>
      <c r="AA155" s="127"/>
      <c r="AB155" s="127"/>
      <c r="AC155" s="127" t="s">
        <v>103</v>
      </c>
      <c r="AD155" s="127" t="s">
        <v>109</v>
      </c>
      <c r="AE155" s="127" t="s">
        <v>459</v>
      </c>
      <c r="AF155" s="127" t="s">
        <v>252</v>
      </c>
    </row>
    <row r="156" spans="1:32" ht="33" customHeight="1" x14ac:dyDescent="0.25">
      <c r="A156" s="127" t="s">
        <v>455</v>
      </c>
      <c r="B156" s="127" t="s">
        <v>456</v>
      </c>
      <c r="C156" s="127" t="s">
        <v>457</v>
      </c>
      <c r="D156" s="127" t="s">
        <v>458</v>
      </c>
      <c r="E156" s="127" t="s">
        <v>459</v>
      </c>
      <c r="F156" s="127" t="s">
        <v>97</v>
      </c>
      <c r="G156" s="127" t="s">
        <v>114</v>
      </c>
      <c r="H156" s="127" t="s">
        <v>64</v>
      </c>
      <c r="I156" s="127" t="s">
        <v>1090</v>
      </c>
      <c r="J156" s="127" t="s">
        <v>3223</v>
      </c>
      <c r="K156" s="127" t="s">
        <v>1091</v>
      </c>
      <c r="L156" s="138" t="s">
        <v>1169</v>
      </c>
      <c r="M156" s="127" t="s">
        <v>99</v>
      </c>
      <c r="N156" s="127" t="s">
        <v>99</v>
      </c>
      <c r="O156" s="127" t="s">
        <v>100</v>
      </c>
      <c r="P156" s="127" t="s">
        <v>107</v>
      </c>
      <c r="Q156" s="139" t="s">
        <v>1170</v>
      </c>
      <c r="R156" s="127" t="s">
        <v>250</v>
      </c>
      <c r="S156" s="127" t="s">
        <v>131</v>
      </c>
      <c r="T156" s="127" t="s">
        <v>1171</v>
      </c>
      <c r="U156" s="127" t="s">
        <v>219</v>
      </c>
      <c r="V156" s="127" t="s">
        <v>153</v>
      </c>
      <c r="W156" s="127" t="s">
        <v>461</v>
      </c>
      <c r="X156" s="127" t="s">
        <v>3257</v>
      </c>
      <c r="Y156" s="132">
        <v>28147</v>
      </c>
      <c r="Z156" s="127" t="s">
        <v>1172</v>
      </c>
      <c r="AA156" s="127"/>
      <c r="AB156" s="127"/>
      <c r="AC156" s="127" t="s">
        <v>103</v>
      </c>
      <c r="AD156" s="127" t="s">
        <v>109</v>
      </c>
      <c r="AE156" s="127" t="s">
        <v>459</v>
      </c>
      <c r="AF156" s="127" t="s">
        <v>252</v>
      </c>
    </row>
    <row r="157" spans="1:32" ht="33" customHeight="1" x14ac:dyDescent="0.25">
      <c r="A157" s="127" t="s">
        <v>455</v>
      </c>
      <c r="B157" s="127" t="s">
        <v>456</v>
      </c>
      <c r="C157" s="127" t="s">
        <v>457</v>
      </c>
      <c r="D157" s="127" t="s">
        <v>458</v>
      </c>
      <c r="E157" s="127" t="s">
        <v>459</v>
      </c>
      <c r="F157" s="127" t="s">
        <v>97</v>
      </c>
      <c r="G157" s="127" t="s">
        <v>114</v>
      </c>
      <c r="H157" s="127" t="s">
        <v>64</v>
      </c>
      <c r="I157" s="127" t="s">
        <v>1090</v>
      </c>
      <c r="J157" s="127" t="s">
        <v>3223</v>
      </c>
      <c r="K157" s="127" t="s">
        <v>1091</v>
      </c>
      <c r="L157" s="138" t="s">
        <v>1173</v>
      </c>
      <c r="M157" s="127" t="s">
        <v>99</v>
      </c>
      <c r="N157" s="127" t="s">
        <v>99</v>
      </c>
      <c r="O157" s="127" t="s">
        <v>100</v>
      </c>
      <c r="P157" s="127" t="s">
        <v>107</v>
      </c>
      <c r="Q157" s="139" t="s">
        <v>1174</v>
      </c>
      <c r="R157" s="127" t="s">
        <v>602</v>
      </c>
      <c r="S157" s="127" t="s">
        <v>527</v>
      </c>
      <c r="T157" s="127" t="s">
        <v>1175</v>
      </c>
      <c r="U157" s="127" t="s">
        <v>102</v>
      </c>
      <c r="V157" s="127" t="s">
        <v>153</v>
      </c>
      <c r="W157" s="127" t="s">
        <v>461</v>
      </c>
      <c r="X157" s="127" t="s">
        <v>1176</v>
      </c>
      <c r="Y157" s="132">
        <v>27969</v>
      </c>
      <c r="Z157" s="127" t="s">
        <v>1177</v>
      </c>
      <c r="AA157" s="127"/>
      <c r="AB157" s="127"/>
      <c r="AC157" s="127" t="s">
        <v>103</v>
      </c>
      <c r="AD157" s="127" t="s">
        <v>109</v>
      </c>
      <c r="AE157" s="127" t="s">
        <v>459</v>
      </c>
      <c r="AF157" s="127" t="s">
        <v>252</v>
      </c>
    </row>
    <row r="158" spans="1:32" ht="33" customHeight="1" x14ac:dyDescent="0.25">
      <c r="A158" s="127" t="s">
        <v>455</v>
      </c>
      <c r="B158" s="127" t="s">
        <v>456</v>
      </c>
      <c r="C158" s="127" t="s">
        <v>457</v>
      </c>
      <c r="D158" s="127" t="s">
        <v>458</v>
      </c>
      <c r="E158" s="127" t="s">
        <v>459</v>
      </c>
      <c r="F158" s="127" t="s">
        <v>97</v>
      </c>
      <c r="G158" s="127" t="s">
        <v>114</v>
      </c>
      <c r="H158" s="127" t="s">
        <v>64</v>
      </c>
      <c r="I158" s="127" t="s">
        <v>1090</v>
      </c>
      <c r="J158" s="127" t="s">
        <v>3223</v>
      </c>
      <c r="K158" s="127" t="s">
        <v>1091</v>
      </c>
      <c r="L158" s="138" t="s">
        <v>1178</v>
      </c>
      <c r="M158" s="127" t="s">
        <v>99</v>
      </c>
      <c r="N158" s="127" t="s">
        <v>99</v>
      </c>
      <c r="O158" s="127" t="s">
        <v>100</v>
      </c>
      <c r="P158" s="127" t="s">
        <v>107</v>
      </c>
      <c r="Q158" s="139" t="s">
        <v>1179</v>
      </c>
      <c r="R158" s="127" t="s">
        <v>189</v>
      </c>
      <c r="S158" s="127" t="s">
        <v>3258</v>
      </c>
      <c r="T158" s="127" t="s">
        <v>3259</v>
      </c>
      <c r="U158" s="127" t="s">
        <v>102</v>
      </c>
      <c r="V158" s="127" t="s">
        <v>153</v>
      </c>
      <c r="W158" s="127" t="s">
        <v>461</v>
      </c>
      <c r="X158" s="127" t="s">
        <v>3260</v>
      </c>
      <c r="Y158" s="132">
        <v>30387</v>
      </c>
      <c r="Z158" s="127" t="s">
        <v>3261</v>
      </c>
      <c r="AA158" s="132">
        <v>43160</v>
      </c>
      <c r="AB158" s="132">
        <v>43465</v>
      </c>
      <c r="AC158" s="127" t="s">
        <v>103</v>
      </c>
      <c r="AD158" s="127" t="s">
        <v>109</v>
      </c>
      <c r="AE158" s="127" t="s">
        <v>459</v>
      </c>
      <c r="AF158" s="127" t="s">
        <v>252</v>
      </c>
    </row>
    <row r="159" spans="1:32" ht="33" customHeight="1" x14ac:dyDescent="0.25">
      <c r="A159" s="127" t="s">
        <v>455</v>
      </c>
      <c r="B159" s="127" t="s">
        <v>456</v>
      </c>
      <c r="C159" s="127" t="s">
        <v>457</v>
      </c>
      <c r="D159" s="127" t="s">
        <v>458</v>
      </c>
      <c r="E159" s="127" t="s">
        <v>459</v>
      </c>
      <c r="F159" s="127" t="s">
        <v>97</v>
      </c>
      <c r="G159" s="127" t="s">
        <v>114</v>
      </c>
      <c r="H159" s="127" t="s">
        <v>64</v>
      </c>
      <c r="I159" s="127" t="s">
        <v>1090</v>
      </c>
      <c r="J159" s="127" t="s">
        <v>3223</v>
      </c>
      <c r="K159" s="127" t="s">
        <v>1091</v>
      </c>
      <c r="L159" s="138" t="s">
        <v>1180</v>
      </c>
      <c r="M159" s="127" t="s">
        <v>99</v>
      </c>
      <c r="N159" s="127" t="s">
        <v>99</v>
      </c>
      <c r="O159" s="127" t="s">
        <v>100</v>
      </c>
      <c r="P159" s="127" t="s">
        <v>107</v>
      </c>
      <c r="Q159" s="139" t="s">
        <v>1181</v>
      </c>
      <c r="R159" s="127" t="s">
        <v>198</v>
      </c>
      <c r="S159" s="127" t="s">
        <v>212</v>
      </c>
      <c r="T159" s="127" t="s">
        <v>1182</v>
      </c>
      <c r="U159" s="127" t="s">
        <v>130</v>
      </c>
      <c r="V159" s="127" t="s">
        <v>153</v>
      </c>
      <c r="W159" s="127" t="s">
        <v>461</v>
      </c>
      <c r="X159" s="127" t="s">
        <v>1183</v>
      </c>
      <c r="Y159" s="132">
        <v>23463</v>
      </c>
      <c r="Z159" s="127" t="s">
        <v>1184</v>
      </c>
      <c r="AA159" s="127"/>
      <c r="AB159" s="127"/>
      <c r="AC159" s="127" t="s">
        <v>103</v>
      </c>
      <c r="AD159" s="127" t="s">
        <v>109</v>
      </c>
      <c r="AE159" s="127" t="s">
        <v>459</v>
      </c>
      <c r="AF159" s="127" t="s">
        <v>252</v>
      </c>
    </row>
    <row r="160" spans="1:32" ht="33" customHeight="1" x14ac:dyDescent="0.25">
      <c r="A160" s="127" t="s">
        <v>455</v>
      </c>
      <c r="B160" s="127" t="s">
        <v>456</v>
      </c>
      <c r="C160" s="127" t="s">
        <v>457</v>
      </c>
      <c r="D160" s="127" t="s">
        <v>458</v>
      </c>
      <c r="E160" s="127" t="s">
        <v>459</v>
      </c>
      <c r="F160" s="127" t="s">
        <v>97</v>
      </c>
      <c r="G160" s="127" t="s">
        <v>114</v>
      </c>
      <c r="H160" s="127" t="s">
        <v>64</v>
      </c>
      <c r="I160" s="127" t="s">
        <v>1090</v>
      </c>
      <c r="J160" s="127" t="s">
        <v>3223</v>
      </c>
      <c r="K160" s="127" t="s">
        <v>1091</v>
      </c>
      <c r="L160" s="138" t="s">
        <v>1185</v>
      </c>
      <c r="M160" s="127" t="s">
        <v>99</v>
      </c>
      <c r="N160" s="127" t="s">
        <v>99</v>
      </c>
      <c r="O160" s="127" t="s">
        <v>100</v>
      </c>
      <c r="P160" s="127" t="s">
        <v>107</v>
      </c>
      <c r="Q160" s="139" t="s">
        <v>1186</v>
      </c>
      <c r="R160" s="127" t="s">
        <v>193</v>
      </c>
      <c r="S160" s="127" t="s">
        <v>318</v>
      </c>
      <c r="T160" s="127" t="s">
        <v>418</v>
      </c>
      <c r="U160" s="127" t="s">
        <v>219</v>
      </c>
      <c r="V160" s="127" t="s">
        <v>153</v>
      </c>
      <c r="W160" s="127" t="s">
        <v>461</v>
      </c>
      <c r="X160" s="127" t="s">
        <v>1187</v>
      </c>
      <c r="Y160" s="132">
        <v>25189</v>
      </c>
      <c r="Z160" s="127" t="s">
        <v>1188</v>
      </c>
      <c r="AA160" s="127"/>
      <c r="AB160" s="127"/>
      <c r="AC160" s="127" t="s">
        <v>103</v>
      </c>
      <c r="AD160" s="127" t="s">
        <v>109</v>
      </c>
      <c r="AE160" s="127" t="s">
        <v>459</v>
      </c>
      <c r="AF160" s="127" t="s">
        <v>252</v>
      </c>
    </row>
    <row r="161" spans="1:32" ht="33" customHeight="1" x14ac:dyDescent="0.25">
      <c r="A161" s="127" t="s">
        <v>455</v>
      </c>
      <c r="B161" s="127" t="s">
        <v>456</v>
      </c>
      <c r="C161" s="127" t="s">
        <v>457</v>
      </c>
      <c r="D161" s="127" t="s">
        <v>458</v>
      </c>
      <c r="E161" s="127" t="s">
        <v>459</v>
      </c>
      <c r="F161" s="127" t="s">
        <v>97</v>
      </c>
      <c r="G161" s="127" t="s">
        <v>114</v>
      </c>
      <c r="H161" s="127" t="s">
        <v>64</v>
      </c>
      <c r="I161" s="127" t="s">
        <v>1090</v>
      </c>
      <c r="J161" s="127" t="s">
        <v>3223</v>
      </c>
      <c r="K161" s="127" t="s">
        <v>1091</v>
      </c>
      <c r="L161" s="138" t="s">
        <v>1189</v>
      </c>
      <c r="M161" s="127" t="s">
        <v>99</v>
      </c>
      <c r="N161" s="127" t="s">
        <v>99</v>
      </c>
      <c r="O161" s="127" t="s">
        <v>100</v>
      </c>
      <c r="P161" s="127" t="s">
        <v>107</v>
      </c>
      <c r="Q161" s="139" t="s">
        <v>1190</v>
      </c>
      <c r="R161" s="127" t="s">
        <v>182</v>
      </c>
      <c r="S161" s="127" t="s">
        <v>284</v>
      </c>
      <c r="T161" s="127" t="s">
        <v>466</v>
      </c>
      <c r="U161" s="127" t="s">
        <v>129</v>
      </c>
      <c r="V161" s="127" t="s">
        <v>153</v>
      </c>
      <c r="W161" s="127" t="s">
        <v>467</v>
      </c>
      <c r="X161" s="127" t="s">
        <v>477</v>
      </c>
      <c r="Y161" s="132">
        <v>25728</v>
      </c>
      <c r="Z161" s="127" t="s">
        <v>478</v>
      </c>
      <c r="AA161" s="132">
        <v>43101</v>
      </c>
      <c r="AB161" s="132">
        <v>43465</v>
      </c>
      <c r="AC161" s="127" t="s">
        <v>103</v>
      </c>
      <c r="AD161" s="127" t="s">
        <v>109</v>
      </c>
      <c r="AE161" s="127" t="s">
        <v>459</v>
      </c>
      <c r="AF161" s="127" t="s">
        <v>252</v>
      </c>
    </row>
    <row r="162" spans="1:32" ht="33" customHeight="1" x14ac:dyDescent="0.25">
      <c r="A162" s="127" t="s">
        <v>455</v>
      </c>
      <c r="B162" s="127" t="s">
        <v>456</v>
      </c>
      <c r="C162" s="127" t="s">
        <v>457</v>
      </c>
      <c r="D162" s="127" t="s">
        <v>458</v>
      </c>
      <c r="E162" s="127" t="s">
        <v>459</v>
      </c>
      <c r="F162" s="127" t="s">
        <v>97</v>
      </c>
      <c r="G162" s="127" t="s">
        <v>114</v>
      </c>
      <c r="H162" s="127" t="s">
        <v>64</v>
      </c>
      <c r="I162" s="127" t="s">
        <v>1090</v>
      </c>
      <c r="J162" s="127" t="s">
        <v>3223</v>
      </c>
      <c r="K162" s="127" t="s">
        <v>1091</v>
      </c>
      <c r="L162" s="138" t="s">
        <v>1191</v>
      </c>
      <c r="M162" s="127" t="s">
        <v>99</v>
      </c>
      <c r="N162" s="127" t="s">
        <v>99</v>
      </c>
      <c r="O162" s="127" t="s">
        <v>100</v>
      </c>
      <c r="P162" s="127" t="s">
        <v>107</v>
      </c>
      <c r="Q162" s="139" t="s">
        <v>1192</v>
      </c>
      <c r="R162" s="127" t="s">
        <v>1193</v>
      </c>
      <c r="S162" s="127" t="s">
        <v>509</v>
      </c>
      <c r="T162" s="127" t="s">
        <v>188</v>
      </c>
      <c r="U162" s="127" t="s">
        <v>130</v>
      </c>
      <c r="V162" s="127" t="s">
        <v>153</v>
      </c>
      <c r="W162" s="127" t="s">
        <v>461</v>
      </c>
      <c r="X162" s="127" t="s">
        <v>1194</v>
      </c>
      <c r="Y162" s="132">
        <v>21524</v>
      </c>
      <c r="Z162" s="127" t="s">
        <v>1195</v>
      </c>
      <c r="AA162" s="127"/>
      <c r="AB162" s="127"/>
      <c r="AC162" s="127" t="s">
        <v>103</v>
      </c>
      <c r="AD162" s="127" t="s">
        <v>109</v>
      </c>
      <c r="AE162" s="127" t="s">
        <v>459</v>
      </c>
      <c r="AF162" s="127" t="s">
        <v>252</v>
      </c>
    </row>
    <row r="163" spans="1:32" ht="33" customHeight="1" x14ac:dyDescent="0.25">
      <c r="A163" s="127" t="s">
        <v>455</v>
      </c>
      <c r="B163" s="127" t="s">
        <v>456</v>
      </c>
      <c r="C163" s="127" t="s">
        <v>457</v>
      </c>
      <c r="D163" s="127" t="s">
        <v>458</v>
      </c>
      <c r="E163" s="127" t="s">
        <v>459</v>
      </c>
      <c r="F163" s="127" t="s">
        <v>97</v>
      </c>
      <c r="G163" s="127" t="s">
        <v>114</v>
      </c>
      <c r="H163" s="127" t="s">
        <v>64</v>
      </c>
      <c r="I163" s="127" t="s">
        <v>1090</v>
      </c>
      <c r="J163" s="127" t="s">
        <v>3223</v>
      </c>
      <c r="K163" s="127" t="s">
        <v>1091</v>
      </c>
      <c r="L163" s="138" t="s">
        <v>1196</v>
      </c>
      <c r="M163" s="127" t="s">
        <v>99</v>
      </c>
      <c r="N163" s="127" t="s">
        <v>99</v>
      </c>
      <c r="O163" s="127" t="s">
        <v>100</v>
      </c>
      <c r="P163" s="127" t="s">
        <v>107</v>
      </c>
      <c r="Q163" s="139" t="s">
        <v>1197</v>
      </c>
      <c r="R163" s="127" t="s">
        <v>278</v>
      </c>
      <c r="S163" s="127" t="s">
        <v>169</v>
      </c>
      <c r="T163" s="127" t="s">
        <v>1198</v>
      </c>
      <c r="U163" s="127" t="s">
        <v>123</v>
      </c>
      <c r="V163" s="127" t="s">
        <v>153</v>
      </c>
      <c r="W163" s="127" t="s">
        <v>470</v>
      </c>
      <c r="X163" s="127" t="s">
        <v>1199</v>
      </c>
      <c r="Y163" s="132">
        <v>26275</v>
      </c>
      <c r="Z163" s="127" t="s">
        <v>1200</v>
      </c>
      <c r="AA163" s="132">
        <v>43405</v>
      </c>
      <c r="AB163" s="132">
        <v>43454</v>
      </c>
      <c r="AC163" s="127" t="s">
        <v>103</v>
      </c>
      <c r="AD163" s="127" t="s">
        <v>109</v>
      </c>
      <c r="AE163" s="127" t="s">
        <v>459</v>
      </c>
      <c r="AF163" s="127" t="s">
        <v>252</v>
      </c>
    </row>
    <row r="164" spans="1:32" ht="33" customHeight="1" x14ac:dyDescent="0.25">
      <c r="A164" s="127" t="s">
        <v>455</v>
      </c>
      <c r="B164" s="127" t="s">
        <v>456</v>
      </c>
      <c r="C164" s="127" t="s">
        <v>457</v>
      </c>
      <c r="D164" s="127" t="s">
        <v>458</v>
      </c>
      <c r="E164" s="127" t="s">
        <v>459</v>
      </c>
      <c r="F164" s="127" t="s">
        <v>97</v>
      </c>
      <c r="G164" s="127" t="s">
        <v>114</v>
      </c>
      <c r="H164" s="127" t="s">
        <v>64</v>
      </c>
      <c r="I164" s="127" t="s">
        <v>1090</v>
      </c>
      <c r="J164" s="127" t="s">
        <v>3223</v>
      </c>
      <c r="K164" s="127" t="s">
        <v>1091</v>
      </c>
      <c r="L164" s="138" t="s">
        <v>1201</v>
      </c>
      <c r="M164" s="127" t="s">
        <v>99</v>
      </c>
      <c r="N164" s="127" t="s">
        <v>99</v>
      </c>
      <c r="O164" s="127" t="s">
        <v>841</v>
      </c>
      <c r="P164" s="127" t="s">
        <v>107</v>
      </c>
      <c r="Q164" s="139" t="s">
        <v>1202</v>
      </c>
      <c r="R164" s="127" t="s">
        <v>151</v>
      </c>
      <c r="S164" s="127" t="s">
        <v>728</v>
      </c>
      <c r="T164" s="127" t="s">
        <v>1203</v>
      </c>
      <c r="U164" s="127" t="s">
        <v>123</v>
      </c>
      <c r="V164" s="127" t="s">
        <v>153</v>
      </c>
      <c r="W164" s="127" t="s">
        <v>845</v>
      </c>
      <c r="X164" s="127" t="s">
        <v>1204</v>
      </c>
      <c r="Y164" s="132">
        <v>20209</v>
      </c>
      <c r="Z164" s="127" t="s">
        <v>1205</v>
      </c>
      <c r="AA164" s="132">
        <v>43160</v>
      </c>
      <c r="AB164" s="132">
        <v>43465</v>
      </c>
      <c r="AC164" s="127" t="s">
        <v>103</v>
      </c>
      <c r="AD164" s="127" t="s">
        <v>109</v>
      </c>
      <c r="AE164" s="127" t="s">
        <v>459</v>
      </c>
      <c r="AF164" s="127" t="s">
        <v>252</v>
      </c>
    </row>
    <row r="165" spans="1:32" ht="33" customHeight="1" x14ac:dyDescent="0.25">
      <c r="A165" s="127" t="s">
        <v>455</v>
      </c>
      <c r="B165" s="127" t="s">
        <v>456</v>
      </c>
      <c r="C165" s="127" t="s">
        <v>457</v>
      </c>
      <c r="D165" s="127" t="s">
        <v>458</v>
      </c>
      <c r="E165" s="127" t="s">
        <v>459</v>
      </c>
      <c r="F165" s="127" t="s">
        <v>97</v>
      </c>
      <c r="G165" s="127" t="s">
        <v>114</v>
      </c>
      <c r="H165" s="127" t="s">
        <v>64</v>
      </c>
      <c r="I165" s="127" t="s">
        <v>1090</v>
      </c>
      <c r="J165" s="127" t="s">
        <v>3223</v>
      </c>
      <c r="K165" s="127" t="s">
        <v>1091</v>
      </c>
      <c r="L165" s="138" t="s">
        <v>1206</v>
      </c>
      <c r="M165" s="127" t="s">
        <v>99</v>
      </c>
      <c r="N165" s="127" t="s">
        <v>99</v>
      </c>
      <c r="O165" s="127" t="s">
        <v>100</v>
      </c>
      <c r="P165" s="127" t="s">
        <v>107</v>
      </c>
      <c r="Q165" s="139" t="s">
        <v>1207</v>
      </c>
      <c r="R165" s="127" t="s">
        <v>1208</v>
      </c>
      <c r="S165" s="127" t="s">
        <v>1209</v>
      </c>
      <c r="T165" s="127" t="s">
        <v>1210</v>
      </c>
      <c r="U165" s="127" t="s">
        <v>130</v>
      </c>
      <c r="V165" s="127" t="s">
        <v>153</v>
      </c>
      <c r="W165" s="127" t="s">
        <v>461</v>
      </c>
      <c r="X165" s="127" t="s">
        <v>1211</v>
      </c>
      <c r="Y165" s="132">
        <v>26109</v>
      </c>
      <c r="Z165" s="127" t="s">
        <v>1212</v>
      </c>
      <c r="AA165" s="127"/>
      <c r="AB165" s="127"/>
      <c r="AC165" s="127" t="s">
        <v>103</v>
      </c>
      <c r="AD165" s="127" t="s">
        <v>109</v>
      </c>
      <c r="AE165" s="127" t="s">
        <v>459</v>
      </c>
      <c r="AF165" s="127" t="s">
        <v>252</v>
      </c>
    </row>
    <row r="166" spans="1:32" ht="33" customHeight="1" x14ac:dyDescent="0.25">
      <c r="A166" s="127" t="s">
        <v>455</v>
      </c>
      <c r="B166" s="127" t="s">
        <v>456</v>
      </c>
      <c r="C166" s="127" t="s">
        <v>457</v>
      </c>
      <c r="D166" s="127" t="s">
        <v>458</v>
      </c>
      <c r="E166" s="127" t="s">
        <v>459</v>
      </c>
      <c r="F166" s="127" t="s">
        <v>97</v>
      </c>
      <c r="G166" s="127" t="s">
        <v>114</v>
      </c>
      <c r="H166" s="127" t="s">
        <v>64</v>
      </c>
      <c r="I166" s="127" t="s">
        <v>1090</v>
      </c>
      <c r="J166" s="127" t="s">
        <v>3223</v>
      </c>
      <c r="K166" s="127" t="s">
        <v>1091</v>
      </c>
      <c r="L166" s="138" t="s">
        <v>1213</v>
      </c>
      <c r="M166" s="127" t="s">
        <v>99</v>
      </c>
      <c r="N166" s="127" t="s">
        <v>99</v>
      </c>
      <c r="O166" s="127" t="s">
        <v>100</v>
      </c>
      <c r="P166" s="127" t="s">
        <v>101</v>
      </c>
      <c r="Q166" s="139" t="s">
        <v>1214</v>
      </c>
      <c r="R166" s="127"/>
      <c r="S166" s="127"/>
      <c r="T166" s="127"/>
      <c r="U166" s="127"/>
      <c r="V166" s="127"/>
      <c r="W166" s="127" t="s">
        <v>1215</v>
      </c>
      <c r="X166" s="127"/>
      <c r="Y166" s="132"/>
      <c r="Z166" s="127"/>
      <c r="AA166" s="132"/>
      <c r="AB166" s="132"/>
      <c r="AC166" s="127" t="s">
        <v>103</v>
      </c>
      <c r="AD166" s="127" t="s">
        <v>104</v>
      </c>
      <c r="AE166" s="127" t="s">
        <v>459</v>
      </c>
      <c r="AF166" s="127" t="s">
        <v>252</v>
      </c>
    </row>
    <row r="167" spans="1:32" ht="33" customHeight="1" x14ac:dyDescent="0.25">
      <c r="A167" s="127" t="s">
        <v>455</v>
      </c>
      <c r="B167" s="127" t="s">
        <v>456</v>
      </c>
      <c r="C167" s="127" t="s">
        <v>457</v>
      </c>
      <c r="D167" s="127" t="s">
        <v>458</v>
      </c>
      <c r="E167" s="127" t="s">
        <v>459</v>
      </c>
      <c r="F167" s="127" t="s">
        <v>97</v>
      </c>
      <c r="G167" s="127" t="s">
        <v>114</v>
      </c>
      <c r="H167" s="127" t="s">
        <v>64</v>
      </c>
      <c r="I167" s="127" t="s">
        <v>1090</v>
      </c>
      <c r="J167" s="127" t="s">
        <v>3223</v>
      </c>
      <c r="K167" s="127" t="s">
        <v>1091</v>
      </c>
      <c r="L167" s="138" t="s">
        <v>1216</v>
      </c>
      <c r="M167" s="127" t="s">
        <v>99</v>
      </c>
      <c r="N167" s="127" t="s">
        <v>99</v>
      </c>
      <c r="O167" s="127" t="s">
        <v>100</v>
      </c>
      <c r="P167" s="127" t="s">
        <v>107</v>
      </c>
      <c r="Q167" s="139" t="s">
        <v>1217</v>
      </c>
      <c r="R167" s="127" t="s">
        <v>572</v>
      </c>
      <c r="S167" s="127" t="s">
        <v>217</v>
      </c>
      <c r="T167" s="127" t="s">
        <v>741</v>
      </c>
      <c r="U167" s="127" t="s">
        <v>219</v>
      </c>
      <c r="V167" s="127" t="s">
        <v>153</v>
      </c>
      <c r="W167" s="127" t="s">
        <v>461</v>
      </c>
      <c r="X167" s="127" t="s">
        <v>1218</v>
      </c>
      <c r="Y167" s="132">
        <v>23977</v>
      </c>
      <c r="Z167" s="127" t="s">
        <v>1219</v>
      </c>
      <c r="AA167" s="127"/>
      <c r="AB167" s="127"/>
      <c r="AC167" s="127" t="s">
        <v>103</v>
      </c>
      <c r="AD167" s="127" t="s">
        <v>109</v>
      </c>
      <c r="AE167" s="127" t="s">
        <v>459</v>
      </c>
      <c r="AF167" s="127" t="s">
        <v>252</v>
      </c>
    </row>
    <row r="168" spans="1:32" ht="33" customHeight="1" x14ac:dyDescent="0.25">
      <c r="A168" s="127" t="s">
        <v>455</v>
      </c>
      <c r="B168" s="127" t="s">
        <v>456</v>
      </c>
      <c r="C168" s="127" t="s">
        <v>457</v>
      </c>
      <c r="D168" s="127" t="s">
        <v>458</v>
      </c>
      <c r="E168" s="127" t="s">
        <v>459</v>
      </c>
      <c r="F168" s="127" t="s">
        <v>97</v>
      </c>
      <c r="G168" s="127" t="s">
        <v>114</v>
      </c>
      <c r="H168" s="127" t="s">
        <v>64</v>
      </c>
      <c r="I168" s="127" t="s">
        <v>1090</v>
      </c>
      <c r="J168" s="127" t="s">
        <v>3223</v>
      </c>
      <c r="K168" s="127" t="s">
        <v>1091</v>
      </c>
      <c r="L168" s="138" t="s">
        <v>1220</v>
      </c>
      <c r="M168" s="127" t="s">
        <v>99</v>
      </c>
      <c r="N168" s="127" t="s">
        <v>99</v>
      </c>
      <c r="O168" s="127" t="s">
        <v>100</v>
      </c>
      <c r="P168" s="127" t="s">
        <v>107</v>
      </c>
      <c r="Q168" s="139" t="s">
        <v>1221</v>
      </c>
      <c r="R168" s="127" t="s">
        <v>133</v>
      </c>
      <c r="S168" s="127" t="s">
        <v>122</v>
      </c>
      <c r="T168" s="127" t="s">
        <v>254</v>
      </c>
      <c r="U168" s="127" t="s">
        <v>123</v>
      </c>
      <c r="V168" s="127" t="s">
        <v>153</v>
      </c>
      <c r="W168" s="127" t="s">
        <v>470</v>
      </c>
      <c r="X168" s="127" t="s">
        <v>1222</v>
      </c>
      <c r="Y168" s="132">
        <v>25208</v>
      </c>
      <c r="Z168" s="127" t="s">
        <v>1223</v>
      </c>
      <c r="AA168" s="132">
        <v>43252</v>
      </c>
      <c r="AB168" s="132">
        <v>43465</v>
      </c>
      <c r="AC168" s="127" t="s">
        <v>103</v>
      </c>
      <c r="AD168" s="127" t="s">
        <v>109</v>
      </c>
      <c r="AE168" s="127" t="s">
        <v>459</v>
      </c>
      <c r="AF168" s="127" t="s">
        <v>252</v>
      </c>
    </row>
    <row r="169" spans="1:32" ht="33" customHeight="1" x14ac:dyDescent="0.25">
      <c r="A169" s="127" t="s">
        <v>455</v>
      </c>
      <c r="B169" s="127" t="s">
        <v>456</v>
      </c>
      <c r="C169" s="127" t="s">
        <v>457</v>
      </c>
      <c r="D169" s="127" t="s">
        <v>458</v>
      </c>
      <c r="E169" s="127" t="s">
        <v>459</v>
      </c>
      <c r="F169" s="127" t="s">
        <v>97</v>
      </c>
      <c r="G169" s="127" t="s">
        <v>114</v>
      </c>
      <c r="H169" s="127" t="s">
        <v>64</v>
      </c>
      <c r="I169" s="127" t="s">
        <v>1090</v>
      </c>
      <c r="J169" s="127" t="s">
        <v>3223</v>
      </c>
      <c r="K169" s="127" t="s">
        <v>1091</v>
      </c>
      <c r="L169" s="138" t="s">
        <v>1224</v>
      </c>
      <c r="M169" s="127" t="s">
        <v>99</v>
      </c>
      <c r="N169" s="127" t="s">
        <v>99</v>
      </c>
      <c r="O169" s="127" t="s">
        <v>100</v>
      </c>
      <c r="P169" s="127" t="s">
        <v>107</v>
      </c>
      <c r="Q169" s="139" t="s">
        <v>1225</v>
      </c>
      <c r="R169" s="127" t="s">
        <v>611</v>
      </c>
      <c r="S169" s="127" t="s">
        <v>3262</v>
      </c>
      <c r="T169" s="127" t="s">
        <v>1226</v>
      </c>
      <c r="U169" s="127" t="s">
        <v>130</v>
      </c>
      <c r="V169" s="127" t="s">
        <v>153</v>
      </c>
      <c r="W169" s="127" t="s">
        <v>461</v>
      </c>
      <c r="X169" s="127" t="s">
        <v>1227</v>
      </c>
      <c r="Y169" s="132">
        <v>24694</v>
      </c>
      <c r="Z169" s="127" t="s">
        <v>1228</v>
      </c>
      <c r="AA169" s="127"/>
      <c r="AB169" s="127"/>
      <c r="AC169" s="127" t="s">
        <v>103</v>
      </c>
      <c r="AD169" s="127" t="s">
        <v>109</v>
      </c>
      <c r="AE169" s="127" t="s">
        <v>459</v>
      </c>
      <c r="AF169" s="127" t="s">
        <v>252</v>
      </c>
    </row>
    <row r="170" spans="1:32" ht="33" customHeight="1" x14ac:dyDescent="0.25">
      <c r="A170" s="127" t="s">
        <v>455</v>
      </c>
      <c r="B170" s="127" t="s">
        <v>456</v>
      </c>
      <c r="C170" s="127" t="s">
        <v>457</v>
      </c>
      <c r="D170" s="127" t="s">
        <v>458</v>
      </c>
      <c r="E170" s="127" t="s">
        <v>459</v>
      </c>
      <c r="F170" s="127" t="s">
        <v>97</v>
      </c>
      <c r="G170" s="127" t="s">
        <v>114</v>
      </c>
      <c r="H170" s="127" t="s">
        <v>64</v>
      </c>
      <c r="I170" s="127" t="s">
        <v>1090</v>
      </c>
      <c r="J170" s="127" t="s">
        <v>3223</v>
      </c>
      <c r="K170" s="127" t="s">
        <v>1091</v>
      </c>
      <c r="L170" s="138" t="s">
        <v>1229</v>
      </c>
      <c r="M170" s="127" t="s">
        <v>99</v>
      </c>
      <c r="N170" s="127" t="s">
        <v>99</v>
      </c>
      <c r="O170" s="127" t="s">
        <v>841</v>
      </c>
      <c r="P170" s="127" t="s">
        <v>107</v>
      </c>
      <c r="Q170" s="139" t="s">
        <v>1230</v>
      </c>
      <c r="R170" s="127" t="s">
        <v>589</v>
      </c>
      <c r="S170" s="127" t="s">
        <v>189</v>
      </c>
      <c r="T170" s="127" t="s">
        <v>292</v>
      </c>
      <c r="U170" s="127" t="s">
        <v>219</v>
      </c>
      <c r="V170" s="127" t="s">
        <v>153</v>
      </c>
      <c r="W170" s="127" t="s">
        <v>845</v>
      </c>
      <c r="X170" s="127" t="s">
        <v>1231</v>
      </c>
      <c r="Y170" s="132">
        <v>25720</v>
      </c>
      <c r="Z170" s="127" t="s">
        <v>1232</v>
      </c>
      <c r="AA170" s="132">
        <v>43160</v>
      </c>
      <c r="AB170" s="132">
        <v>43465</v>
      </c>
      <c r="AC170" s="127" t="s">
        <v>103</v>
      </c>
      <c r="AD170" s="127" t="s">
        <v>109</v>
      </c>
      <c r="AE170" s="127" t="s">
        <v>459</v>
      </c>
      <c r="AF170" s="127" t="s">
        <v>252</v>
      </c>
    </row>
    <row r="171" spans="1:32" ht="33" customHeight="1" x14ac:dyDescent="0.25">
      <c r="A171" s="127" t="s">
        <v>455</v>
      </c>
      <c r="B171" s="127" t="s">
        <v>456</v>
      </c>
      <c r="C171" s="127" t="s">
        <v>457</v>
      </c>
      <c r="D171" s="127" t="s">
        <v>458</v>
      </c>
      <c r="E171" s="127" t="s">
        <v>459</v>
      </c>
      <c r="F171" s="127" t="s">
        <v>97</v>
      </c>
      <c r="G171" s="127" t="s">
        <v>114</v>
      </c>
      <c r="H171" s="127" t="s">
        <v>64</v>
      </c>
      <c r="I171" s="127" t="s">
        <v>1090</v>
      </c>
      <c r="J171" s="127" t="s">
        <v>3223</v>
      </c>
      <c r="K171" s="127" t="s">
        <v>1091</v>
      </c>
      <c r="L171" s="138" t="s">
        <v>1233</v>
      </c>
      <c r="M171" s="127" t="s">
        <v>99</v>
      </c>
      <c r="N171" s="127" t="s">
        <v>99</v>
      </c>
      <c r="O171" s="127" t="s">
        <v>100</v>
      </c>
      <c r="P171" s="127" t="s">
        <v>101</v>
      </c>
      <c r="Q171" s="139" t="s">
        <v>1234</v>
      </c>
      <c r="R171" s="127"/>
      <c r="S171" s="127"/>
      <c r="T171" s="127"/>
      <c r="U171" s="127"/>
      <c r="V171" s="127"/>
      <c r="W171" s="127" t="s">
        <v>1215</v>
      </c>
      <c r="X171" s="127"/>
      <c r="Y171" s="132"/>
      <c r="Z171" s="127"/>
      <c r="AA171" s="132"/>
      <c r="AB171" s="132"/>
      <c r="AC171" s="127" t="s">
        <v>103</v>
      </c>
      <c r="AD171" s="127" t="s">
        <v>104</v>
      </c>
      <c r="AE171" s="127" t="s">
        <v>459</v>
      </c>
      <c r="AF171" s="127" t="s">
        <v>252</v>
      </c>
    </row>
    <row r="172" spans="1:32" ht="33" customHeight="1" x14ac:dyDescent="0.25">
      <c r="A172" s="127" t="s">
        <v>455</v>
      </c>
      <c r="B172" s="127" t="s">
        <v>456</v>
      </c>
      <c r="C172" s="127" t="s">
        <v>457</v>
      </c>
      <c r="D172" s="127" t="s">
        <v>458</v>
      </c>
      <c r="E172" s="127" t="s">
        <v>459</v>
      </c>
      <c r="F172" s="127" t="s">
        <v>97</v>
      </c>
      <c r="G172" s="127" t="s">
        <v>114</v>
      </c>
      <c r="H172" s="127" t="s">
        <v>64</v>
      </c>
      <c r="I172" s="127" t="s">
        <v>1090</v>
      </c>
      <c r="J172" s="127" t="s">
        <v>3223</v>
      </c>
      <c r="K172" s="127" t="s">
        <v>1091</v>
      </c>
      <c r="L172" s="138" t="s">
        <v>1235</v>
      </c>
      <c r="M172" s="127" t="s">
        <v>99</v>
      </c>
      <c r="N172" s="127" t="s">
        <v>99</v>
      </c>
      <c r="O172" s="127" t="s">
        <v>100</v>
      </c>
      <c r="P172" s="127" t="s">
        <v>107</v>
      </c>
      <c r="Q172" s="139" t="s">
        <v>1236</v>
      </c>
      <c r="R172" s="127" t="s">
        <v>476</v>
      </c>
      <c r="S172" s="127" t="s">
        <v>393</v>
      </c>
      <c r="T172" s="127" t="s">
        <v>1237</v>
      </c>
      <c r="U172" s="127" t="s">
        <v>219</v>
      </c>
      <c r="V172" s="127" t="s">
        <v>153</v>
      </c>
      <c r="W172" s="127" t="s">
        <v>461</v>
      </c>
      <c r="X172" s="127" t="s">
        <v>1238</v>
      </c>
      <c r="Y172" s="132">
        <v>27904</v>
      </c>
      <c r="Z172" s="127" t="s">
        <v>1239</v>
      </c>
      <c r="AA172" s="127"/>
      <c r="AB172" s="127"/>
      <c r="AC172" s="127" t="s">
        <v>103</v>
      </c>
      <c r="AD172" s="127" t="s">
        <v>109</v>
      </c>
      <c r="AE172" s="127" t="s">
        <v>459</v>
      </c>
      <c r="AF172" s="127" t="s">
        <v>252</v>
      </c>
    </row>
    <row r="173" spans="1:32" ht="33" customHeight="1" x14ac:dyDescent="0.25">
      <c r="A173" s="127" t="s">
        <v>455</v>
      </c>
      <c r="B173" s="127" t="s">
        <v>456</v>
      </c>
      <c r="C173" s="127" t="s">
        <v>457</v>
      </c>
      <c r="D173" s="127" t="s">
        <v>458</v>
      </c>
      <c r="E173" s="127" t="s">
        <v>459</v>
      </c>
      <c r="F173" s="127" t="s">
        <v>97</v>
      </c>
      <c r="G173" s="127" t="s">
        <v>114</v>
      </c>
      <c r="H173" s="127" t="s">
        <v>64</v>
      </c>
      <c r="I173" s="127" t="s">
        <v>1090</v>
      </c>
      <c r="J173" s="127" t="s">
        <v>3223</v>
      </c>
      <c r="K173" s="127" t="s">
        <v>1091</v>
      </c>
      <c r="L173" s="138" t="s">
        <v>1240</v>
      </c>
      <c r="M173" s="127" t="s">
        <v>99</v>
      </c>
      <c r="N173" s="127" t="s">
        <v>99</v>
      </c>
      <c r="O173" s="127" t="s">
        <v>100</v>
      </c>
      <c r="P173" s="127" t="s">
        <v>107</v>
      </c>
      <c r="Q173" s="139" t="s">
        <v>1241</v>
      </c>
      <c r="R173" s="127" t="s">
        <v>476</v>
      </c>
      <c r="S173" s="127" t="s">
        <v>689</v>
      </c>
      <c r="T173" s="127" t="s">
        <v>466</v>
      </c>
      <c r="U173" s="127" t="s">
        <v>130</v>
      </c>
      <c r="V173" s="127" t="s">
        <v>153</v>
      </c>
      <c r="W173" s="127" t="s">
        <v>623</v>
      </c>
      <c r="X173" s="127" t="s">
        <v>1242</v>
      </c>
      <c r="Y173" s="132">
        <v>24386</v>
      </c>
      <c r="Z173" s="127" t="s">
        <v>1243</v>
      </c>
      <c r="AA173" s="127">
        <v>43401</v>
      </c>
      <c r="AB173" s="127">
        <v>43445</v>
      </c>
      <c r="AC173" s="127" t="s">
        <v>103</v>
      </c>
      <c r="AD173" s="127" t="s">
        <v>109</v>
      </c>
      <c r="AE173" s="127" t="s">
        <v>459</v>
      </c>
      <c r="AF173" s="127" t="s">
        <v>252</v>
      </c>
    </row>
    <row r="174" spans="1:32" ht="33" customHeight="1" x14ac:dyDescent="0.25">
      <c r="A174" s="127" t="s">
        <v>455</v>
      </c>
      <c r="B174" s="127" t="s">
        <v>456</v>
      </c>
      <c r="C174" s="127" t="s">
        <v>457</v>
      </c>
      <c r="D174" s="127" t="s">
        <v>458</v>
      </c>
      <c r="E174" s="127" t="s">
        <v>459</v>
      </c>
      <c r="F174" s="127" t="s">
        <v>97</v>
      </c>
      <c r="G174" s="127" t="s">
        <v>114</v>
      </c>
      <c r="H174" s="127" t="s">
        <v>64</v>
      </c>
      <c r="I174" s="127" t="s">
        <v>1090</v>
      </c>
      <c r="J174" s="127" t="s">
        <v>3223</v>
      </c>
      <c r="K174" s="127" t="s">
        <v>1091</v>
      </c>
      <c r="L174" s="138" t="s">
        <v>1244</v>
      </c>
      <c r="M174" s="127" t="s">
        <v>99</v>
      </c>
      <c r="N174" s="127" t="s">
        <v>99</v>
      </c>
      <c r="O174" s="127" t="s">
        <v>100</v>
      </c>
      <c r="P174" s="127" t="s">
        <v>107</v>
      </c>
      <c r="Q174" s="139" t="s">
        <v>1245</v>
      </c>
      <c r="R174" s="127" t="s">
        <v>248</v>
      </c>
      <c r="S174" s="127" t="s">
        <v>559</v>
      </c>
      <c r="T174" s="127" t="s">
        <v>362</v>
      </c>
      <c r="U174" s="127" t="s">
        <v>219</v>
      </c>
      <c r="V174" s="127" t="s">
        <v>153</v>
      </c>
      <c r="W174" s="127" t="s">
        <v>461</v>
      </c>
      <c r="X174" s="127" t="s">
        <v>1246</v>
      </c>
      <c r="Y174" s="132">
        <v>26635</v>
      </c>
      <c r="Z174" s="127" t="s">
        <v>1247</v>
      </c>
      <c r="AA174" s="127"/>
      <c r="AB174" s="127"/>
      <c r="AC174" s="127" t="s">
        <v>103</v>
      </c>
      <c r="AD174" s="127" t="s">
        <v>109</v>
      </c>
      <c r="AE174" s="127" t="s">
        <v>459</v>
      </c>
      <c r="AF174" s="127" t="s">
        <v>252</v>
      </c>
    </row>
    <row r="175" spans="1:32" ht="33" customHeight="1" x14ac:dyDescent="0.25">
      <c r="A175" s="127" t="s">
        <v>455</v>
      </c>
      <c r="B175" s="127" t="s">
        <v>456</v>
      </c>
      <c r="C175" s="127" t="s">
        <v>457</v>
      </c>
      <c r="D175" s="127" t="s">
        <v>458</v>
      </c>
      <c r="E175" s="127" t="s">
        <v>459</v>
      </c>
      <c r="F175" s="127" t="s">
        <v>97</v>
      </c>
      <c r="G175" s="127" t="s">
        <v>114</v>
      </c>
      <c r="H175" s="127" t="s">
        <v>64</v>
      </c>
      <c r="I175" s="127" t="s">
        <v>1090</v>
      </c>
      <c r="J175" s="127" t="s">
        <v>3223</v>
      </c>
      <c r="K175" s="127" t="s">
        <v>1091</v>
      </c>
      <c r="L175" s="138" t="s">
        <v>1248</v>
      </c>
      <c r="M175" s="127" t="s">
        <v>99</v>
      </c>
      <c r="N175" s="127" t="s">
        <v>99</v>
      </c>
      <c r="O175" s="127" t="s">
        <v>100</v>
      </c>
      <c r="P175" s="127" t="s">
        <v>107</v>
      </c>
      <c r="Q175" s="139" t="s">
        <v>1249</v>
      </c>
      <c r="R175" s="127" t="s">
        <v>157</v>
      </c>
      <c r="S175" s="127" t="s">
        <v>247</v>
      </c>
      <c r="T175" s="127" t="s">
        <v>667</v>
      </c>
      <c r="U175" s="127" t="s">
        <v>102</v>
      </c>
      <c r="V175" s="127" t="s">
        <v>153</v>
      </c>
      <c r="W175" s="127" t="s">
        <v>461</v>
      </c>
      <c r="X175" s="127" t="s">
        <v>1250</v>
      </c>
      <c r="Y175" s="132">
        <v>26433</v>
      </c>
      <c r="Z175" s="127" t="s">
        <v>1251</v>
      </c>
      <c r="AA175" s="127"/>
      <c r="AB175" s="127"/>
      <c r="AC175" s="127" t="s">
        <v>103</v>
      </c>
      <c r="AD175" s="127" t="s">
        <v>109</v>
      </c>
      <c r="AE175" s="127" t="s">
        <v>459</v>
      </c>
      <c r="AF175" s="127" t="s">
        <v>252</v>
      </c>
    </row>
    <row r="176" spans="1:32" ht="33" customHeight="1" x14ac:dyDescent="0.25">
      <c r="A176" s="127" t="s">
        <v>455</v>
      </c>
      <c r="B176" s="127" t="s">
        <v>456</v>
      </c>
      <c r="C176" s="127" t="s">
        <v>457</v>
      </c>
      <c r="D176" s="127" t="s">
        <v>458</v>
      </c>
      <c r="E176" s="127" t="s">
        <v>459</v>
      </c>
      <c r="F176" s="127" t="s">
        <v>97</v>
      </c>
      <c r="G176" s="127" t="s">
        <v>114</v>
      </c>
      <c r="H176" s="127" t="s">
        <v>64</v>
      </c>
      <c r="I176" s="127" t="s">
        <v>1090</v>
      </c>
      <c r="J176" s="127" t="s">
        <v>3223</v>
      </c>
      <c r="K176" s="127" t="s">
        <v>1091</v>
      </c>
      <c r="L176" s="138" t="s">
        <v>1252</v>
      </c>
      <c r="M176" s="127" t="s">
        <v>99</v>
      </c>
      <c r="N176" s="127" t="s">
        <v>99</v>
      </c>
      <c r="O176" s="127" t="s">
        <v>100</v>
      </c>
      <c r="P176" s="127" t="s">
        <v>107</v>
      </c>
      <c r="Q176" s="139" t="s">
        <v>1253</v>
      </c>
      <c r="R176" s="127" t="s">
        <v>212</v>
      </c>
      <c r="S176" s="127" t="s">
        <v>191</v>
      </c>
      <c r="T176" s="127" t="s">
        <v>1254</v>
      </c>
      <c r="U176" s="127" t="s">
        <v>219</v>
      </c>
      <c r="V176" s="127" t="s">
        <v>153</v>
      </c>
      <c r="W176" s="127" t="s">
        <v>470</v>
      </c>
      <c r="X176" s="127" t="s">
        <v>1255</v>
      </c>
      <c r="Y176" s="132">
        <v>28828</v>
      </c>
      <c r="Z176" s="127" t="s">
        <v>1256</v>
      </c>
      <c r="AA176" s="132">
        <v>43405</v>
      </c>
      <c r="AB176" s="132">
        <v>43465</v>
      </c>
      <c r="AC176" s="127" t="s">
        <v>103</v>
      </c>
      <c r="AD176" s="127" t="s">
        <v>109</v>
      </c>
      <c r="AE176" s="127" t="s">
        <v>459</v>
      </c>
      <c r="AF176" s="127" t="s">
        <v>252</v>
      </c>
    </row>
    <row r="177" spans="1:32" ht="33" customHeight="1" x14ac:dyDescent="0.25">
      <c r="A177" s="127" t="s">
        <v>455</v>
      </c>
      <c r="B177" s="127" t="s">
        <v>456</v>
      </c>
      <c r="C177" s="127" t="s">
        <v>457</v>
      </c>
      <c r="D177" s="127" t="s">
        <v>458</v>
      </c>
      <c r="E177" s="127" t="s">
        <v>459</v>
      </c>
      <c r="F177" s="127" t="s">
        <v>97</v>
      </c>
      <c r="G177" s="127" t="s">
        <v>114</v>
      </c>
      <c r="H177" s="127" t="s">
        <v>64</v>
      </c>
      <c r="I177" s="127" t="s">
        <v>1090</v>
      </c>
      <c r="J177" s="127" t="s">
        <v>3223</v>
      </c>
      <c r="K177" s="127" t="s">
        <v>1091</v>
      </c>
      <c r="L177" s="138" t="s">
        <v>1257</v>
      </c>
      <c r="M177" s="127" t="s">
        <v>99</v>
      </c>
      <c r="N177" s="127" t="s">
        <v>99</v>
      </c>
      <c r="O177" s="127" t="s">
        <v>100</v>
      </c>
      <c r="P177" s="127" t="s">
        <v>107</v>
      </c>
      <c r="Q177" s="139" t="s">
        <v>1261</v>
      </c>
      <c r="R177" s="127" t="s">
        <v>133</v>
      </c>
      <c r="S177" s="127" t="s">
        <v>497</v>
      </c>
      <c r="T177" s="127" t="s">
        <v>1103</v>
      </c>
      <c r="U177" s="127" t="s">
        <v>130</v>
      </c>
      <c r="V177" s="127" t="s">
        <v>153</v>
      </c>
      <c r="W177" s="127" t="s">
        <v>467</v>
      </c>
      <c r="X177" s="127" t="s">
        <v>1104</v>
      </c>
      <c r="Y177" s="132">
        <v>25357</v>
      </c>
      <c r="Z177" s="127" t="s">
        <v>1105</v>
      </c>
      <c r="AA177" s="132">
        <v>43160</v>
      </c>
      <c r="AB177" s="132">
        <v>43465</v>
      </c>
      <c r="AC177" s="127" t="s">
        <v>103</v>
      </c>
      <c r="AD177" s="127" t="s">
        <v>109</v>
      </c>
      <c r="AE177" s="127" t="s">
        <v>459</v>
      </c>
      <c r="AF177" s="127" t="s">
        <v>252</v>
      </c>
    </row>
    <row r="178" spans="1:32" ht="33" customHeight="1" x14ac:dyDescent="0.25">
      <c r="A178" s="127" t="s">
        <v>455</v>
      </c>
      <c r="B178" s="127" t="s">
        <v>456</v>
      </c>
      <c r="C178" s="127" t="s">
        <v>457</v>
      </c>
      <c r="D178" s="127" t="s">
        <v>458</v>
      </c>
      <c r="E178" s="127" t="s">
        <v>459</v>
      </c>
      <c r="F178" s="127" t="s">
        <v>97</v>
      </c>
      <c r="G178" s="127" t="s">
        <v>114</v>
      </c>
      <c r="H178" s="127" t="s">
        <v>64</v>
      </c>
      <c r="I178" s="127" t="s">
        <v>1090</v>
      </c>
      <c r="J178" s="127" t="s">
        <v>3223</v>
      </c>
      <c r="K178" s="127" t="s">
        <v>1091</v>
      </c>
      <c r="L178" s="138" t="s">
        <v>1262</v>
      </c>
      <c r="M178" s="127" t="s">
        <v>99</v>
      </c>
      <c r="N178" s="127" t="s">
        <v>99</v>
      </c>
      <c r="O178" s="127" t="s">
        <v>100</v>
      </c>
      <c r="P178" s="127" t="s">
        <v>107</v>
      </c>
      <c r="Q178" s="139" t="s">
        <v>1263</v>
      </c>
      <c r="R178" s="127" t="s">
        <v>493</v>
      </c>
      <c r="S178" s="127" t="s">
        <v>284</v>
      </c>
      <c r="T178" s="127" t="s">
        <v>1264</v>
      </c>
      <c r="U178" s="127" t="s">
        <v>123</v>
      </c>
      <c r="V178" s="127" t="s">
        <v>153</v>
      </c>
      <c r="W178" s="127" t="s">
        <v>467</v>
      </c>
      <c r="X178" s="127" t="s">
        <v>1265</v>
      </c>
      <c r="Y178" s="132">
        <v>24141</v>
      </c>
      <c r="Z178" s="127" t="s">
        <v>1266</v>
      </c>
      <c r="AA178" s="132">
        <v>43108</v>
      </c>
      <c r="AB178" s="132">
        <v>43465</v>
      </c>
      <c r="AC178" s="127" t="s">
        <v>103</v>
      </c>
      <c r="AD178" s="127" t="s">
        <v>109</v>
      </c>
      <c r="AE178" s="127" t="s">
        <v>459</v>
      </c>
      <c r="AF178" s="127" t="s">
        <v>252</v>
      </c>
    </row>
    <row r="179" spans="1:32" ht="33" customHeight="1" x14ac:dyDescent="0.25">
      <c r="A179" s="127" t="s">
        <v>455</v>
      </c>
      <c r="B179" s="127" t="s">
        <v>456</v>
      </c>
      <c r="C179" s="127" t="s">
        <v>457</v>
      </c>
      <c r="D179" s="127" t="s">
        <v>458</v>
      </c>
      <c r="E179" s="127" t="s">
        <v>459</v>
      </c>
      <c r="F179" s="127" t="s">
        <v>97</v>
      </c>
      <c r="G179" s="127" t="s">
        <v>114</v>
      </c>
      <c r="H179" s="127" t="s">
        <v>64</v>
      </c>
      <c r="I179" s="127" t="s">
        <v>1090</v>
      </c>
      <c r="J179" s="127" t="s">
        <v>3223</v>
      </c>
      <c r="K179" s="127" t="s">
        <v>1091</v>
      </c>
      <c r="L179" s="138" t="s">
        <v>1267</v>
      </c>
      <c r="M179" s="127" t="s">
        <v>99</v>
      </c>
      <c r="N179" s="127" t="s">
        <v>99</v>
      </c>
      <c r="O179" s="127" t="s">
        <v>100</v>
      </c>
      <c r="P179" s="127" t="s">
        <v>107</v>
      </c>
      <c r="Q179" s="139" t="s">
        <v>1268</v>
      </c>
      <c r="R179" s="127" t="s">
        <v>143</v>
      </c>
      <c r="S179" s="127" t="s">
        <v>504</v>
      </c>
      <c r="T179" s="127" t="s">
        <v>1269</v>
      </c>
      <c r="U179" s="127" t="s">
        <v>219</v>
      </c>
      <c r="V179" s="127" t="s">
        <v>153</v>
      </c>
      <c r="W179" s="127" t="s">
        <v>461</v>
      </c>
      <c r="X179" s="127" t="s">
        <v>1270</v>
      </c>
      <c r="Y179" s="132">
        <v>26307</v>
      </c>
      <c r="Z179" s="127" t="s">
        <v>1271</v>
      </c>
      <c r="AA179" s="127"/>
      <c r="AB179" s="127"/>
      <c r="AC179" s="127" t="s">
        <v>103</v>
      </c>
      <c r="AD179" s="127" t="s">
        <v>109</v>
      </c>
      <c r="AE179" s="127" t="s">
        <v>459</v>
      </c>
      <c r="AF179" s="127" t="s">
        <v>252</v>
      </c>
    </row>
    <row r="180" spans="1:32" ht="33" customHeight="1" x14ac:dyDescent="0.25">
      <c r="A180" s="127" t="s">
        <v>455</v>
      </c>
      <c r="B180" s="127" t="s">
        <v>456</v>
      </c>
      <c r="C180" s="127" t="s">
        <v>457</v>
      </c>
      <c r="D180" s="127" t="s">
        <v>458</v>
      </c>
      <c r="E180" s="127" t="s">
        <v>459</v>
      </c>
      <c r="F180" s="127" t="s">
        <v>97</v>
      </c>
      <c r="G180" s="127" t="s">
        <v>114</v>
      </c>
      <c r="H180" s="127" t="s">
        <v>64</v>
      </c>
      <c r="I180" s="127" t="s">
        <v>1090</v>
      </c>
      <c r="J180" s="127" t="s">
        <v>3223</v>
      </c>
      <c r="K180" s="127" t="s">
        <v>1091</v>
      </c>
      <c r="L180" s="138" t="s">
        <v>1272</v>
      </c>
      <c r="M180" s="127" t="s">
        <v>99</v>
      </c>
      <c r="N180" s="127" t="s">
        <v>99</v>
      </c>
      <c r="O180" s="127" t="s">
        <v>100</v>
      </c>
      <c r="P180" s="127" t="s">
        <v>107</v>
      </c>
      <c r="Q180" s="139" t="s">
        <v>1273</v>
      </c>
      <c r="R180" s="127" t="s">
        <v>143</v>
      </c>
      <c r="S180" s="127" t="s">
        <v>147</v>
      </c>
      <c r="T180" s="127" t="s">
        <v>1274</v>
      </c>
      <c r="U180" s="127" t="s">
        <v>123</v>
      </c>
      <c r="V180" s="127" t="s">
        <v>153</v>
      </c>
      <c r="W180" s="127" t="s">
        <v>461</v>
      </c>
      <c r="X180" s="127" t="s">
        <v>1275</v>
      </c>
      <c r="Y180" s="132">
        <v>25967</v>
      </c>
      <c r="Z180" s="127" t="s">
        <v>1276</v>
      </c>
      <c r="AA180" s="127"/>
      <c r="AB180" s="127"/>
      <c r="AC180" s="127" t="s">
        <v>103</v>
      </c>
      <c r="AD180" s="127" t="s">
        <v>109</v>
      </c>
      <c r="AE180" s="127" t="s">
        <v>459</v>
      </c>
      <c r="AF180" s="127" t="s">
        <v>252</v>
      </c>
    </row>
    <row r="181" spans="1:32" ht="33" customHeight="1" x14ac:dyDescent="0.25">
      <c r="A181" s="127" t="s">
        <v>455</v>
      </c>
      <c r="B181" s="127" t="s">
        <v>456</v>
      </c>
      <c r="C181" s="127" t="s">
        <v>457</v>
      </c>
      <c r="D181" s="127" t="s">
        <v>458</v>
      </c>
      <c r="E181" s="127" t="s">
        <v>459</v>
      </c>
      <c r="F181" s="127" t="s">
        <v>97</v>
      </c>
      <c r="G181" s="127" t="s">
        <v>114</v>
      </c>
      <c r="H181" s="127" t="s">
        <v>64</v>
      </c>
      <c r="I181" s="127" t="s">
        <v>1090</v>
      </c>
      <c r="J181" s="127" t="s">
        <v>3223</v>
      </c>
      <c r="K181" s="127" t="s">
        <v>1091</v>
      </c>
      <c r="L181" s="138" t="s">
        <v>1277</v>
      </c>
      <c r="M181" s="127" t="s">
        <v>99</v>
      </c>
      <c r="N181" s="127" t="s">
        <v>99</v>
      </c>
      <c r="O181" s="127" t="s">
        <v>100</v>
      </c>
      <c r="P181" s="127" t="s">
        <v>107</v>
      </c>
      <c r="Q181" s="139" t="s">
        <v>1278</v>
      </c>
      <c r="R181" s="127" t="s">
        <v>143</v>
      </c>
      <c r="S181" s="127" t="s">
        <v>147</v>
      </c>
      <c r="T181" s="127" t="s">
        <v>1279</v>
      </c>
      <c r="U181" s="127" t="s">
        <v>123</v>
      </c>
      <c r="V181" s="127" t="s">
        <v>153</v>
      </c>
      <c r="W181" s="127" t="s">
        <v>461</v>
      </c>
      <c r="X181" s="127" t="s">
        <v>1280</v>
      </c>
      <c r="Y181" s="132">
        <v>25439</v>
      </c>
      <c r="Z181" s="127" t="s">
        <v>1281</v>
      </c>
      <c r="AA181" s="127"/>
      <c r="AB181" s="127"/>
      <c r="AC181" s="127" t="s">
        <v>103</v>
      </c>
      <c r="AD181" s="127" t="s">
        <v>109</v>
      </c>
      <c r="AE181" s="127" t="s">
        <v>459</v>
      </c>
      <c r="AF181" s="127" t="s">
        <v>252</v>
      </c>
    </row>
    <row r="182" spans="1:32" ht="33" customHeight="1" x14ac:dyDescent="0.25">
      <c r="A182" s="127" t="s">
        <v>455</v>
      </c>
      <c r="B182" s="127" t="s">
        <v>456</v>
      </c>
      <c r="C182" s="127" t="s">
        <v>457</v>
      </c>
      <c r="D182" s="127" t="s">
        <v>458</v>
      </c>
      <c r="E182" s="127" t="s">
        <v>459</v>
      </c>
      <c r="F182" s="127" t="s">
        <v>97</v>
      </c>
      <c r="G182" s="127" t="s">
        <v>114</v>
      </c>
      <c r="H182" s="127" t="s">
        <v>64</v>
      </c>
      <c r="I182" s="127" t="s">
        <v>1090</v>
      </c>
      <c r="J182" s="127" t="s">
        <v>3223</v>
      </c>
      <c r="K182" s="127" t="s">
        <v>1091</v>
      </c>
      <c r="L182" s="138" t="s">
        <v>1282</v>
      </c>
      <c r="M182" s="127" t="s">
        <v>99</v>
      </c>
      <c r="N182" s="127" t="s">
        <v>99</v>
      </c>
      <c r="O182" s="127" t="s">
        <v>100</v>
      </c>
      <c r="P182" s="127" t="s">
        <v>237</v>
      </c>
      <c r="Q182" s="139" t="s">
        <v>3263</v>
      </c>
      <c r="R182" s="127" t="s">
        <v>718</v>
      </c>
      <c r="S182" s="127" t="s">
        <v>108</v>
      </c>
      <c r="T182" s="127" t="s">
        <v>3264</v>
      </c>
      <c r="U182" s="127" t="s">
        <v>219</v>
      </c>
      <c r="V182" s="127" t="s">
        <v>153</v>
      </c>
      <c r="W182" s="127" t="s">
        <v>461</v>
      </c>
      <c r="X182" s="127" t="s">
        <v>1839</v>
      </c>
      <c r="Y182" s="132">
        <v>26945</v>
      </c>
      <c r="Z182" s="127" t="s">
        <v>1840</v>
      </c>
      <c r="AA182" s="132">
        <v>43160</v>
      </c>
      <c r="AB182" s="132">
        <v>43465</v>
      </c>
      <c r="AC182" s="127" t="s">
        <v>103</v>
      </c>
      <c r="AD182" s="127" t="s">
        <v>109</v>
      </c>
      <c r="AE182" s="127" t="s">
        <v>459</v>
      </c>
      <c r="AF182" s="127" t="s">
        <v>252</v>
      </c>
    </row>
    <row r="183" spans="1:32" ht="33" customHeight="1" x14ac:dyDescent="0.25">
      <c r="A183" s="127" t="s">
        <v>455</v>
      </c>
      <c r="B183" s="127" t="s">
        <v>456</v>
      </c>
      <c r="C183" s="127" t="s">
        <v>457</v>
      </c>
      <c r="D183" s="127" t="s">
        <v>458</v>
      </c>
      <c r="E183" s="127" t="s">
        <v>459</v>
      </c>
      <c r="F183" s="127" t="s">
        <v>97</v>
      </c>
      <c r="G183" s="127" t="s">
        <v>114</v>
      </c>
      <c r="H183" s="127" t="s">
        <v>64</v>
      </c>
      <c r="I183" s="127" t="s">
        <v>1090</v>
      </c>
      <c r="J183" s="127" t="s">
        <v>3223</v>
      </c>
      <c r="K183" s="127" t="s">
        <v>1091</v>
      </c>
      <c r="L183" s="138" t="s">
        <v>1284</v>
      </c>
      <c r="M183" s="127" t="s">
        <v>99</v>
      </c>
      <c r="N183" s="127" t="s">
        <v>99</v>
      </c>
      <c r="O183" s="127" t="s">
        <v>100</v>
      </c>
      <c r="P183" s="127" t="s">
        <v>107</v>
      </c>
      <c r="Q183" s="139" t="s">
        <v>1285</v>
      </c>
      <c r="R183" s="127" t="s">
        <v>493</v>
      </c>
      <c r="S183" s="127" t="s">
        <v>198</v>
      </c>
      <c r="T183" s="127" t="s">
        <v>165</v>
      </c>
      <c r="U183" s="127" t="s">
        <v>130</v>
      </c>
      <c r="V183" s="127" t="s">
        <v>153</v>
      </c>
      <c r="W183" s="127" t="s">
        <v>461</v>
      </c>
      <c r="X183" s="127" t="s">
        <v>1286</v>
      </c>
      <c r="Y183" s="132">
        <v>23613</v>
      </c>
      <c r="Z183" s="127" t="s">
        <v>1287</v>
      </c>
      <c r="AA183" s="127"/>
      <c r="AB183" s="127"/>
      <c r="AC183" s="127" t="s">
        <v>103</v>
      </c>
      <c r="AD183" s="127" t="s">
        <v>109</v>
      </c>
      <c r="AE183" s="127" t="s">
        <v>459</v>
      </c>
      <c r="AF183" s="127" t="s">
        <v>252</v>
      </c>
    </row>
    <row r="184" spans="1:32" ht="33" customHeight="1" x14ac:dyDescent="0.25">
      <c r="A184" s="127" t="s">
        <v>455</v>
      </c>
      <c r="B184" s="127" t="s">
        <v>456</v>
      </c>
      <c r="C184" s="127" t="s">
        <v>457</v>
      </c>
      <c r="D184" s="127" t="s">
        <v>458</v>
      </c>
      <c r="E184" s="127" t="s">
        <v>459</v>
      </c>
      <c r="F184" s="127" t="s">
        <v>97</v>
      </c>
      <c r="G184" s="127" t="s">
        <v>114</v>
      </c>
      <c r="H184" s="127" t="s">
        <v>64</v>
      </c>
      <c r="I184" s="127" t="s">
        <v>1090</v>
      </c>
      <c r="J184" s="127" t="s">
        <v>3223</v>
      </c>
      <c r="K184" s="127" t="s">
        <v>1091</v>
      </c>
      <c r="L184" s="138" t="s">
        <v>1288</v>
      </c>
      <c r="M184" s="127" t="s">
        <v>99</v>
      </c>
      <c r="N184" s="127" t="s">
        <v>99</v>
      </c>
      <c r="O184" s="127" t="s">
        <v>100</v>
      </c>
      <c r="P184" s="127" t="s">
        <v>107</v>
      </c>
      <c r="Q184" s="139" t="s">
        <v>1292</v>
      </c>
      <c r="R184" s="127" t="s">
        <v>137</v>
      </c>
      <c r="S184" s="127" t="s">
        <v>505</v>
      </c>
      <c r="T184" s="127" t="s">
        <v>316</v>
      </c>
      <c r="U184" s="127" t="s">
        <v>123</v>
      </c>
      <c r="V184" s="127" t="s">
        <v>153</v>
      </c>
      <c r="W184" s="127" t="s">
        <v>461</v>
      </c>
      <c r="X184" s="127" t="s">
        <v>1294</v>
      </c>
      <c r="Y184" s="132">
        <v>24044</v>
      </c>
      <c r="Z184" s="127" t="s">
        <v>1295</v>
      </c>
      <c r="AA184" s="127"/>
      <c r="AB184" s="127"/>
      <c r="AC184" s="127" t="s">
        <v>103</v>
      </c>
      <c r="AD184" s="127" t="s">
        <v>109</v>
      </c>
      <c r="AE184" s="127" t="s">
        <v>459</v>
      </c>
      <c r="AF184" s="127" t="s">
        <v>252</v>
      </c>
    </row>
    <row r="185" spans="1:32" ht="33" customHeight="1" x14ac:dyDescent="0.25">
      <c r="A185" s="127" t="s">
        <v>455</v>
      </c>
      <c r="B185" s="127" t="s">
        <v>456</v>
      </c>
      <c r="C185" s="127" t="s">
        <v>457</v>
      </c>
      <c r="D185" s="127" t="s">
        <v>458</v>
      </c>
      <c r="E185" s="127" t="s">
        <v>459</v>
      </c>
      <c r="F185" s="127" t="s">
        <v>97</v>
      </c>
      <c r="G185" s="127" t="s">
        <v>114</v>
      </c>
      <c r="H185" s="127" t="s">
        <v>64</v>
      </c>
      <c r="I185" s="127" t="s">
        <v>1090</v>
      </c>
      <c r="J185" s="127" t="s">
        <v>3223</v>
      </c>
      <c r="K185" s="127" t="s">
        <v>1091</v>
      </c>
      <c r="L185" s="138" t="s">
        <v>1296</v>
      </c>
      <c r="M185" s="127" t="s">
        <v>99</v>
      </c>
      <c r="N185" s="127" t="s">
        <v>99</v>
      </c>
      <c r="O185" s="127" t="s">
        <v>100</v>
      </c>
      <c r="P185" s="127" t="s">
        <v>107</v>
      </c>
      <c r="Q185" s="139" t="s">
        <v>1297</v>
      </c>
      <c r="R185" s="127" t="s">
        <v>137</v>
      </c>
      <c r="S185" s="127" t="s">
        <v>177</v>
      </c>
      <c r="T185" s="127" t="s">
        <v>1298</v>
      </c>
      <c r="U185" s="127" t="s">
        <v>123</v>
      </c>
      <c r="V185" s="127" t="s">
        <v>153</v>
      </c>
      <c r="W185" s="127" t="s">
        <v>461</v>
      </c>
      <c r="X185" s="127" t="s">
        <v>1299</v>
      </c>
      <c r="Y185" s="132">
        <v>25484</v>
      </c>
      <c r="Z185" s="127" t="s">
        <v>1300</v>
      </c>
      <c r="AA185" s="127"/>
      <c r="AB185" s="127"/>
      <c r="AC185" s="127" t="s">
        <v>103</v>
      </c>
      <c r="AD185" s="127" t="s">
        <v>109</v>
      </c>
      <c r="AE185" s="127" t="s">
        <v>459</v>
      </c>
      <c r="AF185" s="127" t="s">
        <v>252</v>
      </c>
    </row>
    <row r="186" spans="1:32" ht="33" customHeight="1" x14ac:dyDescent="0.25">
      <c r="A186" s="127" t="s">
        <v>455</v>
      </c>
      <c r="B186" s="127" t="s">
        <v>456</v>
      </c>
      <c r="C186" s="127" t="s">
        <v>457</v>
      </c>
      <c r="D186" s="127" t="s">
        <v>458</v>
      </c>
      <c r="E186" s="127" t="s">
        <v>459</v>
      </c>
      <c r="F186" s="127" t="s">
        <v>97</v>
      </c>
      <c r="G186" s="127" t="s">
        <v>114</v>
      </c>
      <c r="H186" s="127" t="s">
        <v>64</v>
      </c>
      <c r="I186" s="127" t="s">
        <v>1090</v>
      </c>
      <c r="J186" s="127" t="s">
        <v>3223</v>
      </c>
      <c r="K186" s="127" t="s">
        <v>1091</v>
      </c>
      <c r="L186" s="138" t="s">
        <v>1301</v>
      </c>
      <c r="M186" s="127" t="s">
        <v>99</v>
      </c>
      <c r="N186" s="127" t="s">
        <v>99</v>
      </c>
      <c r="O186" s="127" t="s">
        <v>100</v>
      </c>
      <c r="P186" s="127" t="s">
        <v>101</v>
      </c>
      <c r="Q186" s="139" t="s">
        <v>1302</v>
      </c>
      <c r="R186" s="127"/>
      <c r="S186" s="127"/>
      <c r="T186" s="127"/>
      <c r="U186" s="127"/>
      <c r="V186" s="127"/>
      <c r="W186" s="127" t="s">
        <v>546</v>
      </c>
      <c r="X186" s="127"/>
      <c r="Y186" s="132"/>
      <c r="Z186" s="127"/>
      <c r="AA186" s="132"/>
      <c r="AB186" s="132"/>
      <c r="AC186" s="127" t="s">
        <v>103</v>
      </c>
      <c r="AD186" s="127" t="s">
        <v>104</v>
      </c>
      <c r="AE186" s="127" t="s">
        <v>459</v>
      </c>
      <c r="AF186" s="127" t="s">
        <v>252</v>
      </c>
    </row>
    <row r="187" spans="1:32" ht="33" customHeight="1" x14ac:dyDescent="0.25">
      <c r="A187" s="127" t="s">
        <v>455</v>
      </c>
      <c r="B187" s="127" t="s">
        <v>456</v>
      </c>
      <c r="C187" s="127" t="s">
        <v>457</v>
      </c>
      <c r="D187" s="127" t="s">
        <v>458</v>
      </c>
      <c r="E187" s="127" t="s">
        <v>459</v>
      </c>
      <c r="F187" s="127" t="s">
        <v>97</v>
      </c>
      <c r="G187" s="127" t="s">
        <v>114</v>
      </c>
      <c r="H187" s="127" t="s">
        <v>64</v>
      </c>
      <c r="I187" s="127" t="s">
        <v>1090</v>
      </c>
      <c r="J187" s="127" t="s">
        <v>3223</v>
      </c>
      <c r="K187" s="127" t="s">
        <v>1091</v>
      </c>
      <c r="L187" s="138" t="s">
        <v>1303</v>
      </c>
      <c r="M187" s="127" t="s">
        <v>99</v>
      </c>
      <c r="N187" s="127" t="s">
        <v>99</v>
      </c>
      <c r="O187" s="127" t="s">
        <v>100</v>
      </c>
      <c r="P187" s="127" t="s">
        <v>107</v>
      </c>
      <c r="Q187" s="139" t="s">
        <v>1304</v>
      </c>
      <c r="R187" s="127" t="s">
        <v>149</v>
      </c>
      <c r="S187" s="127" t="s">
        <v>495</v>
      </c>
      <c r="T187" s="127" t="s">
        <v>1044</v>
      </c>
      <c r="U187" s="127" t="s">
        <v>102</v>
      </c>
      <c r="V187" s="127" t="s">
        <v>153</v>
      </c>
      <c r="W187" s="127" t="s">
        <v>461</v>
      </c>
      <c r="X187" s="127" t="s">
        <v>1305</v>
      </c>
      <c r="Y187" s="132">
        <v>26398</v>
      </c>
      <c r="Z187" s="127" t="s">
        <v>1306</v>
      </c>
      <c r="AA187" s="127"/>
      <c r="AB187" s="127"/>
      <c r="AC187" s="127" t="s">
        <v>103</v>
      </c>
      <c r="AD187" s="127" t="s">
        <v>109</v>
      </c>
      <c r="AE187" s="127" t="s">
        <v>459</v>
      </c>
      <c r="AF187" s="127" t="s">
        <v>252</v>
      </c>
    </row>
    <row r="188" spans="1:32" ht="33" customHeight="1" x14ac:dyDescent="0.25">
      <c r="A188" s="127" t="s">
        <v>455</v>
      </c>
      <c r="B188" s="127" t="s">
        <v>456</v>
      </c>
      <c r="C188" s="127" t="s">
        <v>457</v>
      </c>
      <c r="D188" s="127" t="s">
        <v>458</v>
      </c>
      <c r="E188" s="127" t="s">
        <v>459</v>
      </c>
      <c r="F188" s="127" t="s">
        <v>97</v>
      </c>
      <c r="G188" s="127" t="s">
        <v>114</v>
      </c>
      <c r="H188" s="127" t="s">
        <v>64</v>
      </c>
      <c r="I188" s="127" t="s">
        <v>1090</v>
      </c>
      <c r="J188" s="127" t="s">
        <v>3223</v>
      </c>
      <c r="K188" s="127" t="s">
        <v>1091</v>
      </c>
      <c r="L188" s="138" t="s">
        <v>1307</v>
      </c>
      <c r="M188" s="127" t="s">
        <v>99</v>
      </c>
      <c r="N188" s="127" t="s">
        <v>99</v>
      </c>
      <c r="O188" s="127" t="s">
        <v>100</v>
      </c>
      <c r="P188" s="127" t="s">
        <v>107</v>
      </c>
      <c r="Q188" s="139" t="s">
        <v>1308</v>
      </c>
      <c r="R188" s="127" t="s">
        <v>162</v>
      </c>
      <c r="S188" s="127" t="s">
        <v>150</v>
      </c>
      <c r="T188" s="127" t="s">
        <v>1309</v>
      </c>
      <c r="U188" s="127" t="s">
        <v>123</v>
      </c>
      <c r="V188" s="127" t="s">
        <v>153</v>
      </c>
      <c r="W188" s="127" t="s">
        <v>461</v>
      </c>
      <c r="X188" s="127" t="s">
        <v>1310</v>
      </c>
      <c r="Y188" s="132">
        <v>24831</v>
      </c>
      <c r="Z188" s="127" t="s">
        <v>1311</v>
      </c>
      <c r="AA188" s="127"/>
      <c r="AB188" s="127"/>
      <c r="AC188" s="127" t="s">
        <v>103</v>
      </c>
      <c r="AD188" s="127" t="s">
        <v>109</v>
      </c>
      <c r="AE188" s="127" t="s">
        <v>459</v>
      </c>
      <c r="AF188" s="127" t="s">
        <v>252</v>
      </c>
    </row>
    <row r="189" spans="1:32" ht="33" customHeight="1" x14ac:dyDescent="0.25">
      <c r="A189" s="127" t="s">
        <v>455</v>
      </c>
      <c r="B189" s="127" t="s">
        <v>456</v>
      </c>
      <c r="C189" s="127" t="s">
        <v>457</v>
      </c>
      <c r="D189" s="127" t="s">
        <v>458</v>
      </c>
      <c r="E189" s="127" t="s">
        <v>459</v>
      </c>
      <c r="F189" s="127" t="s">
        <v>97</v>
      </c>
      <c r="G189" s="127" t="s">
        <v>114</v>
      </c>
      <c r="H189" s="127" t="s">
        <v>64</v>
      </c>
      <c r="I189" s="127" t="s">
        <v>1090</v>
      </c>
      <c r="J189" s="127" t="s">
        <v>3223</v>
      </c>
      <c r="K189" s="127" t="s">
        <v>1091</v>
      </c>
      <c r="L189" s="138" t="s">
        <v>1312</v>
      </c>
      <c r="M189" s="127" t="s">
        <v>99</v>
      </c>
      <c r="N189" s="127" t="s">
        <v>99</v>
      </c>
      <c r="O189" s="127" t="s">
        <v>100</v>
      </c>
      <c r="P189" s="127" t="s">
        <v>107</v>
      </c>
      <c r="Q189" s="139" t="s">
        <v>1313</v>
      </c>
      <c r="R189" s="127" t="s">
        <v>217</v>
      </c>
      <c r="S189" s="127" t="s">
        <v>377</v>
      </c>
      <c r="T189" s="127" t="s">
        <v>257</v>
      </c>
      <c r="U189" s="127" t="s">
        <v>219</v>
      </c>
      <c r="V189" s="127" t="s">
        <v>153</v>
      </c>
      <c r="W189" s="127" t="s">
        <v>467</v>
      </c>
      <c r="X189" s="127" t="s">
        <v>468</v>
      </c>
      <c r="Y189" s="132">
        <v>27607</v>
      </c>
      <c r="Z189" s="127" t="s">
        <v>469</v>
      </c>
      <c r="AA189" s="132">
        <v>43115</v>
      </c>
      <c r="AB189" s="132">
        <v>43465</v>
      </c>
      <c r="AC189" s="127" t="s">
        <v>103</v>
      </c>
      <c r="AD189" s="127" t="s">
        <v>109</v>
      </c>
      <c r="AE189" s="127" t="s">
        <v>459</v>
      </c>
      <c r="AF189" s="127" t="s">
        <v>252</v>
      </c>
    </row>
    <row r="190" spans="1:32" ht="33" customHeight="1" x14ac:dyDescent="0.25">
      <c r="A190" s="127" t="s">
        <v>455</v>
      </c>
      <c r="B190" s="127" t="s">
        <v>456</v>
      </c>
      <c r="C190" s="127" t="s">
        <v>457</v>
      </c>
      <c r="D190" s="127" t="s">
        <v>458</v>
      </c>
      <c r="E190" s="127" t="s">
        <v>459</v>
      </c>
      <c r="F190" s="127" t="s">
        <v>97</v>
      </c>
      <c r="G190" s="127" t="s">
        <v>114</v>
      </c>
      <c r="H190" s="127" t="s">
        <v>64</v>
      </c>
      <c r="I190" s="127" t="s">
        <v>1090</v>
      </c>
      <c r="J190" s="127" t="s">
        <v>3223</v>
      </c>
      <c r="K190" s="127" t="s">
        <v>1091</v>
      </c>
      <c r="L190" s="138" t="s">
        <v>1314</v>
      </c>
      <c r="M190" s="127" t="s">
        <v>99</v>
      </c>
      <c r="N190" s="127" t="s">
        <v>99</v>
      </c>
      <c r="O190" s="127" t="s">
        <v>100</v>
      </c>
      <c r="P190" s="127" t="s">
        <v>107</v>
      </c>
      <c r="Q190" s="139" t="s">
        <v>1315</v>
      </c>
      <c r="R190" s="127" t="s">
        <v>620</v>
      </c>
      <c r="S190" s="127" t="s">
        <v>688</v>
      </c>
      <c r="T190" s="127" t="s">
        <v>1316</v>
      </c>
      <c r="U190" s="127" t="s">
        <v>130</v>
      </c>
      <c r="V190" s="127" t="s">
        <v>153</v>
      </c>
      <c r="W190" s="127" t="s">
        <v>470</v>
      </c>
      <c r="X190" s="127" t="s">
        <v>1317</v>
      </c>
      <c r="Y190" s="132">
        <v>28777</v>
      </c>
      <c r="Z190" s="127" t="s">
        <v>1318</v>
      </c>
      <c r="AA190" s="132">
        <v>43160</v>
      </c>
      <c r="AB190" s="132">
        <v>43465</v>
      </c>
      <c r="AC190" s="127" t="s">
        <v>103</v>
      </c>
      <c r="AD190" s="127" t="s">
        <v>109</v>
      </c>
      <c r="AE190" s="127" t="s">
        <v>459</v>
      </c>
      <c r="AF190" s="127" t="s">
        <v>252</v>
      </c>
    </row>
    <row r="191" spans="1:32" ht="33" customHeight="1" x14ac:dyDescent="0.25">
      <c r="A191" s="127" t="s">
        <v>455</v>
      </c>
      <c r="B191" s="127" t="s">
        <v>456</v>
      </c>
      <c r="C191" s="127" t="s">
        <v>457</v>
      </c>
      <c r="D191" s="127" t="s">
        <v>458</v>
      </c>
      <c r="E191" s="127" t="s">
        <v>459</v>
      </c>
      <c r="F191" s="127" t="s">
        <v>97</v>
      </c>
      <c r="G191" s="127" t="s">
        <v>114</v>
      </c>
      <c r="H191" s="127" t="s">
        <v>64</v>
      </c>
      <c r="I191" s="127" t="s">
        <v>1090</v>
      </c>
      <c r="J191" s="127" t="s">
        <v>3223</v>
      </c>
      <c r="K191" s="127" t="s">
        <v>1091</v>
      </c>
      <c r="L191" s="138" t="s">
        <v>1319</v>
      </c>
      <c r="M191" s="127" t="s">
        <v>99</v>
      </c>
      <c r="N191" s="127" t="s">
        <v>99</v>
      </c>
      <c r="O191" s="127" t="s">
        <v>100</v>
      </c>
      <c r="P191" s="127" t="s">
        <v>107</v>
      </c>
      <c r="Q191" s="139" t="s">
        <v>1320</v>
      </c>
      <c r="R191" s="127" t="s">
        <v>676</v>
      </c>
      <c r="S191" s="127" t="s">
        <v>360</v>
      </c>
      <c r="T191" s="127" t="s">
        <v>275</v>
      </c>
      <c r="U191" s="127" t="s">
        <v>102</v>
      </c>
      <c r="V191" s="127" t="s">
        <v>153</v>
      </c>
      <c r="W191" s="127" t="s">
        <v>461</v>
      </c>
      <c r="X191" s="127" t="s">
        <v>1321</v>
      </c>
      <c r="Y191" s="132">
        <v>24396</v>
      </c>
      <c r="Z191" s="127" t="s">
        <v>1322</v>
      </c>
      <c r="AA191" s="127"/>
      <c r="AB191" s="127"/>
      <c r="AC191" s="127" t="s">
        <v>103</v>
      </c>
      <c r="AD191" s="127" t="s">
        <v>109</v>
      </c>
      <c r="AE191" s="127" t="s">
        <v>459</v>
      </c>
      <c r="AF191" s="127" t="s">
        <v>252</v>
      </c>
    </row>
    <row r="192" spans="1:32" ht="33" customHeight="1" x14ac:dyDescent="0.25">
      <c r="A192" s="127" t="s">
        <v>455</v>
      </c>
      <c r="B192" s="127" t="s">
        <v>456</v>
      </c>
      <c r="C192" s="127" t="s">
        <v>457</v>
      </c>
      <c r="D192" s="127" t="s">
        <v>458</v>
      </c>
      <c r="E192" s="127" t="s">
        <v>459</v>
      </c>
      <c r="F192" s="127" t="s">
        <v>97</v>
      </c>
      <c r="G192" s="127" t="s">
        <v>114</v>
      </c>
      <c r="H192" s="127" t="s">
        <v>64</v>
      </c>
      <c r="I192" s="127" t="s">
        <v>1090</v>
      </c>
      <c r="J192" s="127" t="s">
        <v>3223</v>
      </c>
      <c r="K192" s="127" t="s">
        <v>1091</v>
      </c>
      <c r="L192" s="138" t="s">
        <v>1323</v>
      </c>
      <c r="M192" s="127" t="s">
        <v>99</v>
      </c>
      <c r="N192" s="127" t="s">
        <v>99</v>
      </c>
      <c r="O192" s="127" t="s">
        <v>870</v>
      </c>
      <c r="P192" s="127" t="s">
        <v>107</v>
      </c>
      <c r="Q192" s="139" t="s">
        <v>463</v>
      </c>
      <c r="R192" s="127" t="s">
        <v>134</v>
      </c>
      <c r="S192" s="127" t="s">
        <v>143</v>
      </c>
      <c r="T192" s="127" t="s">
        <v>737</v>
      </c>
      <c r="U192" s="127" t="s">
        <v>219</v>
      </c>
      <c r="V192" s="127" t="s">
        <v>153</v>
      </c>
      <c r="W192" s="127" t="s">
        <v>871</v>
      </c>
      <c r="X192" s="127" t="s">
        <v>1324</v>
      </c>
      <c r="Y192" s="132">
        <v>24482</v>
      </c>
      <c r="Z192" s="127" t="s">
        <v>1325</v>
      </c>
      <c r="AA192" s="132">
        <v>43160</v>
      </c>
      <c r="AB192" s="132">
        <v>43465</v>
      </c>
      <c r="AC192" s="127" t="s">
        <v>103</v>
      </c>
      <c r="AD192" s="127" t="s">
        <v>109</v>
      </c>
      <c r="AE192" s="127" t="s">
        <v>459</v>
      </c>
      <c r="AF192" s="127" t="s">
        <v>252</v>
      </c>
    </row>
    <row r="193" spans="1:32" ht="33" customHeight="1" x14ac:dyDescent="0.25">
      <c r="A193" s="127" t="s">
        <v>455</v>
      </c>
      <c r="B193" s="127" t="s">
        <v>456</v>
      </c>
      <c r="C193" s="127" t="s">
        <v>457</v>
      </c>
      <c r="D193" s="127" t="s">
        <v>458</v>
      </c>
      <c r="E193" s="127" t="s">
        <v>459</v>
      </c>
      <c r="F193" s="127" t="s">
        <v>97</v>
      </c>
      <c r="G193" s="127" t="s">
        <v>114</v>
      </c>
      <c r="H193" s="127" t="s">
        <v>64</v>
      </c>
      <c r="I193" s="127" t="s">
        <v>1090</v>
      </c>
      <c r="J193" s="127" t="s">
        <v>3223</v>
      </c>
      <c r="K193" s="127" t="s">
        <v>1091</v>
      </c>
      <c r="L193" s="138" t="s">
        <v>1326</v>
      </c>
      <c r="M193" s="127" t="s">
        <v>99</v>
      </c>
      <c r="N193" s="127" t="s">
        <v>99</v>
      </c>
      <c r="O193" s="127" t="s">
        <v>100</v>
      </c>
      <c r="P193" s="127" t="s">
        <v>107</v>
      </c>
      <c r="Q193" s="139" t="s">
        <v>463</v>
      </c>
      <c r="R193" s="127" t="s">
        <v>559</v>
      </c>
      <c r="S193" s="127" t="s">
        <v>297</v>
      </c>
      <c r="T193" s="127" t="s">
        <v>574</v>
      </c>
      <c r="U193" s="127" t="s">
        <v>102</v>
      </c>
      <c r="V193" s="127" t="s">
        <v>153</v>
      </c>
      <c r="W193" s="127" t="s">
        <v>461</v>
      </c>
      <c r="X193" s="127" t="s">
        <v>3342</v>
      </c>
      <c r="Y193" s="132">
        <v>25617</v>
      </c>
      <c r="Z193" s="127" t="s">
        <v>1327</v>
      </c>
      <c r="AA193" s="127"/>
      <c r="AB193" s="127"/>
      <c r="AC193" s="127" t="s">
        <v>103</v>
      </c>
      <c r="AD193" s="127" t="s">
        <v>109</v>
      </c>
      <c r="AE193" s="127" t="s">
        <v>459</v>
      </c>
      <c r="AF193" s="127" t="s">
        <v>252</v>
      </c>
    </row>
    <row r="194" spans="1:32" ht="33" customHeight="1" x14ac:dyDescent="0.25">
      <c r="A194" s="127" t="s">
        <v>455</v>
      </c>
      <c r="B194" s="127" t="s">
        <v>456</v>
      </c>
      <c r="C194" s="127" t="s">
        <v>457</v>
      </c>
      <c r="D194" s="127" t="s">
        <v>458</v>
      </c>
      <c r="E194" s="127" t="s">
        <v>459</v>
      </c>
      <c r="F194" s="127" t="s">
        <v>97</v>
      </c>
      <c r="G194" s="127" t="s">
        <v>331</v>
      </c>
      <c r="H194" s="127" t="s">
        <v>64</v>
      </c>
      <c r="I194" s="127" t="s">
        <v>1330</v>
      </c>
      <c r="J194" s="127" t="s">
        <v>3223</v>
      </c>
      <c r="K194" s="127" t="s">
        <v>1331</v>
      </c>
      <c r="L194" s="138" t="s">
        <v>1332</v>
      </c>
      <c r="M194" s="127" t="s">
        <v>99</v>
      </c>
      <c r="N194" s="127" t="s">
        <v>115</v>
      </c>
      <c r="O194" s="127" t="s">
        <v>116</v>
      </c>
      <c r="P194" s="127" t="s">
        <v>117</v>
      </c>
      <c r="Q194" s="139" t="s">
        <v>463</v>
      </c>
      <c r="R194" s="127" t="s">
        <v>1333</v>
      </c>
      <c r="S194" s="127" t="s">
        <v>513</v>
      </c>
      <c r="T194" s="127" t="s">
        <v>367</v>
      </c>
      <c r="U194" s="127" t="s">
        <v>219</v>
      </c>
      <c r="V194" s="127" t="s">
        <v>120</v>
      </c>
      <c r="W194" s="127" t="s">
        <v>461</v>
      </c>
      <c r="X194" s="127" t="s">
        <v>1334</v>
      </c>
      <c r="Y194" s="132">
        <v>24730</v>
      </c>
      <c r="Z194" s="127" t="s">
        <v>1335</v>
      </c>
      <c r="AA194" s="132">
        <v>43160</v>
      </c>
      <c r="AB194" s="132">
        <v>43465</v>
      </c>
      <c r="AC194" s="127" t="s">
        <v>103</v>
      </c>
      <c r="AD194" s="127" t="s">
        <v>109</v>
      </c>
      <c r="AE194" s="127" t="s">
        <v>459</v>
      </c>
      <c r="AF194" s="127" t="s">
        <v>252</v>
      </c>
    </row>
    <row r="195" spans="1:32" ht="33" customHeight="1" x14ac:dyDescent="0.25">
      <c r="A195" s="127" t="s">
        <v>455</v>
      </c>
      <c r="B195" s="127" t="s">
        <v>456</v>
      </c>
      <c r="C195" s="127" t="s">
        <v>457</v>
      </c>
      <c r="D195" s="127" t="s">
        <v>458</v>
      </c>
      <c r="E195" s="127" t="s">
        <v>459</v>
      </c>
      <c r="F195" s="127" t="s">
        <v>97</v>
      </c>
      <c r="G195" s="127" t="s">
        <v>331</v>
      </c>
      <c r="H195" s="127" t="s">
        <v>64</v>
      </c>
      <c r="I195" s="127" t="s">
        <v>1330</v>
      </c>
      <c r="J195" s="127" t="s">
        <v>3223</v>
      </c>
      <c r="K195" s="127" t="s">
        <v>1331</v>
      </c>
      <c r="L195" s="138" t="s">
        <v>1483</v>
      </c>
      <c r="M195" s="127" t="s">
        <v>99</v>
      </c>
      <c r="N195" s="127" t="s">
        <v>115</v>
      </c>
      <c r="O195" s="127" t="s">
        <v>121</v>
      </c>
      <c r="P195" s="127" t="s">
        <v>36</v>
      </c>
      <c r="Q195" s="139" t="s">
        <v>463</v>
      </c>
      <c r="R195" s="127" t="s">
        <v>252</v>
      </c>
      <c r="S195" s="127" t="s">
        <v>252</v>
      </c>
      <c r="T195" s="127" t="s">
        <v>252</v>
      </c>
      <c r="U195" s="127" t="s">
        <v>102</v>
      </c>
      <c r="V195" s="127" t="s">
        <v>120</v>
      </c>
      <c r="W195" s="127" t="s">
        <v>461</v>
      </c>
      <c r="X195" s="127" t="s">
        <v>252</v>
      </c>
      <c r="Y195" s="127" t="s">
        <v>462</v>
      </c>
      <c r="Z195" s="127" t="s">
        <v>252</v>
      </c>
      <c r="AA195" s="127"/>
      <c r="AB195" s="127"/>
      <c r="AC195" s="127" t="s">
        <v>103</v>
      </c>
      <c r="AD195" s="127" t="s">
        <v>109</v>
      </c>
      <c r="AE195" s="127" t="s">
        <v>459</v>
      </c>
      <c r="AF195" s="127" t="s">
        <v>252</v>
      </c>
    </row>
    <row r="196" spans="1:32" ht="33" customHeight="1" x14ac:dyDescent="0.25">
      <c r="A196" s="127" t="s">
        <v>455</v>
      </c>
      <c r="B196" s="127" t="s">
        <v>456</v>
      </c>
      <c r="C196" s="127" t="s">
        <v>457</v>
      </c>
      <c r="D196" s="127" t="s">
        <v>458</v>
      </c>
      <c r="E196" s="127" t="s">
        <v>459</v>
      </c>
      <c r="F196" s="127" t="s">
        <v>97</v>
      </c>
      <c r="G196" s="127" t="s">
        <v>331</v>
      </c>
      <c r="H196" s="127" t="s">
        <v>64</v>
      </c>
      <c r="I196" s="127" t="s">
        <v>1330</v>
      </c>
      <c r="J196" s="127" t="s">
        <v>3223</v>
      </c>
      <c r="K196" s="127" t="s">
        <v>1331</v>
      </c>
      <c r="L196" s="138" t="s">
        <v>1336</v>
      </c>
      <c r="M196" s="127" t="s">
        <v>99</v>
      </c>
      <c r="N196" s="127" t="s">
        <v>124</v>
      </c>
      <c r="O196" s="127" t="s">
        <v>125</v>
      </c>
      <c r="P196" s="127" t="s">
        <v>117</v>
      </c>
      <c r="Q196" s="139" t="s">
        <v>1337</v>
      </c>
      <c r="R196" s="127" t="s">
        <v>147</v>
      </c>
      <c r="S196" s="127" t="s">
        <v>372</v>
      </c>
      <c r="T196" s="127" t="s">
        <v>213</v>
      </c>
      <c r="U196" s="127" t="s">
        <v>123</v>
      </c>
      <c r="V196" s="127" t="s">
        <v>120</v>
      </c>
      <c r="W196" s="127" t="s">
        <v>461</v>
      </c>
      <c r="X196" s="127" t="s">
        <v>1338</v>
      </c>
      <c r="Y196" s="132">
        <v>25771</v>
      </c>
      <c r="Z196" s="127" t="s">
        <v>1339</v>
      </c>
      <c r="AA196" s="132">
        <v>43160</v>
      </c>
      <c r="AB196" s="132">
        <v>43465</v>
      </c>
      <c r="AC196" s="127" t="s">
        <v>103</v>
      </c>
      <c r="AD196" s="127" t="s">
        <v>109</v>
      </c>
      <c r="AE196" s="127" t="s">
        <v>459</v>
      </c>
      <c r="AF196" s="127" t="s">
        <v>252</v>
      </c>
    </row>
    <row r="197" spans="1:32" ht="33" customHeight="1" x14ac:dyDescent="0.25">
      <c r="A197" s="127" t="s">
        <v>455</v>
      </c>
      <c r="B197" s="127" t="s">
        <v>456</v>
      </c>
      <c r="C197" s="127" t="s">
        <v>457</v>
      </c>
      <c r="D197" s="127" t="s">
        <v>458</v>
      </c>
      <c r="E197" s="127" t="s">
        <v>459</v>
      </c>
      <c r="F197" s="127" t="s">
        <v>97</v>
      </c>
      <c r="G197" s="127" t="s">
        <v>331</v>
      </c>
      <c r="H197" s="127" t="s">
        <v>64</v>
      </c>
      <c r="I197" s="127" t="s">
        <v>1330</v>
      </c>
      <c r="J197" s="127" t="s">
        <v>3223</v>
      </c>
      <c r="K197" s="127" t="s">
        <v>1331</v>
      </c>
      <c r="L197" s="138" t="s">
        <v>1340</v>
      </c>
      <c r="M197" s="127" t="s">
        <v>99</v>
      </c>
      <c r="N197" s="127" t="s">
        <v>124</v>
      </c>
      <c r="O197" s="127" t="s">
        <v>354</v>
      </c>
      <c r="P197" s="127" t="s">
        <v>117</v>
      </c>
      <c r="Q197" s="139" t="s">
        <v>463</v>
      </c>
      <c r="R197" s="127" t="s">
        <v>679</v>
      </c>
      <c r="S197" s="127" t="s">
        <v>680</v>
      </c>
      <c r="T197" s="127" t="s">
        <v>1341</v>
      </c>
      <c r="U197" s="127" t="s">
        <v>130</v>
      </c>
      <c r="V197" s="127" t="s">
        <v>120</v>
      </c>
      <c r="W197" s="127" t="s">
        <v>461</v>
      </c>
      <c r="X197" s="127" t="s">
        <v>1342</v>
      </c>
      <c r="Y197" s="132">
        <v>27732</v>
      </c>
      <c r="Z197" s="127" t="s">
        <v>1343</v>
      </c>
      <c r="AA197" s="132">
        <v>43160</v>
      </c>
      <c r="AB197" s="132">
        <v>43465</v>
      </c>
      <c r="AC197" s="127" t="s">
        <v>103</v>
      </c>
      <c r="AD197" s="127" t="s">
        <v>109</v>
      </c>
      <c r="AE197" s="127" t="s">
        <v>459</v>
      </c>
      <c r="AF197" s="127" t="s">
        <v>252</v>
      </c>
    </row>
    <row r="198" spans="1:32" ht="33" customHeight="1" x14ac:dyDescent="0.25">
      <c r="A198" s="127" t="s">
        <v>455</v>
      </c>
      <c r="B198" s="127" t="s">
        <v>456</v>
      </c>
      <c r="C198" s="127" t="s">
        <v>457</v>
      </c>
      <c r="D198" s="127" t="s">
        <v>458</v>
      </c>
      <c r="E198" s="127" t="s">
        <v>459</v>
      </c>
      <c r="F198" s="127" t="s">
        <v>97</v>
      </c>
      <c r="G198" s="127" t="s">
        <v>331</v>
      </c>
      <c r="H198" s="127" t="s">
        <v>64</v>
      </c>
      <c r="I198" s="127" t="s">
        <v>1330</v>
      </c>
      <c r="J198" s="127" t="s">
        <v>3223</v>
      </c>
      <c r="K198" s="127" t="s">
        <v>1331</v>
      </c>
      <c r="L198" s="138" t="s">
        <v>1344</v>
      </c>
      <c r="M198" s="127" t="s">
        <v>99</v>
      </c>
      <c r="N198" s="127" t="s">
        <v>124</v>
      </c>
      <c r="O198" s="127" t="s">
        <v>354</v>
      </c>
      <c r="P198" s="127" t="s">
        <v>117</v>
      </c>
      <c r="Q198" s="139" t="s">
        <v>463</v>
      </c>
      <c r="R198" s="127" t="s">
        <v>493</v>
      </c>
      <c r="S198" s="127" t="s">
        <v>317</v>
      </c>
      <c r="T198" s="127" t="s">
        <v>281</v>
      </c>
      <c r="U198" s="127" t="s">
        <v>219</v>
      </c>
      <c r="V198" s="127" t="s">
        <v>120</v>
      </c>
      <c r="W198" s="127" t="s">
        <v>461</v>
      </c>
      <c r="X198" s="127" t="s">
        <v>1345</v>
      </c>
      <c r="Y198" s="132">
        <v>29636</v>
      </c>
      <c r="Z198" s="127" t="s">
        <v>1346</v>
      </c>
      <c r="AA198" s="132">
        <v>43160</v>
      </c>
      <c r="AB198" s="132">
        <v>43465</v>
      </c>
      <c r="AC198" s="127" t="s">
        <v>103</v>
      </c>
      <c r="AD198" s="127" t="s">
        <v>109</v>
      </c>
      <c r="AE198" s="127" t="s">
        <v>459</v>
      </c>
      <c r="AF198" s="127" t="s">
        <v>252</v>
      </c>
    </row>
    <row r="199" spans="1:32" ht="33" customHeight="1" x14ac:dyDescent="0.25">
      <c r="A199" s="127" t="s">
        <v>455</v>
      </c>
      <c r="B199" s="127" t="s">
        <v>456</v>
      </c>
      <c r="C199" s="127" t="s">
        <v>457</v>
      </c>
      <c r="D199" s="127" t="s">
        <v>458</v>
      </c>
      <c r="E199" s="127" t="s">
        <v>459</v>
      </c>
      <c r="F199" s="127" t="s">
        <v>97</v>
      </c>
      <c r="G199" s="127" t="s">
        <v>331</v>
      </c>
      <c r="H199" s="127" t="s">
        <v>64</v>
      </c>
      <c r="I199" s="127" t="s">
        <v>1330</v>
      </c>
      <c r="J199" s="127" t="s">
        <v>3223</v>
      </c>
      <c r="K199" s="127" t="s">
        <v>1331</v>
      </c>
      <c r="L199" s="138" t="s">
        <v>1347</v>
      </c>
      <c r="M199" s="127" t="s">
        <v>99</v>
      </c>
      <c r="N199" s="127" t="s">
        <v>99</v>
      </c>
      <c r="O199" s="127" t="s">
        <v>100</v>
      </c>
      <c r="P199" s="127" t="s">
        <v>101</v>
      </c>
      <c r="Q199" s="139" t="s">
        <v>1348</v>
      </c>
      <c r="R199" s="127"/>
      <c r="S199" s="127"/>
      <c r="T199" s="127"/>
      <c r="U199" s="127"/>
      <c r="V199" s="127"/>
      <c r="W199" s="127" t="s">
        <v>461</v>
      </c>
      <c r="X199" s="127"/>
      <c r="Y199" s="132"/>
      <c r="Z199" s="127"/>
      <c r="AA199" s="132"/>
      <c r="AB199" s="132"/>
      <c r="AC199" s="127" t="s">
        <v>103</v>
      </c>
      <c r="AD199" s="127" t="s">
        <v>104</v>
      </c>
      <c r="AE199" s="127" t="s">
        <v>459</v>
      </c>
      <c r="AF199" s="127" t="s">
        <v>252</v>
      </c>
    </row>
    <row r="200" spans="1:32" ht="33" customHeight="1" x14ac:dyDescent="0.25">
      <c r="A200" s="127" t="s">
        <v>455</v>
      </c>
      <c r="B200" s="127" t="s">
        <v>456</v>
      </c>
      <c r="C200" s="127" t="s">
        <v>457</v>
      </c>
      <c r="D200" s="127" t="s">
        <v>458</v>
      </c>
      <c r="E200" s="127" t="s">
        <v>459</v>
      </c>
      <c r="F200" s="127" t="s">
        <v>97</v>
      </c>
      <c r="G200" s="127" t="s">
        <v>331</v>
      </c>
      <c r="H200" s="127" t="s">
        <v>64</v>
      </c>
      <c r="I200" s="127" t="s">
        <v>1330</v>
      </c>
      <c r="J200" s="127" t="s">
        <v>3223</v>
      </c>
      <c r="K200" s="127" t="s">
        <v>1331</v>
      </c>
      <c r="L200" s="138" t="s">
        <v>1349</v>
      </c>
      <c r="M200" s="127" t="s">
        <v>99</v>
      </c>
      <c r="N200" s="127" t="s">
        <v>99</v>
      </c>
      <c r="O200" s="127" t="s">
        <v>841</v>
      </c>
      <c r="P200" s="127" t="s">
        <v>107</v>
      </c>
      <c r="Q200" s="139" t="s">
        <v>1350</v>
      </c>
      <c r="R200" s="127" t="s">
        <v>674</v>
      </c>
      <c r="S200" s="127" t="s">
        <v>284</v>
      </c>
      <c r="T200" s="127" t="s">
        <v>207</v>
      </c>
      <c r="U200" s="127" t="s">
        <v>130</v>
      </c>
      <c r="V200" s="127" t="s">
        <v>153</v>
      </c>
      <c r="W200" s="127" t="s">
        <v>845</v>
      </c>
      <c r="X200" s="127" t="s">
        <v>1351</v>
      </c>
      <c r="Y200" s="132">
        <v>26545</v>
      </c>
      <c r="Z200" s="127" t="s">
        <v>1352</v>
      </c>
      <c r="AA200" s="132">
        <v>43283</v>
      </c>
      <c r="AB200" s="132">
        <v>43465</v>
      </c>
      <c r="AC200" s="127" t="s">
        <v>103</v>
      </c>
      <c r="AD200" s="127" t="s">
        <v>109</v>
      </c>
      <c r="AE200" s="127" t="s">
        <v>459</v>
      </c>
      <c r="AF200" s="127" t="s">
        <v>252</v>
      </c>
    </row>
    <row r="201" spans="1:32" ht="33" customHeight="1" x14ac:dyDescent="0.25">
      <c r="A201" s="127" t="s">
        <v>455</v>
      </c>
      <c r="B201" s="127" t="s">
        <v>456</v>
      </c>
      <c r="C201" s="127" t="s">
        <v>457</v>
      </c>
      <c r="D201" s="127" t="s">
        <v>458</v>
      </c>
      <c r="E201" s="127" t="s">
        <v>459</v>
      </c>
      <c r="F201" s="127" t="s">
        <v>97</v>
      </c>
      <c r="G201" s="127" t="s">
        <v>331</v>
      </c>
      <c r="H201" s="127" t="s">
        <v>64</v>
      </c>
      <c r="I201" s="127" t="s">
        <v>1330</v>
      </c>
      <c r="J201" s="127" t="s">
        <v>3223</v>
      </c>
      <c r="K201" s="127" t="s">
        <v>1331</v>
      </c>
      <c r="L201" s="138" t="s">
        <v>1353</v>
      </c>
      <c r="M201" s="127" t="s">
        <v>99</v>
      </c>
      <c r="N201" s="127" t="s">
        <v>99</v>
      </c>
      <c r="O201" s="127" t="s">
        <v>100</v>
      </c>
      <c r="P201" s="127" t="s">
        <v>107</v>
      </c>
      <c r="Q201" s="139" t="s">
        <v>1354</v>
      </c>
      <c r="R201" s="127" t="s">
        <v>175</v>
      </c>
      <c r="S201" s="127" t="s">
        <v>189</v>
      </c>
      <c r="T201" s="127" t="s">
        <v>1355</v>
      </c>
      <c r="U201" s="127" t="s">
        <v>130</v>
      </c>
      <c r="V201" s="127" t="s">
        <v>153</v>
      </c>
      <c r="W201" s="127" t="s">
        <v>1862</v>
      </c>
      <c r="X201" s="127" t="s">
        <v>1356</v>
      </c>
      <c r="Y201" s="132">
        <v>26579</v>
      </c>
      <c r="Z201" s="127" t="s">
        <v>1357</v>
      </c>
      <c r="AA201" s="132">
        <v>43160</v>
      </c>
      <c r="AB201" s="132">
        <v>43465</v>
      </c>
      <c r="AC201" s="127" t="s">
        <v>103</v>
      </c>
      <c r="AD201" s="127" t="s">
        <v>109</v>
      </c>
      <c r="AE201" s="127" t="s">
        <v>459</v>
      </c>
      <c r="AF201" s="127" t="s">
        <v>252</v>
      </c>
    </row>
    <row r="202" spans="1:32" ht="33" customHeight="1" x14ac:dyDescent="0.25">
      <c r="A202" s="127" t="s">
        <v>455</v>
      </c>
      <c r="B202" s="127" t="s">
        <v>456</v>
      </c>
      <c r="C202" s="127" t="s">
        <v>457</v>
      </c>
      <c r="D202" s="127" t="s">
        <v>458</v>
      </c>
      <c r="E202" s="127" t="s">
        <v>459</v>
      </c>
      <c r="F202" s="127" t="s">
        <v>97</v>
      </c>
      <c r="G202" s="127" t="s">
        <v>331</v>
      </c>
      <c r="H202" s="127" t="s">
        <v>64</v>
      </c>
      <c r="I202" s="127" t="s">
        <v>1330</v>
      </c>
      <c r="J202" s="127" t="s">
        <v>3223</v>
      </c>
      <c r="K202" s="127" t="s">
        <v>1331</v>
      </c>
      <c r="L202" s="138" t="s">
        <v>1358</v>
      </c>
      <c r="M202" s="127" t="s">
        <v>99</v>
      </c>
      <c r="N202" s="127" t="s">
        <v>99</v>
      </c>
      <c r="O202" s="127" t="s">
        <v>100</v>
      </c>
      <c r="P202" s="127" t="s">
        <v>101</v>
      </c>
      <c r="Q202" s="139" t="s">
        <v>1359</v>
      </c>
      <c r="R202" s="127"/>
      <c r="S202" s="127"/>
      <c r="T202" s="127"/>
      <c r="U202" s="127"/>
      <c r="V202" s="127"/>
      <c r="W202" s="127" t="s">
        <v>461</v>
      </c>
      <c r="X202" s="127"/>
      <c r="Y202" s="132"/>
      <c r="Z202" s="127"/>
      <c r="AA202" s="132"/>
      <c r="AB202" s="132"/>
      <c r="AC202" s="127" t="s">
        <v>103</v>
      </c>
      <c r="AD202" s="127" t="s">
        <v>104</v>
      </c>
      <c r="AE202" s="127" t="s">
        <v>459</v>
      </c>
      <c r="AF202" s="127" t="s">
        <v>252</v>
      </c>
    </row>
    <row r="203" spans="1:32" ht="33" customHeight="1" x14ac:dyDescent="0.25">
      <c r="A203" s="127" t="s">
        <v>455</v>
      </c>
      <c r="B203" s="127" t="s">
        <v>456</v>
      </c>
      <c r="C203" s="127" t="s">
        <v>457</v>
      </c>
      <c r="D203" s="127" t="s">
        <v>458</v>
      </c>
      <c r="E203" s="127" t="s">
        <v>459</v>
      </c>
      <c r="F203" s="127" t="s">
        <v>97</v>
      </c>
      <c r="G203" s="127" t="s">
        <v>331</v>
      </c>
      <c r="H203" s="127" t="s">
        <v>64</v>
      </c>
      <c r="I203" s="127" t="s">
        <v>1330</v>
      </c>
      <c r="J203" s="127" t="s">
        <v>3223</v>
      </c>
      <c r="K203" s="127" t="s">
        <v>1331</v>
      </c>
      <c r="L203" s="138" t="s">
        <v>1360</v>
      </c>
      <c r="M203" s="127" t="s">
        <v>99</v>
      </c>
      <c r="N203" s="127" t="s">
        <v>99</v>
      </c>
      <c r="O203" s="127" t="s">
        <v>100</v>
      </c>
      <c r="P203" s="127" t="s">
        <v>101</v>
      </c>
      <c r="Q203" s="139" t="s">
        <v>1361</v>
      </c>
      <c r="R203" s="127"/>
      <c r="S203" s="127"/>
      <c r="T203" s="127"/>
      <c r="U203" s="127"/>
      <c r="V203" s="127"/>
      <c r="W203" s="127" t="s">
        <v>461</v>
      </c>
      <c r="X203" s="127"/>
      <c r="Y203" s="132"/>
      <c r="Z203" s="127"/>
      <c r="AA203" s="132"/>
      <c r="AB203" s="132"/>
      <c r="AC203" s="127" t="s">
        <v>103</v>
      </c>
      <c r="AD203" s="127" t="s">
        <v>104</v>
      </c>
      <c r="AE203" s="127" t="s">
        <v>459</v>
      </c>
      <c r="AF203" s="127" t="s">
        <v>252</v>
      </c>
    </row>
    <row r="204" spans="1:32" ht="33" customHeight="1" x14ac:dyDescent="0.25">
      <c r="A204" s="127" t="s">
        <v>455</v>
      </c>
      <c r="B204" s="127" t="s">
        <v>456</v>
      </c>
      <c r="C204" s="127" t="s">
        <v>457</v>
      </c>
      <c r="D204" s="127" t="s">
        <v>458</v>
      </c>
      <c r="E204" s="127" t="s">
        <v>459</v>
      </c>
      <c r="F204" s="127" t="s">
        <v>97</v>
      </c>
      <c r="G204" s="127" t="s">
        <v>331</v>
      </c>
      <c r="H204" s="127" t="s">
        <v>64</v>
      </c>
      <c r="I204" s="127" t="s">
        <v>1330</v>
      </c>
      <c r="J204" s="127" t="s">
        <v>3223</v>
      </c>
      <c r="K204" s="127" t="s">
        <v>1331</v>
      </c>
      <c r="L204" s="138" t="s">
        <v>1364</v>
      </c>
      <c r="M204" s="127" t="s">
        <v>99</v>
      </c>
      <c r="N204" s="127" t="s">
        <v>99</v>
      </c>
      <c r="O204" s="127" t="s">
        <v>100</v>
      </c>
      <c r="P204" s="127" t="s">
        <v>101</v>
      </c>
      <c r="Q204" s="139" t="s">
        <v>1365</v>
      </c>
      <c r="R204" s="127"/>
      <c r="S204" s="127"/>
      <c r="T204" s="127"/>
      <c r="U204" s="127"/>
      <c r="V204" s="127"/>
      <c r="W204" s="127" t="s">
        <v>461</v>
      </c>
      <c r="X204" s="127"/>
      <c r="Y204" s="132"/>
      <c r="Z204" s="127"/>
      <c r="AA204" s="132"/>
      <c r="AB204" s="132"/>
      <c r="AC204" s="127" t="s">
        <v>103</v>
      </c>
      <c r="AD204" s="127" t="s">
        <v>104</v>
      </c>
      <c r="AE204" s="127" t="s">
        <v>459</v>
      </c>
      <c r="AF204" s="127" t="s">
        <v>252</v>
      </c>
    </row>
    <row r="205" spans="1:32" ht="33" customHeight="1" x14ac:dyDescent="0.25">
      <c r="A205" s="127" t="s">
        <v>455</v>
      </c>
      <c r="B205" s="127" t="s">
        <v>456</v>
      </c>
      <c r="C205" s="127" t="s">
        <v>457</v>
      </c>
      <c r="D205" s="127" t="s">
        <v>458</v>
      </c>
      <c r="E205" s="127" t="s">
        <v>459</v>
      </c>
      <c r="F205" s="127" t="s">
        <v>97</v>
      </c>
      <c r="G205" s="127" t="s">
        <v>331</v>
      </c>
      <c r="H205" s="127" t="s">
        <v>64</v>
      </c>
      <c r="I205" s="127" t="s">
        <v>1330</v>
      </c>
      <c r="J205" s="127" t="s">
        <v>3223</v>
      </c>
      <c r="K205" s="127" t="s">
        <v>1331</v>
      </c>
      <c r="L205" s="138" t="s">
        <v>1366</v>
      </c>
      <c r="M205" s="127" t="s">
        <v>99</v>
      </c>
      <c r="N205" s="127" t="s">
        <v>99</v>
      </c>
      <c r="O205" s="127" t="s">
        <v>100</v>
      </c>
      <c r="P205" s="127" t="s">
        <v>107</v>
      </c>
      <c r="Q205" s="139" t="s">
        <v>1367</v>
      </c>
      <c r="R205" s="127" t="s">
        <v>697</v>
      </c>
      <c r="S205" s="127" t="s">
        <v>1368</v>
      </c>
      <c r="T205" s="127" t="s">
        <v>403</v>
      </c>
      <c r="U205" s="127" t="s">
        <v>219</v>
      </c>
      <c r="V205" s="127" t="s">
        <v>153</v>
      </c>
      <c r="W205" s="127" t="s">
        <v>461</v>
      </c>
      <c r="X205" s="127" t="s">
        <v>1369</v>
      </c>
      <c r="Y205" s="132">
        <v>30205</v>
      </c>
      <c r="Z205" s="127" t="s">
        <v>1370</v>
      </c>
      <c r="AA205" s="132">
        <v>42795</v>
      </c>
      <c r="AB205" s="127"/>
      <c r="AC205" s="127" t="s">
        <v>103</v>
      </c>
      <c r="AD205" s="127" t="s">
        <v>109</v>
      </c>
      <c r="AE205" s="127" t="s">
        <v>459</v>
      </c>
      <c r="AF205" s="127" t="s">
        <v>252</v>
      </c>
    </row>
    <row r="206" spans="1:32" ht="33" customHeight="1" x14ac:dyDescent="0.25">
      <c r="A206" s="127" t="s">
        <v>455</v>
      </c>
      <c r="B206" s="127" t="s">
        <v>456</v>
      </c>
      <c r="C206" s="127" t="s">
        <v>457</v>
      </c>
      <c r="D206" s="127" t="s">
        <v>458</v>
      </c>
      <c r="E206" s="127" t="s">
        <v>459</v>
      </c>
      <c r="F206" s="127" t="s">
        <v>97</v>
      </c>
      <c r="G206" s="127" t="s">
        <v>331</v>
      </c>
      <c r="H206" s="127" t="s">
        <v>64</v>
      </c>
      <c r="I206" s="127" t="s">
        <v>1330</v>
      </c>
      <c r="J206" s="127" t="s">
        <v>3223</v>
      </c>
      <c r="K206" s="127" t="s">
        <v>1331</v>
      </c>
      <c r="L206" s="138" t="s">
        <v>1371</v>
      </c>
      <c r="M206" s="127" t="s">
        <v>99</v>
      </c>
      <c r="N206" s="127" t="s">
        <v>99</v>
      </c>
      <c r="O206" s="127" t="s">
        <v>100</v>
      </c>
      <c r="P206" s="127" t="s">
        <v>107</v>
      </c>
      <c r="Q206" s="139" t="s">
        <v>1372</v>
      </c>
      <c r="R206" s="127" t="s">
        <v>1373</v>
      </c>
      <c r="S206" s="127" t="s">
        <v>189</v>
      </c>
      <c r="T206" s="127" t="s">
        <v>1374</v>
      </c>
      <c r="U206" s="127" t="s">
        <v>123</v>
      </c>
      <c r="V206" s="127" t="s">
        <v>153</v>
      </c>
      <c r="W206" s="127" t="s">
        <v>461</v>
      </c>
      <c r="X206" s="127" t="s">
        <v>1375</v>
      </c>
      <c r="Y206" s="132">
        <v>24104</v>
      </c>
      <c r="Z206" s="127" t="s">
        <v>1376</v>
      </c>
      <c r="AA206" s="127"/>
      <c r="AB206" s="127"/>
      <c r="AC206" s="127" t="s">
        <v>103</v>
      </c>
      <c r="AD206" s="127" t="s">
        <v>109</v>
      </c>
      <c r="AE206" s="127" t="s">
        <v>459</v>
      </c>
      <c r="AF206" s="127" t="s">
        <v>252</v>
      </c>
    </row>
    <row r="207" spans="1:32" ht="33" customHeight="1" x14ac:dyDescent="0.25">
      <c r="A207" s="127" t="s">
        <v>455</v>
      </c>
      <c r="B207" s="127" t="s">
        <v>456</v>
      </c>
      <c r="C207" s="127" t="s">
        <v>457</v>
      </c>
      <c r="D207" s="127" t="s">
        <v>458</v>
      </c>
      <c r="E207" s="127" t="s">
        <v>459</v>
      </c>
      <c r="F207" s="127" t="s">
        <v>97</v>
      </c>
      <c r="G207" s="127" t="s">
        <v>331</v>
      </c>
      <c r="H207" s="127" t="s">
        <v>64</v>
      </c>
      <c r="I207" s="127" t="s">
        <v>1330</v>
      </c>
      <c r="J207" s="127" t="s">
        <v>3223</v>
      </c>
      <c r="K207" s="127" t="s">
        <v>1331</v>
      </c>
      <c r="L207" s="138" t="s">
        <v>1377</v>
      </c>
      <c r="M207" s="127" t="s">
        <v>99</v>
      </c>
      <c r="N207" s="127" t="s">
        <v>99</v>
      </c>
      <c r="O207" s="127" t="s">
        <v>100</v>
      </c>
      <c r="P207" s="127" t="s">
        <v>101</v>
      </c>
      <c r="Q207" s="139" t="s">
        <v>1378</v>
      </c>
      <c r="R207" s="127"/>
      <c r="S207" s="127"/>
      <c r="T207" s="127"/>
      <c r="U207" s="127"/>
      <c r="V207" s="127"/>
      <c r="W207" s="127" t="s">
        <v>461</v>
      </c>
      <c r="X207" s="127"/>
      <c r="Y207" s="132"/>
      <c r="Z207" s="127"/>
      <c r="AA207" s="132"/>
      <c r="AB207" s="132"/>
      <c r="AC207" s="127" t="s">
        <v>103</v>
      </c>
      <c r="AD207" s="127" t="s">
        <v>104</v>
      </c>
      <c r="AE207" s="127" t="s">
        <v>459</v>
      </c>
      <c r="AF207" s="127" t="s">
        <v>252</v>
      </c>
    </row>
    <row r="208" spans="1:32" ht="33" customHeight="1" x14ac:dyDescent="0.25">
      <c r="A208" s="127" t="s">
        <v>455</v>
      </c>
      <c r="B208" s="127" t="s">
        <v>456</v>
      </c>
      <c r="C208" s="127" t="s">
        <v>457</v>
      </c>
      <c r="D208" s="127" t="s">
        <v>458</v>
      </c>
      <c r="E208" s="127" t="s">
        <v>459</v>
      </c>
      <c r="F208" s="127" t="s">
        <v>97</v>
      </c>
      <c r="G208" s="127" t="s">
        <v>331</v>
      </c>
      <c r="H208" s="127" t="s">
        <v>64</v>
      </c>
      <c r="I208" s="127" t="s">
        <v>1330</v>
      </c>
      <c r="J208" s="127" t="s">
        <v>3223</v>
      </c>
      <c r="K208" s="127" t="s">
        <v>1331</v>
      </c>
      <c r="L208" s="138" t="s">
        <v>1379</v>
      </c>
      <c r="M208" s="127" t="s">
        <v>99</v>
      </c>
      <c r="N208" s="127" t="s">
        <v>99</v>
      </c>
      <c r="O208" s="127" t="s">
        <v>100</v>
      </c>
      <c r="P208" s="127" t="s">
        <v>101</v>
      </c>
      <c r="Q208" s="139" t="s">
        <v>3265</v>
      </c>
      <c r="R208" s="127"/>
      <c r="S208" s="127"/>
      <c r="T208" s="127"/>
      <c r="U208" s="127"/>
      <c r="V208" s="127"/>
      <c r="W208" s="127" t="s">
        <v>461</v>
      </c>
      <c r="X208" s="127"/>
      <c r="Y208" s="132"/>
      <c r="Z208" s="127"/>
      <c r="AA208" s="132"/>
      <c r="AB208" s="132"/>
      <c r="AC208" s="127" t="s">
        <v>103</v>
      </c>
      <c r="AD208" s="127" t="s">
        <v>104</v>
      </c>
      <c r="AE208" s="127" t="s">
        <v>459</v>
      </c>
      <c r="AF208" s="127" t="s">
        <v>252</v>
      </c>
    </row>
    <row r="209" spans="1:32" ht="33" customHeight="1" x14ac:dyDescent="0.25">
      <c r="A209" s="127" t="s">
        <v>455</v>
      </c>
      <c r="B209" s="127" t="s">
        <v>456</v>
      </c>
      <c r="C209" s="127" t="s">
        <v>457</v>
      </c>
      <c r="D209" s="127" t="s">
        <v>458</v>
      </c>
      <c r="E209" s="127" t="s">
        <v>459</v>
      </c>
      <c r="F209" s="127" t="s">
        <v>97</v>
      </c>
      <c r="G209" s="127" t="s">
        <v>331</v>
      </c>
      <c r="H209" s="127" t="s">
        <v>64</v>
      </c>
      <c r="I209" s="127" t="s">
        <v>1330</v>
      </c>
      <c r="J209" s="127" t="s">
        <v>3223</v>
      </c>
      <c r="K209" s="127" t="s">
        <v>1331</v>
      </c>
      <c r="L209" s="138" t="s">
        <v>1380</v>
      </c>
      <c r="M209" s="127" t="s">
        <v>99</v>
      </c>
      <c r="N209" s="127" t="s">
        <v>99</v>
      </c>
      <c r="O209" s="127" t="s">
        <v>100</v>
      </c>
      <c r="P209" s="127" t="s">
        <v>107</v>
      </c>
      <c r="Q209" s="139" t="s">
        <v>1381</v>
      </c>
      <c r="R209" s="127" t="s">
        <v>483</v>
      </c>
      <c r="S209" s="127" t="s">
        <v>1382</v>
      </c>
      <c r="T209" s="127" t="s">
        <v>654</v>
      </c>
      <c r="U209" s="127" t="s">
        <v>130</v>
      </c>
      <c r="V209" s="127" t="s">
        <v>153</v>
      </c>
      <c r="W209" s="127" t="s">
        <v>461</v>
      </c>
      <c r="X209" s="127" t="s">
        <v>1383</v>
      </c>
      <c r="Y209" s="132">
        <v>21493</v>
      </c>
      <c r="Z209" s="127" t="s">
        <v>1384</v>
      </c>
      <c r="AA209" s="127"/>
      <c r="AB209" s="127"/>
      <c r="AC209" s="127" t="s">
        <v>103</v>
      </c>
      <c r="AD209" s="127" t="s">
        <v>109</v>
      </c>
      <c r="AE209" s="127" t="s">
        <v>459</v>
      </c>
      <c r="AF209" s="127" t="s">
        <v>252</v>
      </c>
    </row>
    <row r="210" spans="1:32" ht="33" customHeight="1" x14ac:dyDescent="0.25">
      <c r="A210" s="127" t="s">
        <v>455</v>
      </c>
      <c r="B210" s="127" t="s">
        <v>456</v>
      </c>
      <c r="C210" s="127" t="s">
        <v>457</v>
      </c>
      <c r="D210" s="127" t="s">
        <v>458</v>
      </c>
      <c r="E210" s="127" t="s">
        <v>459</v>
      </c>
      <c r="F210" s="127" t="s">
        <v>97</v>
      </c>
      <c r="G210" s="127" t="s">
        <v>331</v>
      </c>
      <c r="H210" s="127" t="s">
        <v>64</v>
      </c>
      <c r="I210" s="127" t="s">
        <v>1330</v>
      </c>
      <c r="J210" s="127" t="s">
        <v>3223</v>
      </c>
      <c r="K210" s="127" t="s">
        <v>1331</v>
      </c>
      <c r="L210" s="138" t="s">
        <v>1385</v>
      </c>
      <c r="M210" s="127" t="s">
        <v>99</v>
      </c>
      <c r="N210" s="127" t="s">
        <v>99</v>
      </c>
      <c r="O210" s="127" t="s">
        <v>100</v>
      </c>
      <c r="P210" s="127" t="s">
        <v>107</v>
      </c>
      <c r="Q210" s="139" t="s">
        <v>1386</v>
      </c>
      <c r="R210" s="127" t="s">
        <v>268</v>
      </c>
      <c r="S210" s="127" t="s">
        <v>3266</v>
      </c>
      <c r="T210" s="127" t="s">
        <v>1387</v>
      </c>
      <c r="U210" s="127" t="s">
        <v>123</v>
      </c>
      <c r="V210" s="127" t="s">
        <v>153</v>
      </c>
      <c r="W210" s="127" t="s">
        <v>1862</v>
      </c>
      <c r="X210" s="127" t="s">
        <v>1388</v>
      </c>
      <c r="Y210" s="132">
        <v>25355</v>
      </c>
      <c r="Z210" s="127" t="s">
        <v>1389</v>
      </c>
      <c r="AA210" s="132">
        <v>43160</v>
      </c>
      <c r="AB210" s="132">
        <v>43465</v>
      </c>
      <c r="AC210" s="127" t="s">
        <v>103</v>
      </c>
      <c r="AD210" s="127" t="s">
        <v>109</v>
      </c>
      <c r="AE210" s="127" t="s">
        <v>459</v>
      </c>
      <c r="AF210" s="127" t="s">
        <v>252</v>
      </c>
    </row>
    <row r="211" spans="1:32" ht="33" customHeight="1" x14ac:dyDescent="0.25">
      <c r="A211" s="127" t="s">
        <v>455</v>
      </c>
      <c r="B211" s="127" t="s">
        <v>456</v>
      </c>
      <c r="C211" s="127" t="s">
        <v>457</v>
      </c>
      <c r="D211" s="127" t="s">
        <v>458</v>
      </c>
      <c r="E211" s="127" t="s">
        <v>459</v>
      </c>
      <c r="F211" s="127" t="s">
        <v>97</v>
      </c>
      <c r="G211" s="127" t="s">
        <v>331</v>
      </c>
      <c r="H211" s="127" t="s">
        <v>64</v>
      </c>
      <c r="I211" s="127" t="s">
        <v>1330</v>
      </c>
      <c r="J211" s="127" t="s">
        <v>3223</v>
      </c>
      <c r="K211" s="127" t="s">
        <v>1331</v>
      </c>
      <c r="L211" s="138" t="s">
        <v>1390</v>
      </c>
      <c r="M211" s="127" t="s">
        <v>99</v>
      </c>
      <c r="N211" s="127" t="s">
        <v>99</v>
      </c>
      <c r="O211" s="127" t="s">
        <v>870</v>
      </c>
      <c r="P211" s="127" t="s">
        <v>107</v>
      </c>
      <c r="Q211" s="139" t="s">
        <v>1391</v>
      </c>
      <c r="R211" s="127" t="s">
        <v>685</v>
      </c>
      <c r="S211" s="127" t="s">
        <v>1392</v>
      </c>
      <c r="T211" s="127" t="s">
        <v>328</v>
      </c>
      <c r="U211" s="127" t="s">
        <v>129</v>
      </c>
      <c r="V211" s="127" t="s">
        <v>153</v>
      </c>
      <c r="W211" s="127" t="s">
        <v>871</v>
      </c>
      <c r="X211" s="127" t="s">
        <v>1393</v>
      </c>
      <c r="Y211" s="132">
        <v>25017</v>
      </c>
      <c r="Z211" s="127" t="s">
        <v>1394</v>
      </c>
      <c r="AA211" s="132">
        <v>43160</v>
      </c>
      <c r="AB211" s="132">
        <v>43465</v>
      </c>
      <c r="AC211" s="127" t="s">
        <v>103</v>
      </c>
      <c r="AD211" s="127" t="s">
        <v>109</v>
      </c>
      <c r="AE211" s="127" t="s">
        <v>459</v>
      </c>
      <c r="AF211" s="127" t="s">
        <v>252</v>
      </c>
    </row>
    <row r="212" spans="1:32" ht="33" customHeight="1" x14ac:dyDescent="0.25">
      <c r="A212" s="127" t="s">
        <v>455</v>
      </c>
      <c r="B212" s="127" t="s">
        <v>456</v>
      </c>
      <c r="C212" s="127" t="s">
        <v>457</v>
      </c>
      <c r="D212" s="127" t="s">
        <v>458</v>
      </c>
      <c r="E212" s="127" t="s">
        <v>459</v>
      </c>
      <c r="F212" s="127" t="s">
        <v>97</v>
      </c>
      <c r="G212" s="127" t="s">
        <v>331</v>
      </c>
      <c r="H212" s="127" t="s">
        <v>64</v>
      </c>
      <c r="I212" s="127" t="s">
        <v>1330</v>
      </c>
      <c r="J212" s="127" t="s">
        <v>3223</v>
      </c>
      <c r="K212" s="127" t="s">
        <v>1331</v>
      </c>
      <c r="L212" s="138" t="s">
        <v>1395</v>
      </c>
      <c r="M212" s="127" t="s">
        <v>99</v>
      </c>
      <c r="N212" s="127" t="s">
        <v>99</v>
      </c>
      <c r="O212" s="127" t="s">
        <v>841</v>
      </c>
      <c r="P212" s="127" t="s">
        <v>107</v>
      </c>
      <c r="Q212" s="139" t="s">
        <v>1396</v>
      </c>
      <c r="R212" s="127" t="s">
        <v>158</v>
      </c>
      <c r="S212" s="127" t="s">
        <v>143</v>
      </c>
      <c r="T212" s="127" t="s">
        <v>1397</v>
      </c>
      <c r="U212" s="127" t="s">
        <v>130</v>
      </c>
      <c r="V212" s="127" t="s">
        <v>153</v>
      </c>
      <c r="W212" s="127" t="s">
        <v>845</v>
      </c>
      <c r="X212" s="127" t="s">
        <v>1398</v>
      </c>
      <c r="Y212" s="132">
        <v>24436</v>
      </c>
      <c r="Z212" s="127" t="s">
        <v>1399</v>
      </c>
      <c r="AA212" s="132">
        <v>43160</v>
      </c>
      <c r="AB212" s="132">
        <v>43465</v>
      </c>
      <c r="AC212" s="127" t="s">
        <v>103</v>
      </c>
      <c r="AD212" s="127" t="s">
        <v>109</v>
      </c>
      <c r="AE212" s="127" t="s">
        <v>459</v>
      </c>
      <c r="AF212" s="127" t="s">
        <v>252</v>
      </c>
    </row>
    <row r="213" spans="1:32" ht="33" customHeight="1" x14ac:dyDescent="0.25">
      <c r="A213" s="127" t="s">
        <v>455</v>
      </c>
      <c r="B213" s="127" t="s">
        <v>456</v>
      </c>
      <c r="C213" s="127" t="s">
        <v>457</v>
      </c>
      <c r="D213" s="127" t="s">
        <v>458</v>
      </c>
      <c r="E213" s="127" t="s">
        <v>459</v>
      </c>
      <c r="F213" s="127" t="s">
        <v>97</v>
      </c>
      <c r="G213" s="127" t="s">
        <v>331</v>
      </c>
      <c r="H213" s="127" t="s">
        <v>64</v>
      </c>
      <c r="I213" s="127" t="s">
        <v>1330</v>
      </c>
      <c r="J213" s="127" t="s">
        <v>3223</v>
      </c>
      <c r="K213" s="127" t="s">
        <v>1331</v>
      </c>
      <c r="L213" s="138" t="s">
        <v>1400</v>
      </c>
      <c r="M213" s="127" t="s">
        <v>99</v>
      </c>
      <c r="N213" s="127" t="s">
        <v>99</v>
      </c>
      <c r="O213" s="127" t="s">
        <v>100</v>
      </c>
      <c r="P213" s="127" t="s">
        <v>107</v>
      </c>
      <c r="Q213" s="139" t="s">
        <v>1401</v>
      </c>
      <c r="R213" s="127" t="s">
        <v>679</v>
      </c>
      <c r="S213" s="127" t="s">
        <v>680</v>
      </c>
      <c r="T213" s="127" t="s">
        <v>1341</v>
      </c>
      <c r="U213" s="127" t="s">
        <v>130</v>
      </c>
      <c r="V213" s="127" t="s">
        <v>153</v>
      </c>
      <c r="W213" s="127" t="s">
        <v>467</v>
      </c>
      <c r="X213" s="127" t="s">
        <v>1342</v>
      </c>
      <c r="Y213" s="132">
        <v>27732</v>
      </c>
      <c r="Z213" s="127" t="s">
        <v>1343</v>
      </c>
      <c r="AA213" s="132">
        <v>43160</v>
      </c>
      <c r="AB213" s="132">
        <v>43465</v>
      </c>
      <c r="AC213" s="127" t="s">
        <v>103</v>
      </c>
      <c r="AD213" s="127" t="s">
        <v>109</v>
      </c>
      <c r="AE213" s="127" t="s">
        <v>459</v>
      </c>
      <c r="AF213" s="127" t="s">
        <v>252</v>
      </c>
    </row>
    <row r="214" spans="1:32" ht="33" customHeight="1" x14ac:dyDescent="0.25">
      <c r="A214" s="127" t="s">
        <v>455</v>
      </c>
      <c r="B214" s="127" t="s">
        <v>456</v>
      </c>
      <c r="C214" s="127" t="s">
        <v>457</v>
      </c>
      <c r="D214" s="127" t="s">
        <v>458</v>
      </c>
      <c r="E214" s="127" t="s">
        <v>459</v>
      </c>
      <c r="F214" s="127" t="s">
        <v>97</v>
      </c>
      <c r="G214" s="127" t="s">
        <v>331</v>
      </c>
      <c r="H214" s="127" t="s">
        <v>64</v>
      </c>
      <c r="I214" s="127" t="s">
        <v>1330</v>
      </c>
      <c r="J214" s="127" t="s">
        <v>3223</v>
      </c>
      <c r="K214" s="127" t="s">
        <v>1331</v>
      </c>
      <c r="L214" s="138" t="s">
        <v>1402</v>
      </c>
      <c r="M214" s="127" t="s">
        <v>99</v>
      </c>
      <c r="N214" s="127" t="s">
        <v>99</v>
      </c>
      <c r="O214" s="127" t="s">
        <v>100</v>
      </c>
      <c r="P214" s="127" t="s">
        <v>107</v>
      </c>
      <c r="Q214" s="139" t="s">
        <v>1403</v>
      </c>
      <c r="R214" s="127" t="s">
        <v>141</v>
      </c>
      <c r="S214" s="127" t="s">
        <v>208</v>
      </c>
      <c r="T214" s="127" t="s">
        <v>1404</v>
      </c>
      <c r="U214" s="127" t="s">
        <v>123</v>
      </c>
      <c r="V214" s="127" t="s">
        <v>153</v>
      </c>
      <c r="W214" s="127" t="s">
        <v>461</v>
      </c>
      <c r="X214" s="127" t="s">
        <v>1405</v>
      </c>
      <c r="Y214" s="132">
        <v>25617</v>
      </c>
      <c r="Z214" s="127" t="s">
        <v>1406</v>
      </c>
      <c r="AA214" s="127"/>
      <c r="AB214" s="127"/>
      <c r="AC214" s="127" t="s">
        <v>103</v>
      </c>
      <c r="AD214" s="127" t="s">
        <v>109</v>
      </c>
      <c r="AE214" s="127" t="s">
        <v>459</v>
      </c>
      <c r="AF214" s="127" t="s">
        <v>252</v>
      </c>
    </row>
    <row r="215" spans="1:32" ht="33" customHeight="1" x14ac:dyDescent="0.25">
      <c r="A215" s="127" t="s">
        <v>455</v>
      </c>
      <c r="B215" s="127" t="s">
        <v>456</v>
      </c>
      <c r="C215" s="127" t="s">
        <v>457</v>
      </c>
      <c r="D215" s="127" t="s">
        <v>458</v>
      </c>
      <c r="E215" s="127" t="s">
        <v>459</v>
      </c>
      <c r="F215" s="127" t="s">
        <v>97</v>
      </c>
      <c r="G215" s="127" t="s">
        <v>331</v>
      </c>
      <c r="H215" s="127" t="s">
        <v>64</v>
      </c>
      <c r="I215" s="127" t="s">
        <v>1330</v>
      </c>
      <c r="J215" s="127" t="s">
        <v>3223</v>
      </c>
      <c r="K215" s="127" t="s">
        <v>1331</v>
      </c>
      <c r="L215" s="138" t="s">
        <v>1407</v>
      </c>
      <c r="M215" s="127" t="s">
        <v>99</v>
      </c>
      <c r="N215" s="127" t="s">
        <v>99</v>
      </c>
      <c r="O215" s="127" t="s">
        <v>100</v>
      </c>
      <c r="P215" s="127" t="s">
        <v>101</v>
      </c>
      <c r="Q215" s="139" t="s">
        <v>1408</v>
      </c>
      <c r="R215" s="127"/>
      <c r="S215" s="127"/>
      <c r="T215" s="127"/>
      <c r="U215" s="127"/>
      <c r="V215" s="127"/>
      <c r="W215" s="127" t="s">
        <v>461</v>
      </c>
      <c r="X215" s="127"/>
      <c r="Y215" s="132"/>
      <c r="Z215" s="127"/>
      <c r="AA215" s="132"/>
      <c r="AB215" s="132"/>
      <c r="AC215" s="127" t="s">
        <v>103</v>
      </c>
      <c r="AD215" s="127" t="s">
        <v>104</v>
      </c>
      <c r="AE215" s="127" t="s">
        <v>459</v>
      </c>
      <c r="AF215" s="127" t="s">
        <v>252</v>
      </c>
    </row>
    <row r="216" spans="1:32" ht="33" customHeight="1" x14ac:dyDescent="0.25">
      <c r="A216" s="127" t="s">
        <v>455</v>
      </c>
      <c r="B216" s="127" t="s">
        <v>456</v>
      </c>
      <c r="C216" s="127" t="s">
        <v>457</v>
      </c>
      <c r="D216" s="127" t="s">
        <v>458</v>
      </c>
      <c r="E216" s="127" t="s">
        <v>459</v>
      </c>
      <c r="F216" s="127" t="s">
        <v>97</v>
      </c>
      <c r="G216" s="127" t="s">
        <v>331</v>
      </c>
      <c r="H216" s="127" t="s">
        <v>64</v>
      </c>
      <c r="I216" s="127" t="s">
        <v>1330</v>
      </c>
      <c r="J216" s="127" t="s">
        <v>3223</v>
      </c>
      <c r="K216" s="127" t="s">
        <v>1331</v>
      </c>
      <c r="L216" s="138" t="s">
        <v>1409</v>
      </c>
      <c r="M216" s="127" t="s">
        <v>99</v>
      </c>
      <c r="N216" s="127" t="s">
        <v>99</v>
      </c>
      <c r="O216" s="127" t="s">
        <v>100</v>
      </c>
      <c r="P216" s="127" t="s">
        <v>107</v>
      </c>
      <c r="Q216" s="139" t="s">
        <v>1410</v>
      </c>
      <c r="R216" s="127" t="s">
        <v>1333</v>
      </c>
      <c r="S216" s="127" t="s">
        <v>513</v>
      </c>
      <c r="T216" s="127" t="s">
        <v>367</v>
      </c>
      <c r="U216" s="127" t="s">
        <v>219</v>
      </c>
      <c r="V216" s="127" t="s">
        <v>153</v>
      </c>
      <c r="W216" s="127" t="s">
        <v>467</v>
      </c>
      <c r="X216" s="127" t="s">
        <v>1334</v>
      </c>
      <c r="Y216" s="132">
        <v>24730</v>
      </c>
      <c r="Z216" s="127" t="s">
        <v>1335</v>
      </c>
      <c r="AA216" s="132">
        <v>43160</v>
      </c>
      <c r="AB216" s="132">
        <v>43465</v>
      </c>
      <c r="AC216" s="127" t="s">
        <v>103</v>
      </c>
      <c r="AD216" s="127" t="s">
        <v>109</v>
      </c>
      <c r="AE216" s="127" t="s">
        <v>459</v>
      </c>
      <c r="AF216" s="127" t="s">
        <v>252</v>
      </c>
    </row>
    <row r="217" spans="1:32" ht="33" customHeight="1" x14ac:dyDescent="0.25">
      <c r="A217" s="127" t="s">
        <v>455</v>
      </c>
      <c r="B217" s="127" t="s">
        <v>456</v>
      </c>
      <c r="C217" s="127" t="s">
        <v>457</v>
      </c>
      <c r="D217" s="127" t="s">
        <v>458</v>
      </c>
      <c r="E217" s="127" t="s">
        <v>459</v>
      </c>
      <c r="F217" s="127" t="s">
        <v>97</v>
      </c>
      <c r="G217" s="127" t="s">
        <v>331</v>
      </c>
      <c r="H217" s="127" t="s">
        <v>64</v>
      </c>
      <c r="I217" s="127" t="s">
        <v>1330</v>
      </c>
      <c r="J217" s="127" t="s">
        <v>3223</v>
      </c>
      <c r="K217" s="127" t="s">
        <v>1331</v>
      </c>
      <c r="L217" s="138" t="s">
        <v>1411</v>
      </c>
      <c r="M217" s="127" t="s">
        <v>99</v>
      </c>
      <c r="N217" s="127" t="s">
        <v>99</v>
      </c>
      <c r="O217" s="127" t="s">
        <v>100</v>
      </c>
      <c r="P217" s="127" t="s">
        <v>107</v>
      </c>
      <c r="Q217" s="139" t="s">
        <v>1412</v>
      </c>
      <c r="R217" s="127" t="s">
        <v>647</v>
      </c>
      <c r="S217" s="127" t="s">
        <v>137</v>
      </c>
      <c r="T217" s="127" t="s">
        <v>1413</v>
      </c>
      <c r="U217" s="127" t="s">
        <v>130</v>
      </c>
      <c r="V217" s="127" t="s">
        <v>153</v>
      </c>
      <c r="W217" s="127" t="s">
        <v>461</v>
      </c>
      <c r="X217" s="127" t="s">
        <v>1414</v>
      </c>
      <c r="Y217" s="132">
        <v>24991</v>
      </c>
      <c r="Z217" s="127" t="s">
        <v>1415</v>
      </c>
      <c r="AA217" s="127"/>
      <c r="AB217" s="127"/>
      <c r="AC217" s="127" t="s">
        <v>103</v>
      </c>
      <c r="AD217" s="127" t="s">
        <v>109</v>
      </c>
      <c r="AE217" s="127" t="s">
        <v>459</v>
      </c>
      <c r="AF217" s="127" t="s">
        <v>252</v>
      </c>
    </row>
    <row r="218" spans="1:32" ht="33" customHeight="1" x14ac:dyDescent="0.25">
      <c r="A218" s="127" t="s">
        <v>455</v>
      </c>
      <c r="B218" s="127" t="s">
        <v>456</v>
      </c>
      <c r="C218" s="127" t="s">
        <v>457</v>
      </c>
      <c r="D218" s="127" t="s">
        <v>458</v>
      </c>
      <c r="E218" s="127" t="s">
        <v>459</v>
      </c>
      <c r="F218" s="127" t="s">
        <v>97</v>
      </c>
      <c r="G218" s="127" t="s">
        <v>331</v>
      </c>
      <c r="H218" s="127" t="s">
        <v>64</v>
      </c>
      <c r="I218" s="127" t="s">
        <v>1330</v>
      </c>
      <c r="J218" s="127" t="s">
        <v>3223</v>
      </c>
      <c r="K218" s="127" t="s">
        <v>1331</v>
      </c>
      <c r="L218" s="138" t="s">
        <v>1416</v>
      </c>
      <c r="M218" s="127" t="s">
        <v>99</v>
      </c>
      <c r="N218" s="127" t="s">
        <v>99</v>
      </c>
      <c r="O218" s="127" t="s">
        <v>100</v>
      </c>
      <c r="P218" s="127" t="s">
        <v>107</v>
      </c>
      <c r="Q218" s="139" t="s">
        <v>1417</v>
      </c>
      <c r="R218" s="127" t="s">
        <v>476</v>
      </c>
      <c r="S218" s="127" t="s">
        <v>122</v>
      </c>
      <c r="T218" s="127" t="s">
        <v>1418</v>
      </c>
      <c r="U218" s="127" t="s">
        <v>102</v>
      </c>
      <c r="V218" s="127" t="s">
        <v>153</v>
      </c>
      <c r="W218" s="127" t="s">
        <v>461</v>
      </c>
      <c r="X218" s="127" t="s">
        <v>1419</v>
      </c>
      <c r="Y218" s="132">
        <v>25245</v>
      </c>
      <c r="Z218" s="127" t="s">
        <v>1420</v>
      </c>
      <c r="AA218" s="127"/>
      <c r="AB218" s="127"/>
      <c r="AC218" s="127" t="s">
        <v>103</v>
      </c>
      <c r="AD218" s="127" t="s">
        <v>109</v>
      </c>
      <c r="AE218" s="127" t="s">
        <v>459</v>
      </c>
      <c r="AF218" s="127" t="s">
        <v>252</v>
      </c>
    </row>
    <row r="219" spans="1:32" ht="33" customHeight="1" x14ac:dyDescent="0.25">
      <c r="A219" s="127" t="s">
        <v>455</v>
      </c>
      <c r="B219" s="127" t="s">
        <v>456</v>
      </c>
      <c r="C219" s="127" t="s">
        <v>457</v>
      </c>
      <c r="D219" s="127" t="s">
        <v>458</v>
      </c>
      <c r="E219" s="127" t="s">
        <v>459</v>
      </c>
      <c r="F219" s="127" t="s">
        <v>97</v>
      </c>
      <c r="G219" s="127" t="s">
        <v>331</v>
      </c>
      <c r="H219" s="127" t="s">
        <v>64</v>
      </c>
      <c r="I219" s="127" t="s">
        <v>1330</v>
      </c>
      <c r="J219" s="127" t="s">
        <v>3223</v>
      </c>
      <c r="K219" s="127" t="s">
        <v>1331</v>
      </c>
      <c r="L219" s="138" t="s">
        <v>1421</v>
      </c>
      <c r="M219" s="127" t="s">
        <v>99</v>
      </c>
      <c r="N219" s="127" t="s">
        <v>99</v>
      </c>
      <c r="O219" s="127" t="s">
        <v>100</v>
      </c>
      <c r="P219" s="127" t="s">
        <v>107</v>
      </c>
      <c r="Q219" s="139" t="s">
        <v>1422</v>
      </c>
      <c r="R219" s="127" t="s">
        <v>133</v>
      </c>
      <c r="S219" s="127" t="s">
        <v>239</v>
      </c>
      <c r="T219" s="127" t="s">
        <v>290</v>
      </c>
      <c r="U219" s="127" t="s">
        <v>123</v>
      </c>
      <c r="V219" s="127" t="s">
        <v>153</v>
      </c>
      <c r="W219" s="127" t="s">
        <v>461</v>
      </c>
      <c r="X219" s="127" t="s">
        <v>1423</v>
      </c>
      <c r="Y219" s="132">
        <v>25931</v>
      </c>
      <c r="Z219" s="127" t="s">
        <v>1424</v>
      </c>
      <c r="AA219" s="127"/>
      <c r="AB219" s="127"/>
      <c r="AC219" s="127" t="s">
        <v>103</v>
      </c>
      <c r="AD219" s="127" t="s">
        <v>109</v>
      </c>
      <c r="AE219" s="127" t="s">
        <v>459</v>
      </c>
      <c r="AF219" s="127" t="s">
        <v>252</v>
      </c>
    </row>
    <row r="220" spans="1:32" ht="33" customHeight="1" x14ac:dyDescent="0.25">
      <c r="A220" s="127" t="s">
        <v>455</v>
      </c>
      <c r="B220" s="127" t="s">
        <v>456</v>
      </c>
      <c r="C220" s="127" t="s">
        <v>457</v>
      </c>
      <c r="D220" s="127" t="s">
        <v>458</v>
      </c>
      <c r="E220" s="127" t="s">
        <v>459</v>
      </c>
      <c r="F220" s="127" t="s">
        <v>97</v>
      </c>
      <c r="G220" s="127" t="s">
        <v>331</v>
      </c>
      <c r="H220" s="127" t="s">
        <v>64</v>
      </c>
      <c r="I220" s="127" t="s">
        <v>1330</v>
      </c>
      <c r="J220" s="127" t="s">
        <v>3223</v>
      </c>
      <c r="K220" s="127" t="s">
        <v>1331</v>
      </c>
      <c r="L220" s="138" t="s">
        <v>1425</v>
      </c>
      <c r="M220" s="127" t="s">
        <v>99</v>
      </c>
      <c r="N220" s="127" t="s">
        <v>99</v>
      </c>
      <c r="O220" s="127" t="s">
        <v>100</v>
      </c>
      <c r="P220" s="127" t="s">
        <v>107</v>
      </c>
      <c r="Q220" s="139" t="s">
        <v>1426</v>
      </c>
      <c r="R220" s="127" t="s">
        <v>133</v>
      </c>
      <c r="S220" s="127" t="s">
        <v>274</v>
      </c>
      <c r="T220" s="127" t="s">
        <v>351</v>
      </c>
      <c r="U220" s="127" t="s">
        <v>130</v>
      </c>
      <c r="V220" s="127" t="s">
        <v>153</v>
      </c>
      <c r="W220" s="127" t="s">
        <v>461</v>
      </c>
      <c r="X220" s="127" t="s">
        <v>1427</v>
      </c>
      <c r="Y220" s="132">
        <v>22498</v>
      </c>
      <c r="Z220" s="127" t="s">
        <v>1428</v>
      </c>
      <c r="AA220" s="127"/>
      <c r="AB220" s="127"/>
      <c r="AC220" s="127" t="s">
        <v>103</v>
      </c>
      <c r="AD220" s="127" t="s">
        <v>109</v>
      </c>
      <c r="AE220" s="127" t="s">
        <v>459</v>
      </c>
      <c r="AF220" s="127" t="s">
        <v>252</v>
      </c>
    </row>
    <row r="221" spans="1:32" ht="33" customHeight="1" x14ac:dyDescent="0.25">
      <c r="A221" s="127" t="s">
        <v>455</v>
      </c>
      <c r="B221" s="127" t="s">
        <v>456</v>
      </c>
      <c r="C221" s="127" t="s">
        <v>457</v>
      </c>
      <c r="D221" s="127" t="s">
        <v>458</v>
      </c>
      <c r="E221" s="127" t="s">
        <v>459</v>
      </c>
      <c r="F221" s="127" t="s">
        <v>97</v>
      </c>
      <c r="G221" s="127" t="s">
        <v>331</v>
      </c>
      <c r="H221" s="127" t="s">
        <v>64</v>
      </c>
      <c r="I221" s="127" t="s">
        <v>1330</v>
      </c>
      <c r="J221" s="127" t="s">
        <v>3223</v>
      </c>
      <c r="K221" s="127" t="s">
        <v>1331</v>
      </c>
      <c r="L221" s="138" t="s">
        <v>1429</v>
      </c>
      <c r="M221" s="127" t="s">
        <v>99</v>
      </c>
      <c r="N221" s="127" t="s">
        <v>99</v>
      </c>
      <c r="O221" s="127" t="s">
        <v>100</v>
      </c>
      <c r="P221" s="127" t="s">
        <v>107</v>
      </c>
      <c r="Q221" s="139" t="s">
        <v>1430</v>
      </c>
      <c r="R221" s="127" t="s">
        <v>194</v>
      </c>
      <c r="S221" s="127" t="s">
        <v>305</v>
      </c>
      <c r="T221" s="127" t="s">
        <v>249</v>
      </c>
      <c r="U221" s="127" t="s">
        <v>130</v>
      </c>
      <c r="V221" s="127" t="s">
        <v>153</v>
      </c>
      <c r="W221" s="127" t="s">
        <v>1862</v>
      </c>
      <c r="X221" s="127" t="s">
        <v>1431</v>
      </c>
      <c r="Y221" s="132">
        <v>29242</v>
      </c>
      <c r="Z221" s="127" t="s">
        <v>1432</v>
      </c>
      <c r="AA221" s="132">
        <v>43160</v>
      </c>
      <c r="AB221" s="132">
        <v>43465</v>
      </c>
      <c r="AC221" s="127" t="s">
        <v>103</v>
      </c>
      <c r="AD221" s="127" t="s">
        <v>109</v>
      </c>
      <c r="AE221" s="127" t="s">
        <v>459</v>
      </c>
      <c r="AF221" s="127" t="s">
        <v>252</v>
      </c>
    </row>
    <row r="222" spans="1:32" ht="33" customHeight="1" x14ac:dyDescent="0.25">
      <c r="A222" s="127" t="s">
        <v>455</v>
      </c>
      <c r="B222" s="127" t="s">
        <v>456</v>
      </c>
      <c r="C222" s="127" t="s">
        <v>457</v>
      </c>
      <c r="D222" s="127" t="s">
        <v>458</v>
      </c>
      <c r="E222" s="127" t="s">
        <v>459</v>
      </c>
      <c r="F222" s="127" t="s">
        <v>97</v>
      </c>
      <c r="G222" s="127" t="s">
        <v>331</v>
      </c>
      <c r="H222" s="127" t="s">
        <v>64</v>
      </c>
      <c r="I222" s="127" t="s">
        <v>1330</v>
      </c>
      <c r="J222" s="127" t="s">
        <v>3223</v>
      </c>
      <c r="K222" s="127" t="s">
        <v>1331</v>
      </c>
      <c r="L222" s="138" t="s">
        <v>1433</v>
      </c>
      <c r="M222" s="127" t="s">
        <v>99</v>
      </c>
      <c r="N222" s="127" t="s">
        <v>99</v>
      </c>
      <c r="O222" s="127" t="s">
        <v>100</v>
      </c>
      <c r="P222" s="127" t="s">
        <v>107</v>
      </c>
      <c r="Q222" s="139" t="s">
        <v>1434</v>
      </c>
      <c r="R222" s="127" t="s">
        <v>147</v>
      </c>
      <c r="S222" s="127" t="s">
        <v>372</v>
      </c>
      <c r="T222" s="127" t="s">
        <v>213</v>
      </c>
      <c r="U222" s="127" t="s">
        <v>123</v>
      </c>
      <c r="V222" s="127" t="s">
        <v>153</v>
      </c>
      <c r="W222" s="127" t="s">
        <v>467</v>
      </c>
      <c r="X222" s="127" t="s">
        <v>1338</v>
      </c>
      <c r="Y222" s="132">
        <v>25771</v>
      </c>
      <c r="Z222" s="127" t="s">
        <v>1339</v>
      </c>
      <c r="AA222" s="132">
        <v>43160</v>
      </c>
      <c r="AB222" s="132">
        <v>43465</v>
      </c>
      <c r="AC222" s="127" t="s">
        <v>103</v>
      </c>
      <c r="AD222" s="127" t="s">
        <v>109</v>
      </c>
      <c r="AE222" s="127" t="s">
        <v>459</v>
      </c>
      <c r="AF222" s="127" t="s">
        <v>252</v>
      </c>
    </row>
    <row r="223" spans="1:32" ht="33" customHeight="1" x14ac:dyDescent="0.25">
      <c r="A223" s="127" t="s">
        <v>455</v>
      </c>
      <c r="B223" s="127" t="s">
        <v>456</v>
      </c>
      <c r="C223" s="127" t="s">
        <v>457</v>
      </c>
      <c r="D223" s="127" t="s">
        <v>458</v>
      </c>
      <c r="E223" s="127" t="s">
        <v>459</v>
      </c>
      <c r="F223" s="127" t="s">
        <v>97</v>
      </c>
      <c r="G223" s="127" t="s">
        <v>331</v>
      </c>
      <c r="H223" s="127" t="s">
        <v>64</v>
      </c>
      <c r="I223" s="127" t="s">
        <v>1330</v>
      </c>
      <c r="J223" s="127" t="s">
        <v>3223</v>
      </c>
      <c r="K223" s="127" t="s">
        <v>1331</v>
      </c>
      <c r="L223" s="138" t="s">
        <v>1435</v>
      </c>
      <c r="M223" s="127" t="s">
        <v>99</v>
      </c>
      <c r="N223" s="127" t="s">
        <v>99</v>
      </c>
      <c r="O223" s="127" t="s">
        <v>100</v>
      </c>
      <c r="P223" s="127" t="s">
        <v>107</v>
      </c>
      <c r="Q223" s="139" t="s">
        <v>1436</v>
      </c>
      <c r="R223" s="127" t="s">
        <v>1437</v>
      </c>
      <c r="S223" s="127" t="s">
        <v>1438</v>
      </c>
      <c r="T223" s="127" t="s">
        <v>1439</v>
      </c>
      <c r="U223" s="127" t="s">
        <v>130</v>
      </c>
      <c r="V223" s="127" t="s">
        <v>153</v>
      </c>
      <c r="W223" s="127" t="s">
        <v>470</v>
      </c>
      <c r="X223" s="127" t="s">
        <v>1440</v>
      </c>
      <c r="Y223" s="132">
        <v>26652</v>
      </c>
      <c r="Z223" s="127" t="s">
        <v>1441</v>
      </c>
      <c r="AA223" s="132">
        <v>43160</v>
      </c>
      <c r="AB223" s="132">
        <v>43465</v>
      </c>
      <c r="AC223" s="127" t="s">
        <v>103</v>
      </c>
      <c r="AD223" s="127" t="s">
        <v>109</v>
      </c>
      <c r="AE223" s="127" t="s">
        <v>459</v>
      </c>
      <c r="AF223" s="127" t="s">
        <v>252</v>
      </c>
    </row>
    <row r="224" spans="1:32" ht="33" customHeight="1" x14ac:dyDescent="0.25">
      <c r="A224" s="127" t="s">
        <v>455</v>
      </c>
      <c r="B224" s="127" t="s">
        <v>456</v>
      </c>
      <c r="C224" s="127" t="s">
        <v>457</v>
      </c>
      <c r="D224" s="127" t="s">
        <v>458</v>
      </c>
      <c r="E224" s="127" t="s">
        <v>459</v>
      </c>
      <c r="F224" s="127" t="s">
        <v>97</v>
      </c>
      <c r="G224" s="127" t="s">
        <v>331</v>
      </c>
      <c r="H224" s="127" t="s">
        <v>64</v>
      </c>
      <c r="I224" s="127" t="s">
        <v>1330</v>
      </c>
      <c r="J224" s="127" t="s">
        <v>3223</v>
      </c>
      <c r="K224" s="127" t="s">
        <v>1331</v>
      </c>
      <c r="L224" s="138" t="s">
        <v>1442</v>
      </c>
      <c r="M224" s="127" t="s">
        <v>99</v>
      </c>
      <c r="N224" s="127" t="s">
        <v>99</v>
      </c>
      <c r="O224" s="127" t="s">
        <v>870</v>
      </c>
      <c r="P224" s="127" t="s">
        <v>107</v>
      </c>
      <c r="Q224" s="139" t="s">
        <v>1443</v>
      </c>
      <c r="R224" s="127" t="s">
        <v>1444</v>
      </c>
      <c r="S224" s="127" t="s">
        <v>196</v>
      </c>
      <c r="T224" s="127" t="s">
        <v>1445</v>
      </c>
      <c r="U224" s="127" t="s">
        <v>219</v>
      </c>
      <c r="V224" s="127" t="s">
        <v>153</v>
      </c>
      <c r="W224" s="127" t="s">
        <v>871</v>
      </c>
      <c r="X224" s="127" t="s">
        <v>1446</v>
      </c>
      <c r="Y224" s="132">
        <v>25081</v>
      </c>
      <c r="Z224" s="127" t="s">
        <v>1447</v>
      </c>
      <c r="AA224" s="132">
        <v>43160</v>
      </c>
      <c r="AB224" s="132">
        <v>43465</v>
      </c>
      <c r="AC224" s="127" t="s">
        <v>103</v>
      </c>
      <c r="AD224" s="127" t="s">
        <v>109</v>
      </c>
      <c r="AE224" s="127" t="s">
        <v>459</v>
      </c>
      <c r="AF224" s="127" t="s">
        <v>252</v>
      </c>
    </row>
    <row r="225" spans="1:32" ht="33" customHeight="1" x14ac:dyDescent="0.25">
      <c r="A225" s="127" t="s">
        <v>455</v>
      </c>
      <c r="B225" s="127" t="s">
        <v>456</v>
      </c>
      <c r="C225" s="127" t="s">
        <v>457</v>
      </c>
      <c r="D225" s="127" t="s">
        <v>458</v>
      </c>
      <c r="E225" s="127" t="s">
        <v>459</v>
      </c>
      <c r="F225" s="127" t="s">
        <v>97</v>
      </c>
      <c r="G225" s="127" t="s">
        <v>331</v>
      </c>
      <c r="H225" s="127" t="s">
        <v>64</v>
      </c>
      <c r="I225" s="127" t="s">
        <v>1330</v>
      </c>
      <c r="J225" s="127" t="s">
        <v>3223</v>
      </c>
      <c r="K225" s="127" t="s">
        <v>1331</v>
      </c>
      <c r="L225" s="138" t="s">
        <v>1448</v>
      </c>
      <c r="M225" s="127" t="s">
        <v>99</v>
      </c>
      <c r="N225" s="127" t="s">
        <v>99</v>
      </c>
      <c r="O225" s="127" t="s">
        <v>100</v>
      </c>
      <c r="P225" s="127" t="s">
        <v>101</v>
      </c>
      <c r="Q225" s="139" t="s">
        <v>1449</v>
      </c>
      <c r="R225" s="127"/>
      <c r="S225" s="127"/>
      <c r="T225" s="127"/>
      <c r="U225" s="127"/>
      <c r="V225" s="127"/>
      <c r="W225" s="127" t="s">
        <v>546</v>
      </c>
      <c r="X225" s="127"/>
      <c r="Y225" s="132"/>
      <c r="Z225" s="127"/>
      <c r="AA225" s="132"/>
      <c r="AB225" s="132"/>
      <c r="AC225" s="127" t="s">
        <v>103</v>
      </c>
      <c r="AD225" s="127" t="s">
        <v>104</v>
      </c>
      <c r="AE225" s="127" t="s">
        <v>459</v>
      </c>
      <c r="AF225" s="127" t="s">
        <v>252</v>
      </c>
    </row>
    <row r="226" spans="1:32" ht="33" customHeight="1" x14ac:dyDescent="0.25">
      <c r="A226" s="127" t="s">
        <v>455</v>
      </c>
      <c r="B226" s="127" t="s">
        <v>456</v>
      </c>
      <c r="C226" s="127" t="s">
        <v>457</v>
      </c>
      <c r="D226" s="127" t="s">
        <v>458</v>
      </c>
      <c r="E226" s="127" t="s">
        <v>459</v>
      </c>
      <c r="F226" s="127" t="s">
        <v>97</v>
      </c>
      <c r="G226" s="127" t="s">
        <v>331</v>
      </c>
      <c r="H226" s="127" t="s">
        <v>64</v>
      </c>
      <c r="I226" s="127" t="s">
        <v>1330</v>
      </c>
      <c r="J226" s="127" t="s">
        <v>3223</v>
      </c>
      <c r="K226" s="127" t="s">
        <v>1331</v>
      </c>
      <c r="L226" s="138" t="s">
        <v>1450</v>
      </c>
      <c r="M226" s="127" t="s">
        <v>99</v>
      </c>
      <c r="N226" s="127" t="s">
        <v>99</v>
      </c>
      <c r="O226" s="127" t="s">
        <v>100</v>
      </c>
      <c r="P226" s="127" t="s">
        <v>107</v>
      </c>
      <c r="Q226" s="139" t="s">
        <v>1451</v>
      </c>
      <c r="R226" s="127" t="s">
        <v>162</v>
      </c>
      <c r="S226" s="127" t="s">
        <v>749</v>
      </c>
      <c r="T226" s="127" t="s">
        <v>1452</v>
      </c>
      <c r="U226" s="127" t="s">
        <v>123</v>
      </c>
      <c r="V226" s="127" t="s">
        <v>153</v>
      </c>
      <c r="W226" s="127" t="s">
        <v>461</v>
      </c>
      <c r="X226" s="127" t="s">
        <v>1453</v>
      </c>
      <c r="Y226" s="132">
        <v>22008</v>
      </c>
      <c r="Z226" s="127" t="s">
        <v>1454</v>
      </c>
      <c r="AA226" s="132">
        <v>42818</v>
      </c>
      <c r="AB226" s="132">
        <v>43100</v>
      </c>
      <c r="AC226" s="127" t="s">
        <v>103</v>
      </c>
      <c r="AD226" s="127" t="s">
        <v>109</v>
      </c>
      <c r="AE226" s="127" t="s">
        <v>459</v>
      </c>
      <c r="AF226" s="127" t="s">
        <v>252</v>
      </c>
    </row>
    <row r="227" spans="1:32" ht="33" customHeight="1" x14ac:dyDescent="0.25">
      <c r="A227" s="127" t="s">
        <v>455</v>
      </c>
      <c r="B227" s="127" t="s">
        <v>456</v>
      </c>
      <c r="C227" s="127" t="s">
        <v>457</v>
      </c>
      <c r="D227" s="127" t="s">
        <v>458</v>
      </c>
      <c r="E227" s="127" t="s">
        <v>459</v>
      </c>
      <c r="F227" s="127" t="s">
        <v>97</v>
      </c>
      <c r="G227" s="127" t="s">
        <v>331</v>
      </c>
      <c r="H227" s="127" t="s">
        <v>64</v>
      </c>
      <c r="I227" s="127" t="s">
        <v>1330</v>
      </c>
      <c r="J227" s="127" t="s">
        <v>3223</v>
      </c>
      <c r="K227" s="127" t="s">
        <v>1331</v>
      </c>
      <c r="L227" s="138" t="s">
        <v>1455</v>
      </c>
      <c r="M227" s="127" t="s">
        <v>99</v>
      </c>
      <c r="N227" s="127" t="s">
        <v>99</v>
      </c>
      <c r="O227" s="127" t="s">
        <v>100</v>
      </c>
      <c r="P227" s="127" t="s">
        <v>107</v>
      </c>
      <c r="Q227" s="139" t="s">
        <v>1456</v>
      </c>
      <c r="R227" s="127" t="s">
        <v>162</v>
      </c>
      <c r="S227" s="127" t="s">
        <v>108</v>
      </c>
      <c r="T227" s="127" t="s">
        <v>735</v>
      </c>
      <c r="U227" s="127" t="s">
        <v>219</v>
      </c>
      <c r="V227" s="127" t="s">
        <v>153</v>
      </c>
      <c r="W227" s="127" t="s">
        <v>470</v>
      </c>
      <c r="X227" s="127" t="s">
        <v>1457</v>
      </c>
      <c r="Y227" s="132">
        <v>26325</v>
      </c>
      <c r="Z227" s="127" t="s">
        <v>1458</v>
      </c>
      <c r="AA227" s="132">
        <v>43283</v>
      </c>
      <c r="AB227" s="132">
        <v>43343</v>
      </c>
      <c r="AC227" s="127" t="s">
        <v>103</v>
      </c>
      <c r="AD227" s="127" t="s">
        <v>109</v>
      </c>
      <c r="AE227" s="127" t="s">
        <v>459</v>
      </c>
      <c r="AF227" s="127" t="s">
        <v>252</v>
      </c>
    </row>
    <row r="228" spans="1:32" ht="33" customHeight="1" x14ac:dyDescent="0.25">
      <c r="A228" s="127" t="s">
        <v>455</v>
      </c>
      <c r="B228" s="127" t="s">
        <v>456</v>
      </c>
      <c r="C228" s="127" t="s">
        <v>457</v>
      </c>
      <c r="D228" s="127" t="s">
        <v>458</v>
      </c>
      <c r="E228" s="127" t="s">
        <v>459</v>
      </c>
      <c r="F228" s="127" t="s">
        <v>97</v>
      </c>
      <c r="G228" s="127" t="s">
        <v>331</v>
      </c>
      <c r="H228" s="127" t="s">
        <v>64</v>
      </c>
      <c r="I228" s="127" t="s">
        <v>1330</v>
      </c>
      <c r="J228" s="127" t="s">
        <v>3223</v>
      </c>
      <c r="K228" s="127" t="s">
        <v>1331</v>
      </c>
      <c r="L228" s="138" t="s">
        <v>1459</v>
      </c>
      <c r="M228" s="127" t="s">
        <v>99</v>
      </c>
      <c r="N228" s="127" t="s">
        <v>99</v>
      </c>
      <c r="O228" s="127" t="s">
        <v>100</v>
      </c>
      <c r="P228" s="127" t="s">
        <v>101</v>
      </c>
      <c r="Q228" s="139" t="s">
        <v>1460</v>
      </c>
      <c r="R228" s="127"/>
      <c r="S228" s="127"/>
      <c r="T228" s="127"/>
      <c r="U228" s="127"/>
      <c r="V228" s="127"/>
      <c r="W228" s="127" t="s">
        <v>461</v>
      </c>
      <c r="X228" s="127"/>
      <c r="Y228" s="132"/>
      <c r="Z228" s="127"/>
      <c r="AA228" s="132"/>
      <c r="AB228" s="132"/>
      <c r="AC228" s="127" t="s">
        <v>103</v>
      </c>
      <c r="AD228" s="127" t="s">
        <v>104</v>
      </c>
      <c r="AE228" s="127" t="s">
        <v>459</v>
      </c>
      <c r="AF228" s="127" t="s">
        <v>252</v>
      </c>
    </row>
    <row r="229" spans="1:32" ht="33" customHeight="1" x14ac:dyDescent="0.25">
      <c r="A229" s="127" t="s">
        <v>455</v>
      </c>
      <c r="B229" s="127" t="s">
        <v>456</v>
      </c>
      <c r="C229" s="127" t="s">
        <v>457</v>
      </c>
      <c r="D229" s="127" t="s">
        <v>458</v>
      </c>
      <c r="E229" s="127" t="s">
        <v>459</v>
      </c>
      <c r="F229" s="127" t="s">
        <v>97</v>
      </c>
      <c r="G229" s="127" t="s">
        <v>331</v>
      </c>
      <c r="H229" s="127" t="s">
        <v>64</v>
      </c>
      <c r="I229" s="127" t="s">
        <v>1330</v>
      </c>
      <c r="J229" s="127" t="s">
        <v>3223</v>
      </c>
      <c r="K229" s="127" t="s">
        <v>1331</v>
      </c>
      <c r="L229" s="138" t="s">
        <v>1461</v>
      </c>
      <c r="M229" s="127" t="s">
        <v>99</v>
      </c>
      <c r="N229" s="127" t="s">
        <v>99</v>
      </c>
      <c r="O229" s="127" t="s">
        <v>100</v>
      </c>
      <c r="P229" s="127" t="s">
        <v>107</v>
      </c>
      <c r="Q229" s="139" t="s">
        <v>463</v>
      </c>
      <c r="R229" s="127" t="s">
        <v>611</v>
      </c>
      <c r="S229" s="127" t="s">
        <v>128</v>
      </c>
      <c r="T229" s="127" t="s">
        <v>179</v>
      </c>
      <c r="U229" s="127" t="s">
        <v>130</v>
      </c>
      <c r="V229" s="127" t="s">
        <v>153</v>
      </c>
      <c r="W229" s="127" t="s">
        <v>470</v>
      </c>
      <c r="X229" s="127" t="s">
        <v>1462</v>
      </c>
      <c r="Y229" s="132">
        <v>22218</v>
      </c>
      <c r="Z229" s="127" t="s">
        <v>1463</v>
      </c>
      <c r="AA229" s="132">
        <v>43282</v>
      </c>
      <c r="AB229" s="132">
        <v>43465</v>
      </c>
      <c r="AC229" s="127" t="s">
        <v>103</v>
      </c>
      <c r="AD229" s="127" t="s">
        <v>109</v>
      </c>
      <c r="AE229" s="127" t="s">
        <v>459</v>
      </c>
      <c r="AF229" s="127" t="s">
        <v>252</v>
      </c>
    </row>
    <row r="230" spans="1:32" ht="33" customHeight="1" x14ac:dyDescent="0.25">
      <c r="A230" s="127" t="s">
        <v>455</v>
      </c>
      <c r="B230" s="127" t="s">
        <v>456</v>
      </c>
      <c r="C230" s="127" t="s">
        <v>457</v>
      </c>
      <c r="D230" s="127" t="s">
        <v>458</v>
      </c>
      <c r="E230" s="127" t="s">
        <v>459</v>
      </c>
      <c r="F230" s="127" t="s">
        <v>97</v>
      </c>
      <c r="G230" s="127" t="s">
        <v>331</v>
      </c>
      <c r="H230" s="127" t="s">
        <v>64</v>
      </c>
      <c r="I230" s="127" t="s">
        <v>1330</v>
      </c>
      <c r="J230" s="127" t="s">
        <v>3223</v>
      </c>
      <c r="K230" s="127" t="s">
        <v>1331</v>
      </c>
      <c r="L230" s="138" t="s">
        <v>1464</v>
      </c>
      <c r="M230" s="127" t="s">
        <v>99</v>
      </c>
      <c r="N230" s="127" t="s">
        <v>99</v>
      </c>
      <c r="O230" s="127" t="s">
        <v>100</v>
      </c>
      <c r="P230" s="127" t="s">
        <v>107</v>
      </c>
      <c r="Q230" s="139" t="s">
        <v>463</v>
      </c>
      <c r="R230" s="127" t="s">
        <v>578</v>
      </c>
      <c r="S230" s="127" t="s">
        <v>274</v>
      </c>
      <c r="T230" s="127" t="s">
        <v>232</v>
      </c>
      <c r="U230" s="127" t="s">
        <v>102</v>
      </c>
      <c r="V230" s="127" t="s">
        <v>153</v>
      </c>
      <c r="W230" s="127" t="s">
        <v>1862</v>
      </c>
      <c r="X230" s="127" t="s">
        <v>1465</v>
      </c>
      <c r="Y230" s="132">
        <v>24492</v>
      </c>
      <c r="Z230" s="127" t="s">
        <v>1466</v>
      </c>
      <c r="AA230" s="132">
        <v>43160</v>
      </c>
      <c r="AB230" s="132">
        <v>43465</v>
      </c>
      <c r="AC230" s="127" t="s">
        <v>103</v>
      </c>
      <c r="AD230" s="127" t="s">
        <v>109</v>
      </c>
      <c r="AE230" s="127" t="s">
        <v>459</v>
      </c>
      <c r="AF230" s="127" t="s">
        <v>252</v>
      </c>
    </row>
    <row r="231" spans="1:32" ht="33" customHeight="1" x14ac:dyDescent="0.25">
      <c r="A231" s="127" t="s">
        <v>455</v>
      </c>
      <c r="B231" s="127" t="s">
        <v>456</v>
      </c>
      <c r="C231" s="127" t="s">
        <v>457</v>
      </c>
      <c r="D231" s="127" t="s">
        <v>458</v>
      </c>
      <c r="E231" s="127" t="s">
        <v>459</v>
      </c>
      <c r="F231" s="127" t="s">
        <v>97</v>
      </c>
      <c r="G231" s="127" t="s">
        <v>331</v>
      </c>
      <c r="H231" s="127" t="s">
        <v>64</v>
      </c>
      <c r="I231" s="127" t="s">
        <v>1330</v>
      </c>
      <c r="J231" s="127" t="s">
        <v>3223</v>
      </c>
      <c r="K231" s="127" t="s">
        <v>1331</v>
      </c>
      <c r="L231" s="138" t="s">
        <v>1467</v>
      </c>
      <c r="M231" s="127" t="s">
        <v>99</v>
      </c>
      <c r="N231" s="127" t="s">
        <v>99</v>
      </c>
      <c r="O231" s="127" t="s">
        <v>100</v>
      </c>
      <c r="P231" s="127" t="s">
        <v>107</v>
      </c>
      <c r="Q231" s="139" t="s">
        <v>463</v>
      </c>
      <c r="R231" s="127" t="s">
        <v>157</v>
      </c>
      <c r="S231" s="127" t="s">
        <v>1468</v>
      </c>
      <c r="T231" s="127" t="s">
        <v>1469</v>
      </c>
      <c r="U231" s="127" t="s">
        <v>102</v>
      </c>
      <c r="V231" s="127" t="s">
        <v>153</v>
      </c>
      <c r="W231" s="127" t="s">
        <v>461</v>
      </c>
      <c r="X231" s="127" t="s">
        <v>1470</v>
      </c>
      <c r="Y231" s="132">
        <v>20778</v>
      </c>
      <c r="Z231" s="127" t="s">
        <v>1471</v>
      </c>
      <c r="AA231" s="132">
        <v>42795</v>
      </c>
      <c r="AB231" s="132">
        <v>43100</v>
      </c>
      <c r="AC231" s="127" t="s">
        <v>103</v>
      </c>
      <c r="AD231" s="127" t="s">
        <v>109</v>
      </c>
      <c r="AE231" s="127" t="s">
        <v>459</v>
      </c>
      <c r="AF231" s="127" t="s">
        <v>252</v>
      </c>
    </row>
    <row r="232" spans="1:32" ht="33" customHeight="1" x14ac:dyDescent="0.25">
      <c r="A232" s="127" t="s">
        <v>455</v>
      </c>
      <c r="B232" s="127" t="s">
        <v>456</v>
      </c>
      <c r="C232" s="127" t="s">
        <v>457</v>
      </c>
      <c r="D232" s="127" t="s">
        <v>458</v>
      </c>
      <c r="E232" s="127" t="s">
        <v>459</v>
      </c>
      <c r="F232" s="127" t="s">
        <v>97</v>
      </c>
      <c r="G232" s="127" t="s">
        <v>331</v>
      </c>
      <c r="H232" s="127" t="s">
        <v>64</v>
      </c>
      <c r="I232" s="127" t="s">
        <v>1330</v>
      </c>
      <c r="J232" s="127" t="s">
        <v>3223</v>
      </c>
      <c r="K232" s="127" t="s">
        <v>1331</v>
      </c>
      <c r="L232" s="138" t="s">
        <v>1472</v>
      </c>
      <c r="M232" s="127" t="s">
        <v>99</v>
      </c>
      <c r="N232" s="127" t="s">
        <v>99</v>
      </c>
      <c r="O232" s="127" t="s">
        <v>100</v>
      </c>
      <c r="P232" s="127" t="s">
        <v>107</v>
      </c>
      <c r="Q232" s="139" t="s">
        <v>463</v>
      </c>
      <c r="R232" s="127" t="s">
        <v>303</v>
      </c>
      <c r="S232" s="127" t="s">
        <v>189</v>
      </c>
      <c r="T232" s="127" t="s">
        <v>3267</v>
      </c>
      <c r="U232" s="127" t="s">
        <v>130</v>
      </c>
      <c r="V232" s="127" t="s">
        <v>153</v>
      </c>
      <c r="W232" s="127" t="s">
        <v>461</v>
      </c>
      <c r="X232" s="127" t="s">
        <v>1473</v>
      </c>
      <c r="Y232" s="132">
        <v>28068</v>
      </c>
      <c r="Z232" s="127" t="s">
        <v>1474</v>
      </c>
      <c r="AA232" s="127"/>
      <c r="AB232" s="127"/>
      <c r="AC232" s="127" t="s">
        <v>103</v>
      </c>
      <c r="AD232" s="127" t="s">
        <v>109</v>
      </c>
      <c r="AE232" s="127" t="s">
        <v>459</v>
      </c>
      <c r="AF232" s="127" t="s">
        <v>252</v>
      </c>
    </row>
    <row r="233" spans="1:32" ht="33" customHeight="1" x14ac:dyDescent="0.25">
      <c r="A233" s="127" t="s">
        <v>455</v>
      </c>
      <c r="B233" s="127" t="s">
        <v>456</v>
      </c>
      <c r="C233" s="127" t="s">
        <v>457</v>
      </c>
      <c r="D233" s="127" t="s">
        <v>458</v>
      </c>
      <c r="E233" s="127" t="s">
        <v>459</v>
      </c>
      <c r="F233" s="127" t="s">
        <v>97</v>
      </c>
      <c r="G233" s="127" t="s">
        <v>331</v>
      </c>
      <c r="H233" s="127" t="s">
        <v>64</v>
      </c>
      <c r="I233" s="127" t="s">
        <v>1330</v>
      </c>
      <c r="J233" s="127" t="s">
        <v>3223</v>
      </c>
      <c r="K233" s="127" t="s">
        <v>1331</v>
      </c>
      <c r="L233" s="138" t="s">
        <v>1475</v>
      </c>
      <c r="M233" s="127" t="s">
        <v>99</v>
      </c>
      <c r="N233" s="127" t="s">
        <v>99</v>
      </c>
      <c r="O233" s="127" t="s">
        <v>100</v>
      </c>
      <c r="P233" s="127" t="s">
        <v>107</v>
      </c>
      <c r="Q233" s="139" t="s">
        <v>463</v>
      </c>
      <c r="R233" s="127" t="s">
        <v>493</v>
      </c>
      <c r="S233" s="127" t="s">
        <v>317</v>
      </c>
      <c r="T233" s="127" t="s">
        <v>281</v>
      </c>
      <c r="U233" s="127" t="s">
        <v>219</v>
      </c>
      <c r="V233" s="127" t="s">
        <v>153</v>
      </c>
      <c r="W233" s="127" t="s">
        <v>467</v>
      </c>
      <c r="X233" s="127" t="s">
        <v>1345</v>
      </c>
      <c r="Y233" s="132">
        <v>29636</v>
      </c>
      <c r="Z233" s="127" t="s">
        <v>1346</v>
      </c>
      <c r="AA233" s="132">
        <v>43160</v>
      </c>
      <c r="AB233" s="132">
        <v>43465</v>
      </c>
      <c r="AC233" s="127" t="s">
        <v>103</v>
      </c>
      <c r="AD233" s="127" t="s">
        <v>109</v>
      </c>
      <c r="AE233" s="127" t="s">
        <v>459</v>
      </c>
      <c r="AF233" s="127" t="s">
        <v>252</v>
      </c>
    </row>
    <row r="234" spans="1:32" ht="33" customHeight="1" x14ac:dyDescent="0.25">
      <c r="A234" s="127" t="s">
        <v>455</v>
      </c>
      <c r="B234" s="127" t="s">
        <v>456</v>
      </c>
      <c r="C234" s="127" t="s">
        <v>457</v>
      </c>
      <c r="D234" s="127" t="s">
        <v>458</v>
      </c>
      <c r="E234" s="127" t="s">
        <v>459</v>
      </c>
      <c r="F234" s="127" t="s">
        <v>97</v>
      </c>
      <c r="G234" s="127" t="s">
        <v>331</v>
      </c>
      <c r="H234" s="127" t="s">
        <v>64</v>
      </c>
      <c r="I234" s="127" t="s">
        <v>1330</v>
      </c>
      <c r="J234" s="127" t="s">
        <v>3223</v>
      </c>
      <c r="K234" s="127" t="s">
        <v>1331</v>
      </c>
      <c r="L234" s="138" t="s">
        <v>1476</v>
      </c>
      <c r="M234" s="127" t="s">
        <v>99</v>
      </c>
      <c r="N234" s="127" t="s">
        <v>99</v>
      </c>
      <c r="O234" s="127" t="s">
        <v>100</v>
      </c>
      <c r="P234" s="127" t="s">
        <v>107</v>
      </c>
      <c r="Q234" s="139" t="s">
        <v>463</v>
      </c>
      <c r="R234" s="127" t="s">
        <v>143</v>
      </c>
      <c r="S234" s="127" t="s">
        <v>200</v>
      </c>
      <c r="T234" s="127" t="s">
        <v>3268</v>
      </c>
      <c r="U234" s="127" t="s">
        <v>219</v>
      </c>
      <c r="V234" s="127" t="s">
        <v>153</v>
      </c>
      <c r="W234" s="127" t="s">
        <v>470</v>
      </c>
      <c r="X234" s="127" t="s">
        <v>1477</v>
      </c>
      <c r="Y234" s="132">
        <v>26809</v>
      </c>
      <c r="Z234" s="127" t="s">
        <v>1478</v>
      </c>
      <c r="AA234" s="132">
        <v>43160</v>
      </c>
      <c r="AB234" s="132">
        <v>43465</v>
      </c>
      <c r="AC234" s="127" t="s">
        <v>103</v>
      </c>
      <c r="AD234" s="127" t="s">
        <v>109</v>
      </c>
      <c r="AE234" s="127" t="s">
        <v>459</v>
      </c>
      <c r="AF234" s="127" t="s">
        <v>252</v>
      </c>
    </row>
    <row r="235" spans="1:32" ht="33" customHeight="1" x14ac:dyDescent="0.25">
      <c r="A235" s="127" t="s">
        <v>455</v>
      </c>
      <c r="B235" s="127" t="s">
        <v>456</v>
      </c>
      <c r="C235" s="127" t="s">
        <v>457</v>
      </c>
      <c r="D235" s="127" t="s">
        <v>458</v>
      </c>
      <c r="E235" s="127" t="s">
        <v>459</v>
      </c>
      <c r="F235" s="127" t="s">
        <v>97</v>
      </c>
      <c r="G235" s="127" t="s">
        <v>331</v>
      </c>
      <c r="H235" s="127" t="s">
        <v>64</v>
      </c>
      <c r="I235" s="127" t="s">
        <v>1330</v>
      </c>
      <c r="J235" s="127" t="s">
        <v>3223</v>
      </c>
      <c r="K235" s="127" t="s">
        <v>1331</v>
      </c>
      <c r="L235" s="138" t="s">
        <v>1479</v>
      </c>
      <c r="M235" s="127" t="s">
        <v>99</v>
      </c>
      <c r="N235" s="127" t="s">
        <v>99</v>
      </c>
      <c r="O235" s="127" t="s">
        <v>100</v>
      </c>
      <c r="P235" s="127" t="s">
        <v>107</v>
      </c>
      <c r="Q235" s="139" t="s">
        <v>463</v>
      </c>
      <c r="R235" s="127" t="s">
        <v>555</v>
      </c>
      <c r="S235" s="127" t="s">
        <v>211</v>
      </c>
      <c r="T235" s="127" t="s">
        <v>218</v>
      </c>
      <c r="U235" s="127" t="s">
        <v>130</v>
      </c>
      <c r="V235" s="127" t="s">
        <v>153</v>
      </c>
      <c r="W235" s="127" t="s">
        <v>461</v>
      </c>
      <c r="X235" s="127" t="s">
        <v>1480</v>
      </c>
      <c r="Y235" s="132">
        <v>26852</v>
      </c>
      <c r="Z235" s="127" t="s">
        <v>1481</v>
      </c>
      <c r="AA235" s="127"/>
      <c r="AB235" s="127"/>
      <c r="AC235" s="127" t="s">
        <v>103</v>
      </c>
      <c r="AD235" s="127" t="s">
        <v>109</v>
      </c>
      <c r="AE235" s="127" t="s">
        <v>459</v>
      </c>
      <c r="AF235" s="127" t="s">
        <v>252</v>
      </c>
    </row>
    <row r="236" spans="1:32" ht="33" customHeight="1" x14ac:dyDescent="0.25">
      <c r="A236" s="127" t="s">
        <v>455</v>
      </c>
      <c r="B236" s="127" t="s">
        <v>456</v>
      </c>
      <c r="C236" s="127" t="s">
        <v>457</v>
      </c>
      <c r="D236" s="127" t="s">
        <v>458</v>
      </c>
      <c r="E236" s="127" t="s">
        <v>459</v>
      </c>
      <c r="F236" s="127" t="s">
        <v>97</v>
      </c>
      <c r="G236" s="127" t="s">
        <v>331</v>
      </c>
      <c r="H236" s="127" t="s">
        <v>64</v>
      </c>
      <c r="I236" s="127" t="s">
        <v>1330</v>
      </c>
      <c r="J236" s="127" t="s">
        <v>3223</v>
      </c>
      <c r="K236" s="127" t="s">
        <v>1331</v>
      </c>
      <c r="L236" s="138" t="s">
        <v>1482</v>
      </c>
      <c r="M236" s="127" t="s">
        <v>99</v>
      </c>
      <c r="N236" s="127" t="s">
        <v>99</v>
      </c>
      <c r="O236" s="127" t="s">
        <v>100</v>
      </c>
      <c r="P236" s="127" t="s">
        <v>101</v>
      </c>
      <c r="Q236" s="139" t="s">
        <v>834</v>
      </c>
      <c r="R236" s="127"/>
      <c r="S236" s="127"/>
      <c r="T236" s="127"/>
      <c r="U236" s="127"/>
      <c r="V236" s="127"/>
      <c r="W236" s="127" t="s">
        <v>461</v>
      </c>
      <c r="X236" s="127"/>
      <c r="Y236" s="132"/>
      <c r="Z236" s="127"/>
      <c r="AA236" s="132"/>
      <c r="AB236" s="132"/>
      <c r="AC236" s="127" t="s">
        <v>103</v>
      </c>
      <c r="AD236" s="127" t="s">
        <v>104</v>
      </c>
      <c r="AE236" s="127" t="s">
        <v>459</v>
      </c>
      <c r="AF236" s="127" t="s">
        <v>252</v>
      </c>
    </row>
    <row r="237" spans="1:32" ht="33" customHeight="1" x14ac:dyDescent="0.25">
      <c r="A237" s="127" t="s">
        <v>455</v>
      </c>
      <c r="B237" s="127" t="s">
        <v>456</v>
      </c>
      <c r="C237" s="127" t="s">
        <v>457</v>
      </c>
      <c r="D237" s="127" t="s">
        <v>458</v>
      </c>
      <c r="E237" s="127" t="s">
        <v>459</v>
      </c>
      <c r="F237" s="127" t="s">
        <v>97</v>
      </c>
      <c r="G237" s="127" t="s">
        <v>331</v>
      </c>
      <c r="H237" s="127" t="s">
        <v>64</v>
      </c>
      <c r="I237" s="127" t="s">
        <v>1330</v>
      </c>
      <c r="J237" s="127" t="s">
        <v>3223</v>
      </c>
      <c r="K237" s="127" t="s">
        <v>1331</v>
      </c>
      <c r="L237" s="138" t="s">
        <v>1484</v>
      </c>
      <c r="M237" s="127" t="s">
        <v>99</v>
      </c>
      <c r="N237" s="127" t="s">
        <v>99</v>
      </c>
      <c r="O237" s="127" t="s">
        <v>100</v>
      </c>
      <c r="P237" s="127" t="s">
        <v>107</v>
      </c>
      <c r="Q237" s="139" t="s">
        <v>834</v>
      </c>
      <c r="R237" s="127" t="s">
        <v>221</v>
      </c>
      <c r="S237" s="127" t="s">
        <v>105</v>
      </c>
      <c r="T237" s="127" t="s">
        <v>187</v>
      </c>
      <c r="U237" s="127" t="s">
        <v>130</v>
      </c>
      <c r="V237" s="127" t="s">
        <v>153</v>
      </c>
      <c r="W237" s="127" t="s">
        <v>461</v>
      </c>
      <c r="X237" s="127" t="s">
        <v>3269</v>
      </c>
      <c r="Y237" s="132">
        <v>28126</v>
      </c>
      <c r="Z237" s="127" t="s">
        <v>512</v>
      </c>
      <c r="AA237" s="132">
        <v>42795</v>
      </c>
      <c r="AB237" s="132">
        <v>43100</v>
      </c>
      <c r="AC237" s="127" t="s">
        <v>103</v>
      </c>
      <c r="AD237" s="127" t="s">
        <v>109</v>
      </c>
      <c r="AE237" s="127" t="s">
        <v>459</v>
      </c>
      <c r="AF237" s="127" t="s">
        <v>252</v>
      </c>
    </row>
    <row r="238" spans="1:32" ht="33" customHeight="1" x14ac:dyDescent="0.25">
      <c r="A238" s="127" t="s">
        <v>455</v>
      </c>
      <c r="B238" s="127" t="s">
        <v>456</v>
      </c>
      <c r="C238" s="127" t="s">
        <v>457</v>
      </c>
      <c r="D238" s="127" t="s">
        <v>458</v>
      </c>
      <c r="E238" s="127" t="s">
        <v>459</v>
      </c>
      <c r="F238" s="127" t="s">
        <v>97</v>
      </c>
      <c r="G238" s="127" t="s">
        <v>331</v>
      </c>
      <c r="H238" s="127" t="s">
        <v>64</v>
      </c>
      <c r="I238" s="127" t="s">
        <v>1330</v>
      </c>
      <c r="J238" s="127" t="s">
        <v>3223</v>
      </c>
      <c r="K238" s="127" t="s">
        <v>1331</v>
      </c>
      <c r="L238" s="138" t="s">
        <v>1485</v>
      </c>
      <c r="M238" s="127" t="s">
        <v>99</v>
      </c>
      <c r="N238" s="127" t="s">
        <v>99</v>
      </c>
      <c r="O238" s="127" t="s">
        <v>100</v>
      </c>
      <c r="P238" s="127" t="s">
        <v>107</v>
      </c>
      <c r="Q238" s="139" t="s">
        <v>834</v>
      </c>
      <c r="R238" s="127" t="s">
        <v>1486</v>
      </c>
      <c r="S238" s="127" t="s">
        <v>524</v>
      </c>
      <c r="T238" s="127" t="s">
        <v>671</v>
      </c>
      <c r="U238" s="127" t="s">
        <v>130</v>
      </c>
      <c r="V238" s="127" t="s">
        <v>153</v>
      </c>
      <c r="W238" s="127" t="s">
        <v>461</v>
      </c>
      <c r="X238" s="127" t="s">
        <v>1487</v>
      </c>
      <c r="Y238" s="132">
        <v>29414</v>
      </c>
      <c r="Z238" s="127" t="s">
        <v>1488</v>
      </c>
      <c r="AA238" s="127"/>
      <c r="AB238" s="127"/>
      <c r="AC238" s="127" t="s">
        <v>103</v>
      </c>
      <c r="AD238" s="127" t="s">
        <v>109</v>
      </c>
      <c r="AE238" s="127" t="s">
        <v>459</v>
      </c>
      <c r="AF238" s="127" t="s">
        <v>252</v>
      </c>
    </row>
    <row r="239" spans="1:32" ht="33" customHeight="1" x14ac:dyDescent="0.25">
      <c r="A239" s="127" t="s">
        <v>455</v>
      </c>
      <c r="B239" s="127" t="s">
        <v>456</v>
      </c>
      <c r="C239" s="127" t="s">
        <v>457</v>
      </c>
      <c r="D239" s="127" t="s">
        <v>458</v>
      </c>
      <c r="E239" s="127" t="s">
        <v>459</v>
      </c>
      <c r="F239" s="127" t="s">
        <v>97</v>
      </c>
      <c r="G239" s="127" t="s">
        <v>114</v>
      </c>
      <c r="H239" s="127" t="s">
        <v>98</v>
      </c>
      <c r="I239" s="127" t="s">
        <v>1489</v>
      </c>
      <c r="J239" s="127" t="s">
        <v>3223</v>
      </c>
      <c r="K239" s="127" t="s">
        <v>1490</v>
      </c>
      <c r="L239" s="138" t="s">
        <v>1491</v>
      </c>
      <c r="M239" s="127" t="s">
        <v>99</v>
      </c>
      <c r="N239" s="127" t="s">
        <v>115</v>
      </c>
      <c r="O239" s="127" t="s">
        <v>116</v>
      </c>
      <c r="P239" s="127" t="s">
        <v>183</v>
      </c>
      <c r="Q239" s="139" t="s">
        <v>827</v>
      </c>
      <c r="R239" s="127" t="s">
        <v>1492</v>
      </c>
      <c r="S239" s="127" t="s">
        <v>147</v>
      </c>
      <c r="T239" s="127" t="s">
        <v>426</v>
      </c>
      <c r="U239" s="127" t="s">
        <v>123</v>
      </c>
      <c r="V239" s="127" t="s">
        <v>120</v>
      </c>
      <c r="W239" s="127" t="s">
        <v>568</v>
      </c>
      <c r="X239" s="127" t="s">
        <v>1493</v>
      </c>
      <c r="Y239" s="132">
        <v>26593</v>
      </c>
      <c r="Z239" s="127" t="s">
        <v>1494</v>
      </c>
      <c r="AA239" s="132">
        <v>42779</v>
      </c>
      <c r="AB239" s="132">
        <v>44239</v>
      </c>
      <c r="AC239" s="127" t="s">
        <v>103</v>
      </c>
      <c r="AD239" s="127" t="s">
        <v>109</v>
      </c>
      <c r="AE239" s="127" t="s">
        <v>459</v>
      </c>
      <c r="AF239" s="127" t="s">
        <v>252</v>
      </c>
    </row>
    <row r="240" spans="1:32" ht="33" customHeight="1" x14ac:dyDescent="0.25">
      <c r="A240" s="127" t="s">
        <v>455</v>
      </c>
      <c r="B240" s="127" t="s">
        <v>456</v>
      </c>
      <c r="C240" s="127" t="s">
        <v>457</v>
      </c>
      <c r="D240" s="127" t="s">
        <v>458</v>
      </c>
      <c r="E240" s="127" t="s">
        <v>459</v>
      </c>
      <c r="F240" s="127" t="s">
        <v>97</v>
      </c>
      <c r="G240" s="127" t="s">
        <v>114</v>
      </c>
      <c r="H240" s="127" t="s">
        <v>98</v>
      </c>
      <c r="I240" s="127" t="s">
        <v>1489</v>
      </c>
      <c r="J240" s="127" t="s">
        <v>3223</v>
      </c>
      <c r="K240" s="127" t="s">
        <v>1490</v>
      </c>
      <c r="L240" s="138" t="s">
        <v>1495</v>
      </c>
      <c r="M240" s="127" t="s">
        <v>99</v>
      </c>
      <c r="N240" s="127" t="s">
        <v>115</v>
      </c>
      <c r="O240" s="127" t="s">
        <v>121</v>
      </c>
      <c r="P240" s="127" t="s">
        <v>183</v>
      </c>
      <c r="Q240" s="139" t="s">
        <v>1496</v>
      </c>
      <c r="R240" s="127" t="s">
        <v>1497</v>
      </c>
      <c r="S240" s="127" t="s">
        <v>626</v>
      </c>
      <c r="T240" s="127" t="s">
        <v>1498</v>
      </c>
      <c r="U240" s="127" t="s">
        <v>129</v>
      </c>
      <c r="V240" s="127" t="s">
        <v>120</v>
      </c>
      <c r="W240" s="127" t="s">
        <v>568</v>
      </c>
      <c r="X240" s="127" t="s">
        <v>1499</v>
      </c>
      <c r="Y240" s="132">
        <v>26707</v>
      </c>
      <c r="Z240" s="127" t="s">
        <v>1500</v>
      </c>
      <c r="AA240" s="132">
        <v>42779</v>
      </c>
      <c r="AB240" s="132">
        <v>44239</v>
      </c>
      <c r="AC240" s="127" t="s">
        <v>103</v>
      </c>
      <c r="AD240" s="127" t="s">
        <v>109</v>
      </c>
      <c r="AE240" s="127" t="s">
        <v>459</v>
      </c>
      <c r="AF240" s="127" t="s">
        <v>252</v>
      </c>
    </row>
    <row r="241" spans="1:32" ht="33" customHeight="1" x14ac:dyDescent="0.25">
      <c r="A241" s="127" t="s">
        <v>455</v>
      </c>
      <c r="B241" s="127" t="s">
        <v>456</v>
      </c>
      <c r="C241" s="127" t="s">
        <v>457</v>
      </c>
      <c r="D241" s="127" t="s">
        <v>458</v>
      </c>
      <c r="E241" s="127" t="s">
        <v>459</v>
      </c>
      <c r="F241" s="127" t="s">
        <v>97</v>
      </c>
      <c r="G241" s="127" t="s">
        <v>114</v>
      </c>
      <c r="H241" s="127" t="s">
        <v>98</v>
      </c>
      <c r="I241" s="127" t="s">
        <v>1489</v>
      </c>
      <c r="J241" s="127" t="s">
        <v>3223</v>
      </c>
      <c r="K241" s="127" t="s">
        <v>1490</v>
      </c>
      <c r="L241" s="138" t="s">
        <v>1501</v>
      </c>
      <c r="M241" s="127" t="s">
        <v>99</v>
      </c>
      <c r="N241" s="127" t="s">
        <v>124</v>
      </c>
      <c r="O241" s="127" t="s">
        <v>206</v>
      </c>
      <c r="P241" s="127" t="s">
        <v>117</v>
      </c>
      <c r="Q241" s="139" t="s">
        <v>1502</v>
      </c>
      <c r="R241" s="127" t="s">
        <v>131</v>
      </c>
      <c r="S241" s="127" t="s">
        <v>395</v>
      </c>
      <c r="T241" s="127" t="s">
        <v>1602</v>
      </c>
      <c r="U241" s="127" t="s">
        <v>130</v>
      </c>
      <c r="V241" s="127" t="s">
        <v>120</v>
      </c>
      <c r="W241" s="127" t="s">
        <v>461</v>
      </c>
      <c r="X241" s="127" t="s">
        <v>1603</v>
      </c>
      <c r="Y241" s="132">
        <v>25174</v>
      </c>
      <c r="Z241" s="127" t="s">
        <v>1604</v>
      </c>
      <c r="AA241" s="132">
        <v>43160</v>
      </c>
      <c r="AB241" s="132">
        <v>43465</v>
      </c>
      <c r="AC241" s="127" t="s">
        <v>103</v>
      </c>
      <c r="AD241" s="127" t="s">
        <v>109</v>
      </c>
      <c r="AE241" s="127" t="s">
        <v>459</v>
      </c>
      <c r="AF241" s="127" t="s">
        <v>252</v>
      </c>
    </row>
    <row r="242" spans="1:32" ht="33" customHeight="1" x14ac:dyDescent="0.25">
      <c r="A242" s="127" t="s">
        <v>455</v>
      </c>
      <c r="B242" s="127" t="s">
        <v>456</v>
      </c>
      <c r="C242" s="127" t="s">
        <v>457</v>
      </c>
      <c r="D242" s="127" t="s">
        <v>458</v>
      </c>
      <c r="E242" s="127" t="s">
        <v>459</v>
      </c>
      <c r="F242" s="127" t="s">
        <v>97</v>
      </c>
      <c r="G242" s="127" t="s">
        <v>114</v>
      </c>
      <c r="H242" s="127" t="s">
        <v>98</v>
      </c>
      <c r="I242" s="127" t="s">
        <v>1489</v>
      </c>
      <c r="J242" s="127" t="s">
        <v>3223</v>
      </c>
      <c r="K242" s="127" t="s">
        <v>1490</v>
      </c>
      <c r="L242" s="138" t="s">
        <v>1508</v>
      </c>
      <c r="M242" s="127" t="s">
        <v>99</v>
      </c>
      <c r="N242" s="127" t="s">
        <v>99</v>
      </c>
      <c r="O242" s="127" t="s">
        <v>100</v>
      </c>
      <c r="P242" s="127" t="s">
        <v>107</v>
      </c>
      <c r="Q242" s="139" t="s">
        <v>672</v>
      </c>
      <c r="R242" s="127" t="s">
        <v>122</v>
      </c>
      <c r="S242" s="127" t="s">
        <v>217</v>
      </c>
      <c r="T242" s="127" t="s">
        <v>731</v>
      </c>
      <c r="U242" s="127" t="s">
        <v>102</v>
      </c>
      <c r="V242" s="127" t="s">
        <v>153</v>
      </c>
      <c r="W242" s="127" t="s">
        <v>461</v>
      </c>
      <c r="X242" s="127" t="s">
        <v>1509</v>
      </c>
      <c r="Y242" s="132">
        <v>25599</v>
      </c>
      <c r="Z242" s="127" t="s">
        <v>1510</v>
      </c>
      <c r="AA242" s="127"/>
      <c r="AB242" s="127"/>
      <c r="AC242" s="127" t="s">
        <v>103</v>
      </c>
      <c r="AD242" s="127" t="s">
        <v>109</v>
      </c>
      <c r="AE242" s="127" t="s">
        <v>459</v>
      </c>
      <c r="AF242" s="127" t="s">
        <v>252</v>
      </c>
    </row>
    <row r="243" spans="1:32" ht="33" customHeight="1" x14ac:dyDescent="0.25">
      <c r="A243" s="127" t="s">
        <v>455</v>
      </c>
      <c r="B243" s="127" t="s">
        <v>456</v>
      </c>
      <c r="C243" s="127" t="s">
        <v>457</v>
      </c>
      <c r="D243" s="127" t="s">
        <v>458</v>
      </c>
      <c r="E243" s="127" t="s">
        <v>459</v>
      </c>
      <c r="F243" s="127" t="s">
        <v>97</v>
      </c>
      <c r="G243" s="127" t="s">
        <v>114</v>
      </c>
      <c r="H243" s="127" t="s">
        <v>98</v>
      </c>
      <c r="I243" s="127" t="s">
        <v>1489</v>
      </c>
      <c r="J243" s="127" t="s">
        <v>3223</v>
      </c>
      <c r="K243" s="127" t="s">
        <v>1490</v>
      </c>
      <c r="L243" s="138" t="s">
        <v>1511</v>
      </c>
      <c r="M243" s="127" t="s">
        <v>99</v>
      </c>
      <c r="N243" s="127" t="s">
        <v>99</v>
      </c>
      <c r="O243" s="127" t="s">
        <v>100</v>
      </c>
      <c r="P243" s="127" t="s">
        <v>107</v>
      </c>
      <c r="Q243" s="139" t="s">
        <v>1512</v>
      </c>
      <c r="R243" s="127" t="s">
        <v>146</v>
      </c>
      <c r="S243" s="127" t="s">
        <v>483</v>
      </c>
      <c r="T243" s="127" t="s">
        <v>2858</v>
      </c>
      <c r="U243" s="127" t="s">
        <v>130</v>
      </c>
      <c r="V243" s="127" t="s">
        <v>153</v>
      </c>
      <c r="W243" s="127" t="s">
        <v>461</v>
      </c>
      <c r="X243" s="127" t="s">
        <v>2859</v>
      </c>
      <c r="Y243" s="132">
        <v>27404</v>
      </c>
      <c r="Z243" s="127" t="s">
        <v>2860</v>
      </c>
      <c r="AA243" s="127"/>
      <c r="AB243" s="127"/>
      <c r="AC243" s="127" t="s">
        <v>103</v>
      </c>
      <c r="AD243" s="127" t="s">
        <v>109</v>
      </c>
      <c r="AE243" s="127" t="s">
        <v>459</v>
      </c>
      <c r="AF243" s="127" t="s">
        <v>252</v>
      </c>
    </row>
    <row r="244" spans="1:32" ht="33" customHeight="1" x14ac:dyDescent="0.25">
      <c r="A244" s="127" t="s">
        <v>455</v>
      </c>
      <c r="B244" s="127" t="s">
        <v>456</v>
      </c>
      <c r="C244" s="127" t="s">
        <v>457</v>
      </c>
      <c r="D244" s="127" t="s">
        <v>458</v>
      </c>
      <c r="E244" s="127" t="s">
        <v>459</v>
      </c>
      <c r="F244" s="127" t="s">
        <v>97</v>
      </c>
      <c r="G244" s="127" t="s">
        <v>114</v>
      </c>
      <c r="H244" s="127" t="s">
        <v>98</v>
      </c>
      <c r="I244" s="127" t="s">
        <v>1489</v>
      </c>
      <c r="J244" s="127" t="s">
        <v>3223</v>
      </c>
      <c r="K244" s="127" t="s">
        <v>1490</v>
      </c>
      <c r="L244" s="138" t="s">
        <v>1516</v>
      </c>
      <c r="M244" s="127" t="s">
        <v>99</v>
      </c>
      <c r="N244" s="127" t="s">
        <v>99</v>
      </c>
      <c r="O244" s="127" t="s">
        <v>841</v>
      </c>
      <c r="P244" s="127" t="s">
        <v>107</v>
      </c>
      <c r="Q244" s="139" t="s">
        <v>1517</v>
      </c>
      <c r="R244" s="127" t="s">
        <v>358</v>
      </c>
      <c r="S244" s="127" t="s">
        <v>132</v>
      </c>
      <c r="T244" s="127" t="s">
        <v>1518</v>
      </c>
      <c r="U244" s="127" t="s">
        <v>123</v>
      </c>
      <c r="V244" s="127" t="s">
        <v>153</v>
      </c>
      <c r="W244" s="127" t="s">
        <v>845</v>
      </c>
      <c r="X244" s="127" t="s">
        <v>1519</v>
      </c>
      <c r="Y244" s="132">
        <v>25418</v>
      </c>
      <c r="Z244" s="127" t="s">
        <v>1520</v>
      </c>
      <c r="AA244" s="132">
        <v>43160</v>
      </c>
      <c r="AB244" s="132">
        <v>43465</v>
      </c>
      <c r="AC244" s="127" t="s">
        <v>103</v>
      </c>
      <c r="AD244" s="127" t="s">
        <v>109</v>
      </c>
      <c r="AE244" s="127" t="s">
        <v>459</v>
      </c>
      <c r="AF244" s="127" t="s">
        <v>252</v>
      </c>
    </row>
    <row r="245" spans="1:32" ht="33" customHeight="1" x14ac:dyDescent="0.25">
      <c r="A245" s="127" t="s">
        <v>455</v>
      </c>
      <c r="B245" s="127" t="s">
        <v>456</v>
      </c>
      <c r="C245" s="127" t="s">
        <v>457</v>
      </c>
      <c r="D245" s="127" t="s">
        <v>458</v>
      </c>
      <c r="E245" s="127" t="s">
        <v>459</v>
      </c>
      <c r="F245" s="127" t="s">
        <v>97</v>
      </c>
      <c r="G245" s="127" t="s">
        <v>114</v>
      </c>
      <c r="H245" s="127" t="s">
        <v>98</v>
      </c>
      <c r="I245" s="127" t="s">
        <v>1489</v>
      </c>
      <c r="J245" s="127" t="s">
        <v>3223</v>
      </c>
      <c r="K245" s="127" t="s">
        <v>1490</v>
      </c>
      <c r="L245" s="138" t="s">
        <v>1521</v>
      </c>
      <c r="M245" s="127" t="s">
        <v>99</v>
      </c>
      <c r="N245" s="127" t="s">
        <v>99</v>
      </c>
      <c r="O245" s="127" t="s">
        <v>100</v>
      </c>
      <c r="P245" s="127" t="s">
        <v>107</v>
      </c>
      <c r="Q245" s="139" t="s">
        <v>1522</v>
      </c>
      <c r="R245" s="127" t="s">
        <v>178</v>
      </c>
      <c r="S245" s="127" t="s">
        <v>3270</v>
      </c>
      <c r="T245" s="127" t="s">
        <v>1523</v>
      </c>
      <c r="U245" s="127" t="s">
        <v>102</v>
      </c>
      <c r="V245" s="127" t="s">
        <v>153</v>
      </c>
      <c r="W245" s="127" t="s">
        <v>461</v>
      </c>
      <c r="X245" s="127" t="s">
        <v>1524</v>
      </c>
      <c r="Y245" s="132">
        <v>26235</v>
      </c>
      <c r="Z245" s="127" t="s">
        <v>1525</v>
      </c>
      <c r="AA245" s="127"/>
      <c r="AB245" s="127"/>
      <c r="AC245" s="127" t="s">
        <v>103</v>
      </c>
      <c r="AD245" s="127" t="s">
        <v>109</v>
      </c>
      <c r="AE245" s="127" t="s">
        <v>459</v>
      </c>
      <c r="AF245" s="127" t="s">
        <v>252</v>
      </c>
    </row>
    <row r="246" spans="1:32" ht="33" customHeight="1" x14ac:dyDescent="0.25">
      <c r="A246" s="127" t="s">
        <v>455</v>
      </c>
      <c r="B246" s="127" t="s">
        <v>456</v>
      </c>
      <c r="C246" s="127" t="s">
        <v>457</v>
      </c>
      <c r="D246" s="127" t="s">
        <v>458</v>
      </c>
      <c r="E246" s="127" t="s">
        <v>459</v>
      </c>
      <c r="F246" s="127" t="s">
        <v>97</v>
      </c>
      <c r="G246" s="127" t="s">
        <v>114</v>
      </c>
      <c r="H246" s="127" t="s">
        <v>98</v>
      </c>
      <c r="I246" s="127" t="s">
        <v>1489</v>
      </c>
      <c r="J246" s="127" t="s">
        <v>3223</v>
      </c>
      <c r="K246" s="127" t="s">
        <v>1490</v>
      </c>
      <c r="L246" s="138" t="s">
        <v>1526</v>
      </c>
      <c r="M246" s="127" t="s">
        <v>99</v>
      </c>
      <c r="N246" s="127" t="s">
        <v>99</v>
      </c>
      <c r="O246" s="127" t="s">
        <v>100</v>
      </c>
      <c r="P246" s="127" t="s">
        <v>107</v>
      </c>
      <c r="Q246" s="139" t="s">
        <v>1283</v>
      </c>
      <c r="R246" s="127" t="s">
        <v>189</v>
      </c>
      <c r="S246" s="127" t="s">
        <v>573</v>
      </c>
      <c r="T246" s="127" t="s">
        <v>1527</v>
      </c>
      <c r="U246" s="127" t="s">
        <v>129</v>
      </c>
      <c r="V246" s="127" t="s">
        <v>153</v>
      </c>
      <c r="W246" s="127" t="s">
        <v>461</v>
      </c>
      <c r="X246" s="127" t="s">
        <v>1528</v>
      </c>
      <c r="Y246" s="132">
        <v>27793</v>
      </c>
      <c r="Z246" s="127" t="s">
        <v>1529</v>
      </c>
      <c r="AA246" s="132">
        <v>42795</v>
      </c>
      <c r="AB246" s="132">
        <v>43100</v>
      </c>
      <c r="AC246" s="127" t="s">
        <v>103</v>
      </c>
      <c r="AD246" s="127" t="s">
        <v>109</v>
      </c>
      <c r="AE246" s="127" t="s">
        <v>459</v>
      </c>
      <c r="AF246" s="127" t="s">
        <v>252</v>
      </c>
    </row>
    <row r="247" spans="1:32" ht="33" customHeight="1" x14ac:dyDescent="0.25">
      <c r="A247" s="127" t="s">
        <v>455</v>
      </c>
      <c r="B247" s="127" t="s">
        <v>456</v>
      </c>
      <c r="C247" s="127" t="s">
        <v>457</v>
      </c>
      <c r="D247" s="127" t="s">
        <v>458</v>
      </c>
      <c r="E247" s="127" t="s">
        <v>459</v>
      </c>
      <c r="F247" s="127" t="s">
        <v>97</v>
      </c>
      <c r="G247" s="127" t="s">
        <v>114</v>
      </c>
      <c r="H247" s="127" t="s">
        <v>98</v>
      </c>
      <c r="I247" s="127" t="s">
        <v>1489</v>
      </c>
      <c r="J247" s="127" t="s">
        <v>3223</v>
      </c>
      <c r="K247" s="127" t="s">
        <v>1490</v>
      </c>
      <c r="L247" s="138" t="s">
        <v>1530</v>
      </c>
      <c r="M247" s="127" t="s">
        <v>99</v>
      </c>
      <c r="N247" s="127" t="s">
        <v>99</v>
      </c>
      <c r="O247" s="127" t="s">
        <v>100</v>
      </c>
      <c r="P247" s="127" t="s">
        <v>107</v>
      </c>
      <c r="Q247" s="139" t="s">
        <v>1531</v>
      </c>
      <c r="R247" s="127" t="s">
        <v>220</v>
      </c>
      <c r="S247" s="127" t="s">
        <v>1208</v>
      </c>
      <c r="T247" s="127" t="s">
        <v>503</v>
      </c>
      <c r="U247" s="127" t="s">
        <v>130</v>
      </c>
      <c r="V247" s="127" t="s">
        <v>153</v>
      </c>
      <c r="W247" s="127" t="s">
        <v>461</v>
      </c>
      <c r="X247" s="127" t="s">
        <v>1532</v>
      </c>
      <c r="Y247" s="132">
        <v>27631</v>
      </c>
      <c r="Z247" s="127" t="s">
        <v>1533</v>
      </c>
      <c r="AA247" s="127"/>
      <c r="AB247" s="127"/>
      <c r="AC247" s="127" t="s">
        <v>103</v>
      </c>
      <c r="AD247" s="127" t="s">
        <v>109</v>
      </c>
      <c r="AE247" s="127" t="s">
        <v>459</v>
      </c>
      <c r="AF247" s="127" t="s">
        <v>252</v>
      </c>
    </row>
    <row r="248" spans="1:32" ht="33" customHeight="1" x14ac:dyDescent="0.25">
      <c r="A248" s="127" t="s">
        <v>455</v>
      </c>
      <c r="B248" s="127" t="s">
        <v>456</v>
      </c>
      <c r="C248" s="127" t="s">
        <v>457</v>
      </c>
      <c r="D248" s="127" t="s">
        <v>458</v>
      </c>
      <c r="E248" s="127" t="s">
        <v>459</v>
      </c>
      <c r="F248" s="127" t="s">
        <v>97</v>
      </c>
      <c r="G248" s="127" t="s">
        <v>114</v>
      </c>
      <c r="H248" s="127" t="s">
        <v>98</v>
      </c>
      <c r="I248" s="127" t="s">
        <v>1489</v>
      </c>
      <c r="J248" s="127" t="s">
        <v>3223</v>
      </c>
      <c r="K248" s="127" t="s">
        <v>1490</v>
      </c>
      <c r="L248" s="138" t="s">
        <v>1534</v>
      </c>
      <c r="M248" s="127" t="s">
        <v>99</v>
      </c>
      <c r="N248" s="127" t="s">
        <v>99</v>
      </c>
      <c r="O248" s="127" t="s">
        <v>100</v>
      </c>
      <c r="P248" s="127" t="s">
        <v>107</v>
      </c>
      <c r="Q248" s="139" t="s">
        <v>1535</v>
      </c>
      <c r="R248" s="127" t="s">
        <v>162</v>
      </c>
      <c r="S248" s="127" t="s">
        <v>133</v>
      </c>
      <c r="T248" s="127" t="s">
        <v>682</v>
      </c>
      <c r="U248" s="127" t="s">
        <v>130</v>
      </c>
      <c r="V248" s="127" t="s">
        <v>153</v>
      </c>
      <c r="W248" s="127" t="s">
        <v>461</v>
      </c>
      <c r="X248" s="127" t="s">
        <v>683</v>
      </c>
      <c r="Y248" s="132">
        <v>26052</v>
      </c>
      <c r="Z248" s="127" t="s">
        <v>684</v>
      </c>
      <c r="AA248" s="127"/>
      <c r="AB248" s="127"/>
      <c r="AC248" s="127" t="s">
        <v>103</v>
      </c>
      <c r="AD248" s="127" t="s">
        <v>109</v>
      </c>
      <c r="AE248" s="127" t="s">
        <v>459</v>
      </c>
      <c r="AF248" s="127" t="s">
        <v>252</v>
      </c>
    </row>
    <row r="249" spans="1:32" ht="33" customHeight="1" x14ac:dyDescent="0.25">
      <c r="A249" s="127" t="s">
        <v>455</v>
      </c>
      <c r="B249" s="127" t="s">
        <v>456</v>
      </c>
      <c r="C249" s="127" t="s">
        <v>457</v>
      </c>
      <c r="D249" s="127" t="s">
        <v>458</v>
      </c>
      <c r="E249" s="127" t="s">
        <v>459</v>
      </c>
      <c r="F249" s="127" t="s">
        <v>97</v>
      </c>
      <c r="G249" s="127" t="s">
        <v>114</v>
      </c>
      <c r="H249" s="127" t="s">
        <v>98</v>
      </c>
      <c r="I249" s="127" t="s">
        <v>1489</v>
      </c>
      <c r="J249" s="127" t="s">
        <v>3223</v>
      </c>
      <c r="K249" s="127" t="s">
        <v>1490</v>
      </c>
      <c r="L249" s="138" t="s">
        <v>1536</v>
      </c>
      <c r="M249" s="127" t="s">
        <v>99</v>
      </c>
      <c r="N249" s="127" t="s">
        <v>99</v>
      </c>
      <c r="O249" s="127" t="s">
        <v>100</v>
      </c>
      <c r="P249" s="127" t="s">
        <v>107</v>
      </c>
      <c r="Q249" s="139" t="s">
        <v>1537</v>
      </c>
      <c r="R249" s="127" t="s">
        <v>484</v>
      </c>
      <c r="S249" s="127" t="s">
        <v>305</v>
      </c>
      <c r="T249" s="127" t="s">
        <v>346</v>
      </c>
      <c r="U249" s="127" t="s">
        <v>219</v>
      </c>
      <c r="V249" s="127" t="s">
        <v>153</v>
      </c>
      <c r="W249" s="127" t="s">
        <v>470</v>
      </c>
      <c r="X249" s="127" t="s">
        <v>1538</v>
      </c>
      <c r="Y249" s="132">
        <v>25154</v>
      </c>
      <c r="Z249" s="127" t="s">
        <v>1539</v>
      </c>
      <c r="AA249" s="132">
        <v>43339</v>
      </c>
      <c r="AB249" s="132">
        <v>43465</v>
      </c>
      <c r="AC249" s="127" t="s">
        <v>103</v>
      </c>
      <c r="AD249" s="127" t="s">
        <v>109</v>
      </c>
      <c r="AE249" s="127" t="s">
        <v>459</v>
      </c>
      <c r="AF249" s="127" t="s">
        <v>252</v>
      </c>
    </row>
    <row r="250" spans="1:32" ht="33" customHeight="1" x14ac:dyDescent="0.25">
      <c r="A250" s="127" t="s">
        <v>455</v>
      </c>
      <c r="B250" s="127" t="s">
        <v>456</v>
      </c>
      <c r="C250" s="127" t="s">
        <v>457</v>
      </c>
      <c r="D250" s="127" t="s">
        <v>458</v>
      </c>
      <c r="E250" s="127" t="s">
        <v>459</v>
      </c>
      <c r="F250" s="127" t="s">
        <v>97</v>
      </c>
      <c r="G250" s="127" t="s">
        <v>114</v>
      </c>
      <c r="H250" s="127" t="s">
        <v>98</v>
      </c>
      <c r="I250" s="127" t="s">
        <v>1489</v>
      </c>
      <c r="J250" s="127" t="s">
        <v>3223</v>
      </c>
      <c r="K250" s="127" t="s">
        <v>1490</v>
      </c>
      <c r="L250" s="138" t="s">
        <v>1540</v>
      </c>
      <c r="M250" s="127" t="s">
        <v>99</v>
      </c>
      <c r="N250" s="127" t="s">
        <v>99</v>
      </c>
      <c r="O250" s="127" t="s">
        <v>100</v>
      </c>
      <c r="P250" s="127" t="s">
        <v>107</v>
      </c>
      <c r="Q250" s="139" t="s">
        <v>1541</v>
      </c>
      <c r="R250" s="127" t="s">
        <v>549</v>
      </c>
      <c r="S250" s="127" t="s">
        <v>284</v>
      </c>
      <c r="T250" s="127" t="s">
        <v>1542</v>
      </c>
      <c r="U250" s="127" t="s">
        <v>102</v>
      </c>
      <c r="V250" s="127" t="s">
        <v>153</v>
      </c>
      <c r="W250" s="127" t="s">
        <v>461</v>
      </c>
      <c r="X250" s="127" t="s">
        <v>1543</v>
      </c>
      <c r="Y250" s="132">
        <v>25506</v>
      </c>
      <c r="Z250" s="127" t="s">
        <v>1544</v>
      </c>
      <c r="AA250" s="127"/>
      <c r="AB250" s="127"/>
      <c r="AC250" s="127" t="s">
        <v>103</v>
      </c>
      <c r="AD250" s="127" t="s">
        <v>109</v>
      </c>
      <c r="AE250" s="127" t="s">
        <v>459</v>
      </c>
      <c r="AF250" s="127" t="s">
        <v>252</v>
      </c>
    </row>
    <row r="251" spans="1:32" ht="33" customHeight="1" x14ac:dyDescent="0.25">
      <c r="A251" s="127" t="s">
        <v>455</v>
      </c>
      <c r="B251" s="127" t="s">
        <v>456</v>
      </c>
      <c r="C251" s="127" t="s">
        <v>457</v>
      </c>
      <c r="D251" s="127" t="s">
        <v>458</v>
      </c>
      <c r="E251" s="127" t="s">
        <v>459</v>
      </c>
      <c r="F251" s="127" t="s">
        <v>97</v>
      </c>
      <c r="G251" s="127" t="s">
        <v>114</v>
      </c>
      <c r="H251" s="127" t="s">
        <v>98</v>
      </c>
      <c r="I251" s="127" t="s">
        <v>1489</v>
      </c>
      <c r="J251" s="127" t="s">
        <v>3223</v>
      </c>
      <c r="K251" s="127" t="s">
        <v>1490</v>
      </c>
      <c r="L251" s="138" t="s">
        <v>1545</v>
      </c>
      <c r="M251" s="127" t="s">
        <v>99</v>
      </c>
      <c r="N251" s="127" t="s">
        <v>99</v>
      </c>
      <c r="O251" s="127" t="s">
        <v>100</v>
      </c>
      <c r="P251" s="127" t="s">
        <v>107</v>
      </c>
      <c r="Q251" s="139" t="s">
        <v>1546</v>
      </c>
      <c r="R251" s="127" t="s">
        <v>492</v>
      </c>
      <c r="S251" s="127" t="s">
        <v>332</v>
      </c>
      <c r="T251" s="127" t="s">
        <v>1418</v>
      </c>
      <c r="U251" s="127" t="s">
        <v>102</v>
      </c>
      <c r="V251" s="127" t="s">
        <v>153</v>
      </c>
      <c r="W251" s="127" t="s">
        <v>461</v>
      </c>
      <c r="X251" s="127" t="s">
        <v>1547</v>
      </c>
      <c r="Y251" s="132">
        <v>24613</v>
      </c>
      <c r="Z251" s="127" t="s">
        <v>1548</v>
      </c>
      <c r="AA251" s="127"/>
      <c r="AB251" s="127"/>
      <c r="AC251" s="127" t="s">
        <v>103</v>
      </c>
      <c r="AD251" s="127" t="s">
        <v>109</v>
      </c>
      <c r="AE251" s="127" t="s">
        <v>459</v>
      </c>
      <c r="AF251" s="127" t="s">
        <v>252</v>
      </c>
    </row>
    <row r="252" spans="1:32" ht="33" customHeight="1" x14ac:dyDescent="0.25">
      <c r="A252" s="127" t="s">
        <v>455</v>
      </c>
      <c r="B252" s="127" t="s">
        <v>456</v>
      </c>
      <c r="C252" s="127" t="s">
        <v>457</v>
      </c>
      <c r="D252" s="127" t="s">
        <v>458</v>
      </c>
      <c r="E252" s="127" t="s">
        <v>459</v>
      </c>
      <c r="F252" s="127" t="s">
        <v>97</v>
      </c>
      <c r="G252" s="127" t="s">
        <v>114</v>
      </c>
      <c r="H252" s="127" t="s">
        <v>98</v>
      </c>
      <c r="I252" s="127" t="s">
        <v>1489</v>
      </c>
      <c r="J252" s="127" t="s">
        <v>3223</v>
      </c>
      <c r="K252" s="127" t="s">
        <v>1490</v>
      </c>
      <c r="L252" s="138" t="s">
        <v>1549</v>
      </c>
      <c r="M252" s="127" t="s">
        <v>99</v>
      </c>
      <c r="N252" s="127" t="s">
        <v>99</v>
      </c>
      <c r="O252" s="127" t="s">
        <v>100</v>
      </c>
      <c r="P252" s="127" t="s">
        <v>107</v>
      </c>
      <c r="Q252" s="139" t="s">
        <v>1550</v>
      </c>
      <c r="R252" s="127" t="s">
        <v>3271</v>
      </c>
      <c r="S252" s="127" t="s">
        <v>170</v>
      </c>
      <c r="T252" s="127" t="s">
        <v>1551</v>
      </c>
      <c r="U252" s="127" t="s">
        <v>219</v>
      </c>
      <c r="V252" s="127" t="s">
        <v>153</v>
      </c>
      <c r="W252" s="127" t="s">
        <v>461</v>
      </c>
      <c r="X252" s="127" t="s">
        <v>1552</v>
      </c>
      <c r="Y252" s="132">
        <v>26249</v>
      </c>
      <c r="Z252" s="127" t="s">
        <v>1553</v>
      </c>
      <c r="AA252" s="127"/>
      <c r="AB252" s="127"/>
      <c r="AC252" s="127" t="s">
        <v>103</v>
      </c>
      <c r="AD252" s="127" t="s">
        <v>109</v>
      </c>
      <c r="AE252" s="127" t="s">
        <v>459</v>
      </c>
      <c r="AF252" s="127" t="s">
        <v>252</v>
      </c>
    </row>
    <row r="253" spans="1:32" ht="33" customHeight="1" x14ac:dyDescent="0.25">
      <c r="A253" s="127" t="s">
        <v>455</v>
      </c>
      <c r="B253" s="127" t="s">
        <v>456</v>
      </c>
      <c r="C253" s="127" t="s">
        <v>457</v>
      </c>
      <c r="D253" s="127" t="s">
        <v>458</v>
      </c>
      <c r="E253" s="127" t="s">
        <v>459</v>
      </c>
      <c r="F253" s="127" t="s">
        <v>97</v>
      </c>
      <c r="G253" s="127" t="s">
        <v>114</v>
      </c>
      <c r="H253" s="127" t="s">
        <v>98</v>
      </c>
      <c r="I253" s="127" t="s">
        <v>1489</v>
      </c>
      <c r="J253" s="127" t="s">
        <v>3223</v>
      </c>
      <c r="K253" s="127" t="s">
        <v>1490</v>
      </c>
      <c r="L253" s="138" t="s">
        <v>1554</v>
      </c>
      <c r="M253" s="127" t="s">
        <v>99</v>
      </c>
      <c r="N253" s="127" t="s">
        <v>99</v>
      </c>
      <c r="O253" s="127" t="s">
        <v>100</v>
      </c>
      <c r="P253" s="127" t="s">
        <v>107</v>
      </c>
      <c r="Q253" s="139" t="s">
        <v>1555</v>
      </c>
      <c r="R253" s="127" t="s">
        <v>304</v>
      </c>
      <c r="S253" s="127" t="s">
        <v>119</v>
      </c>
      <c r="T253" s="127" t="s">
        <v>227</v>
      </c>
      <c r="U253" s="127" t="s">
        <v>219</v>
      </c>
      <c r="V253" s="127" t="s">
        <v>153</v>
      </c>
      <c r="W253" s="127" t="s">
        <v>461</v>
      </c>
      <c r="X253" s="127" t="s">
        <v>1556</v>
      </c>
      <c r="Y253" s="132">
        <v>22617</v>
      </c>
      <c r="Z253" s="127" t="s">
        <v>1557</v>
      </c>
      <c r="AA253" s="127"/>
      <c r="AB253" s="127"/>
      <c r="AC253" s="127" t="s">
        <v>103</v>
      </c>
      <c r="AD253" s="127" t="s">
        <v>109</v>
      </c>
      <c r="AE253" s="127" t="s">
        <v>459</v>
      </c>
      <c r="AF253" s="127" t="s">
        <v>252</v>
      </c>
    </row>
    <row r="254" spans="1:32" ht="33" customHeight="1" x14ac:dyDescent="0.25">
      <c r="A254" s="127" t="s">
        <v>455</v>
      </c>
      <c r="B254" s="127" t="s">
        <v>456</v>
      </c>
      <c r="C254" s="127" t="s">
        <v>457</v>
      </c>
      <c r="D254" s="127" t="s">
        <v>458</v>
      </c>
      <c r="E254" s="127" t="s">
        <v>459</v>
      </c>
      <c r="F254" s="127" t="s">
        <v>97</v>
      </c>
      <c r="G254" s="127" t="s">
        <v>114</v>
      </c>
      <c r="H254" s="127" t="s">
        <v>98</v>
      </c>
      <c r="I254" s="127" t="s">
        <v>1489</v>
      </c>
      <c r="J254" s="127" t="s">
        <v>3223</v>
      </c>
      <c r="K254" s="127" t="s">
        <v>1490</v>
      </c>
      <c r="L254" s="138" t="s">
        <v>1558</v>
      </c>
      <c r="M254" s="127" t="s">
        <v>99</v>
      </c>
      <c r="N254" s="127" t="s">
        <v>99</v>
      </c>
      <c r="O254" s="127" t="s">
        <v>100</v>
      </c>
      <c r="P254" s="127" t="s">
        <v>107</v>
      </c>
      <c r="Q254" s="139" t="s">
        <v>1559</v>
      </c>
      <c r="R254" s="127" t="s">
        <v>259</v>
      </c>
      <c r="S254" s="127" t="s">
        <v>344</v>
      </c>
      <c r="T254" s="127" t="s">
        <v>2847</v>
      </c>
      <c r="U254" s="127" t="s">
        <v>130</v>
      </c>
      <c r="V254" s="127" t="s">
        <v>153</v>
      </c>
      <c r="W254" s="127" t="s">
        <v>461</v>
      </c>
      <c r="X254" s="127" t="s">
        <v>2848</v>
      </c>
      <c r="Y254" s="132">
        <v>25833</v>
      </c>
      <c r="Z254" s="127" t="s">
        <v>2849</v>
      </c>
      <c r="AA254" s="127"/>
      <c r="AB254" s="127"/>
      <c r="AC254" s="127" t="s">
        <v>103</v>
      </c>
      <c r="AD254" s="127" t="s">
        <v>109</v>
      </c>
      <c r="AE254" s="127" t="s">
        <v>459</v>
      </c>
      <c r="AF254" s="127" t="s">
        <v>252</v>
      </c>
    </row>
    <row r="255" spans="1:32" ht="33" customHeight="1" x14ac:dyDescent="0.25">
      <c r="A255" s="127" t="s">
        <v>455</v>
      </c>
      <c r="B255" s="127" t="s">
        <v>456</v>
      </c>
      <c r="C255" s="127" t="s">
        <v>457</v>
      </c>
      <c r="D255" s="127" t="s">
        <v>458</v>
      </c>
      <c r="E255" s="127" t="s">
        <v>459</v>
      </c>
      <c r="F255" s="127" t="s">
        <v>97</v>
      </c>
      <c r="G255" s="127" t="s">
        <v>114</v>
      </c>
      <c r="H255" s="127" t="s">
        <v>98</v>
      </c>
      <c r="I255" s="127" t="s">
        <v>1489</v>
      </c>
      <c r="J255" s="127" t="s">
        <v>3223</v>
      </c>
      <c r="K255" s="127" t="s">
        <v>1490</v>
      </c>
      <c r="L255" s="138" t="s">
        <v>1563</v>
      </c>
      <c r="M255" s="127" t="s">
        <v>99</v>
      </c>
      <c r="N255" s="127" t="s">
        <v>99</v>
      </c>
      <c r="O255" s="127" t="s">
        <v>100</v>
      </c>
      <c r="P255" s="127" t="s">
        <v>107</v>
      </c>
      <c r="Q255" s="139" t="s">
        <v>1564</v>
      </c>
      <c r="R255" s="127" t="s">
        <v>527</v>
      </c>
      <c r="S255" s="127" t="s">
        <v>524</v>
      </c>
      <c r="T255" s="127" t="s">
        <v>514</v>
      </c>
      <c r="U255" s="127" t="s">
        <v>102</v>
      </c>
      <c r="V255" s="127" t="s">
        <v>153</v>
      </c>
      <c r="W255" s="127" t="s">
        <v>470</v>
      </c>
      <c r="X255" s="127" t="s">
        <v>1565</v>
      </c>
      <c r="Y255" s="132">
        <v>27010</v>
      </c>
      <c r="Z255" s="127" t="s">
        <v>1566</v>
      </c>
      <c r="AA255" s="132">
        <v>43374</v>
      </c>
      <c r="AB255" s="132">
        <v>43465</v>
      </c>
      <c r="AC255" s="127" t="s">
        <v>103</v>
      </c>
      <c r="AD255" s="127" t="s">
        <v>109</v>
      </c>
      <c r="AE255" s="127" t="s">
        <v>459</v>
      </c>
      <c r="AF255" s="127" t="s">
        <v>252</v>
      </c>
    </row>
    <row r="256" spans="1:32" ht="33" customHeight="1" x14ac:dyDescent="0.25">
      <c r="A256" s="127" t="s">
        <v>455</v>
      </c>
      <c r="B256" s="127" t="s">
        <v>456</v>
      </c>
      <c r="C256" s="127" t="s">
        <v>457</v>
      </c>
      <c r="D256" s="127" t="s">
        <v>458</v>
      </c>
      <c r="E256" s="127" t="s">
        <v>459</v>
      </c>
      <c r="F256" s="127" t="s">
        <v>97</v>
      </c>
      <c r="G256" s="127" t="s">
        <v>114</v>
      </c>
      <c r="H256" s="127" t="s">
        <v>98</v>
      </c>
      <c r="I256" s="127" t="s">
        <v>1489</v>
      </c>
      <c r="J256" s="127" t="s">
        <v>3223</v>
      </c>
      <c r="K256" s="127" t="s">
        <v>1490</v>
      </c>
      <c r="L256" s="138" t="s">
        <v>1567</v>
      </c>
      <c r="M256" s="127" t="s">
        <v>99</v>
      </c>
      <c r="N256" s="127" t="s">
        <v>99</v>
      </c>
      <c r="O256" s="127" t="s">
        <v>100</v>
      </c>
      <c r="P256" s="127" t="s">
        <v>107</v>
      </c>
      <c r="Q256" s="139" t="s">
        <v>1568</v>
      </c>
      <c r="R256" s="127" t="s">
        <v>3272</v>
      </c>
      <c r="S256" s="127" t="s">
        <v>159</v>
      </c>
      <c r="T256" s="127" t="s">
        <v>3273</v>
      </c>
      <c r="U256" s="127" t="s">
        <v>102</v>
      </c>
      <c r="V256" s="127" t="s">
        <v>153</v>
      </c>
      <c r="W256" s="127" t="s">
        <v>461</v>
      </c>
      <c r="X256" s="127" t="s">
        <v>3274</v>
      </c>
      <c r="Y256" s="132">
        <v>31635</v>
      </c>
      <c r="Z256" s="127" t="s">
        <v>3275</v>
      </c>
      <c r="AA256" s="132">
        <v>43160</v>
      </c>
      <c r="AB256" s="132">
        <v>43465</v>
      </c>
      <c r="AC256" s="127" t="s">
        <v>103</v>
      </c>
      <c r="AD256" s="127" t="s">
        <v>109</v>
      </c>
      <c r="AE256" s="127" t="s">
        <v>459</v>
      </c>
      <c r="AF256" s="127" t="s">
        <v>252</v>
      </c>
    </row>
    <row r="257" spans="1:32" ht="33" customHeight="1" x14ac:dyDescent="0.25">
      <c r="A257" s="127" t="s">
        <v>455</v>
      </c>
      <c r="B257" s="127" t="s">
        <v>456</v>
      </c>
      <c r="C257" s="127" t="s">
        <v>457</v>
      </c>
      <c r="D257" s="127" t="s">
        <v>458</v>
      </c>
      <c r="E257" s="127" t="s">
        <v>459</v>
      </c>
      <c r="F257" s="127" t="s">
        <v>97</v>
      </c>
      <c r="G257" s="127" t="s">
        <v>114</v>
      </c>
      <c r="H257" s="127" t="s">
        <v>98</v>
      </c>
      <c r="I257" s="127" t="s">
        <v>1489</v>
      </c>
      <c r="J257" s="127" t="s">
        <v>3223</v>
      </c>
      <c r="K257" s="127" t="s">
        <v>1490</v>
      </c>
      <c r="L257" s="138" t="s">
        <v>1569</v>
      </c>
      <c r="M257" s="127" t="s">
        <v>99</v>
      </c>
      <c r="N257" s="127" t="s">
        <v>99</v>
      </c>
      <c r="O257" s="127" t="s">
        <v>100</v>
      </c>
      <c r="P257" s="127" t="s">
        <v>107</v>
      </c>
      <c r="Q257" s="139" t="s">
        <v>1573</v>
      </c>
      <c r="R257" s="127" t="s">
        <v>1503</v>
      </c>
      <c r="S257" s="127" t="s">
        <v>1504</v>
      </c>
      <c r="T257" s="127" t="s">
        <v>1505</v>
      </c>
      <c r="U257" s="127" t="s">
        <v>123</v>
      </c>
      <c r="V257" s="127" t="s">
        <v>153</v>
      </c>
      <c r="W257" s="127" t="s">
        <v>467</v>
      </c>
      <c r="X257" s="127" t="s">
        <v>1506</v>
      </c>
      <c r="Y257" s="132">
        <v>20306</v>
      </c>
      <c r="Z257" s="127" t="s">
        <v>1507</v>
      </c>
      <c r="AA257" s="132">
        <v>43103</v>
      </c>
      <c r="AB257" s="132">
        <v>43465</v>
      </c>
      <c r="AC257" s="127" t="s">
        <v>103</v>
      </c>
      <c r="AD257" s="127" t="s">
        <v>109</v>
      </c>
      <c r="AE257" s="127" t="s">
        <v>459</v>
      </c>
      <c r="AF257" s="127" t="s">
        <v>252</v>
      </c>
    </row>
    <row r="258" spans="1:32" ht="33" customHeight="1" x14ac:dyDescent="0.25">
      <c r="A258" s="127" t="s">
        <v>455</v>
      </c>
      <c r="B258" s="127" t="s">
        <v>456</v>
      </c>
      <c r="C258" s="127" t="s">
        <v>457</v>
      </c>
      <c r="D258" s="127" t="s">
        <v>458</v>
      </c>
      <c r="E258" s="127" t="s">
        <v>459</v>
      </c>
      <c r="F258" s="127" t="s">
        <v>97</v>
      </c>
      <c r="G258" s="127" t="s">
        <v>114</v>
      </c>
      <c r="H258" s="127" t="s">
        <v>98</v>
      </c>
      <c r="I258" s="127" t="s">
        <v>1489</v>
      </c>
      <c r="J258" s="127" t="s">
        <v>3223</v>
      </c>
      <c r="K258" s="127" t="s">
        <v>1490</v>
      </c>
      <c r="L258" s="138" t="s">
        <v>1574</v>
      </c>
      <c r="M258" s="127" t="s">
        <v>99</v>
      </c>
      <c r="N258" s="127" t="s">
        <v>99</v>
      </c>
      <c r="O258" s="127" t="s">
        <v>100</v>
      </c>
      <c r="P258" s="127" t="s">
        <v>107</v>
      </c>
      <c r="Q258" s="139" t="s">
        <v>1575</v>
      </c>
      <c r="R258" s="127" t="s">
        <v>483</v>
      </c>
      <c r="S258" s="127" t="s">
        <v>108</v>
      </c>
      <c r="T258" s="127" t="s">
        <v>556</v>
      </c>
      <c r="U258" s="127" t="s">
        <v>219</v>
      </c>
      <c r="V258" s="127" t="s">
        <v>153</v>
      </c>
      <c r="W258" s="127" t="s">
        <v>461</v>
      </c>
      <c r="X258" s="127" t="s">
        <v>1576</v>
      </c>
      <c r="Y258" s="132">
        <v>25146</v>
      </c>
      <c r="Z258" s="127" t="s">
        <v>1577</v>
      </c>
      <c r="AA258" s="127"/>
      <c r="AB258" s="127"/>
      <c r="AC258" s="127" t="s">
        <v>103</v>
      </c>
      <c r="AD258" s="127" t="s">
        <v>109</v>
      </c>
      <c r="AE258" s="127" t="s">
        <v>459</v>
      </c>
      <c r="AF258" s="127" t="s">
        <v>252</v>
      </c>
    </row>
    <row r="259" spans="1:32" ht="33" customHeight="1" x14ac:dyDescent="0.25">
      <c r="A259" s="127" t="s">
        <v>455</v>
      </c>
      <c r="B259" s="127" t="s">
        <v>456</v>
      </c>
      <c r="C259" s="127" t="s">
        <v>457</v>
      </c>
      <c r="D259" s="127" t="s">
        <v>458</v>
      </c>
      <c r="E259" s="127" t="s">
        <v>459</v>
      </c>
      <c r="F259" s="127" t="s">
        <v>97</v>
      </c>
      <c r="G259" s="127" t="s">
        <v>114</v>
      </c>
      <c r="H259" s="127" t="s">
        <v>98</v>
      </c>
      <c r="I259" s="127" t="s">
        <v>1489</v>
      </c>
      <c r="J259" s="127" t="s">
        <v>3223</v>
      </c>
      <c r="K259" s="127" t="s">
        <v>1490</v>
      </c>
      <c r="L259" s="138" t="s">
        <v>1578</v>
      </c>
      <c r="M259" s="127" t="s">
        <v>99</v>
      </c>
      <c r="N259" s="127" t="s">
        <v>99</v>
      </c>
      <c r="O259" s="127" t="s">
        <v>100</v>
      </c>
      <c r="P259" s="127" t="s">
        <v>107</v>
      </c>
      <c r="Q259" s="139" t="s">
        <v>1579</v>
      </c>
      <c r="R259" s="127" t="s">
        <v>509</v>
      </c>
      <c r="S259" s="127" t="s">
        <v>190</v>
      </c>
      <c r="T259" s="127" t="s">
        <v>1309</v>
      </c>
      <c r="U259" s="127" t="s">
        <v>130</v>
      </c>
      <c r="V259" s="127" t="s">
        <v>153</v>
      </c>
      <c r="W259" s="127" t="s">
        <v>461</v>
      </c>
      <c r="X259" s="127" t="s">
        <v>1580</v>
      </c>
      <c r="Y259" s="132">
        <v>24789</v>
      </c>
      <c r="Z259" s="127" t="s">
        <v>1581</v>
      </c>
      <c r="AA259" s="127"/>
      <c r="AB259" s="127"/>
      <c r="AC259" s="127" t="s">
        <v>103</v>
      </c>
      <c r="AD259" s="127" t="s">
        <v>109</v>
      </c>
      <c r="AE259" s="127" t="s">
        <v>459</v>
      </c>
      <c r="AF259" s="127" t="s">
        <v>252</v>
      </c>
    </row>
    <row r="260" spans="1:32" ht="33" customHeight="1" x14ac:dyDescent="0.25">
      <c r="A260" s="127" t="s">
        <v>455</v>
      </c>
      <c r="B260" s="127" t="s">
        <v>456</v>
      </c>
      <c r="C260" s="127" t="s">
        <v>457</v>
      </c>
      <c r="D260" s="127" t="s">
        <v>458</v>
      </c>
      <c r="E260" s="127" t="s">
        <v>459</v>
      </c>
      <c r="F260" s="127" t="s">
        <v>97</v>
      </c>
      <c r="G260" s="127" t="s">
        <v>114</v>
      </c>
      <c r="H260" s="127" t="s">
        <v>98</v>
      </c>
      <c r="I260" s="127" t="s">
        <v>1489</v>
      </c>
      <c r="J260" s="127" t="s">
        <v>3223</v>
      </c>
      <c r="K260" s="127" t="s">
        <v>1490</v>
      </c>
      <c r="L260" s="138" t="s">
        <v>1582</v>
      </c>
      <c r="M260" s="127" t="s">
        <v>99</v>
      </c>
      <c r="N260" s="127" t="s">
        <v>99</v>
      </c>
      <c r="O260" s="127" t="s">
        <v>100</v>
      </c>
      <c r="P260" s="127" t="s">
        <v>107</v>
      </c>
      <c r="Q260" s="139" t="s">
        <v>1583</v>
      </c>
      <c r="R260" s="127" t="s">
        <v>220</v>
      </c>
      <c r="S260" s="127" t="s">
        <v>580</v>
      </c>
      <c r="T260" s="127" t="s">
        <v>1584</v>
      </c>
      <c r="U260" s="127" t="s">
        <v>219</v>
      </c>
      <c r="V260" s="127" t="s">
        <v>153</v>
      </c>
      <c r="W260" s="127" t="s">
        <v>461</v>
      </c>
      <c r="X260" s="127" t="s">
        <v>1585</v>
      </c>
      <c r="Y260" s="132">
        <v>25395</v>
      </c>
      <c r="Z260" s="127" t="s">
        <v>1586</v>
      </c>
      <c r="AA260" s="127"/>
      <c r="AB260" s="127"/>
      <c r="AC260" s="127" t="s">
        <v>103</v>
      </c>
      <c r="AD260" s="127" t="s">
        <v>109</v>
      </c>
      <c r="AE260" s="127" t="s">
        <v>459</v>
      </c>
      <c r="AF260" s="127" t="s">
        <v>252</v>
      </c>
    </row>
    <row r="261" spans="1:32" ht="33" customHeight="1" x14ac:dyDescent="0.25">
      <c r="A261" s="127" t="s">
        <v>455</v>
      </c>
      <c r="B261" s="127" t="s">
        <v>456</v>
      </c>
      <c r="C261" s="127" t="s">
        <v>457</v>
      </c>
      <c r="D261" s="127" t="s">
        <v>458</v>
      </c>
      <c r="E261" s="127" t="s">
        <v>459</v>
      </c>
      <c r="F261" s="127" t="s">
        <v>97</v>
      </c>
      <c r="G261" s="127" t="s">
        <v>114</v>
      </c>
      <c r="H261" s="127" t="s">
        <v>98</v>
      </c>
      <c r="I261" s="127" t="s">
        <v>1489</v>
      </c>
      <c r="J261" s="127" t="s">
        <v>3223</v>
      </c>
      <c r="K261" s="127" t="s">
        <v>1490</v>
      </c>
      <c r="L261" s="138" t="s">
        <v>1587</v>
      </c>
      <c r="M261" s="127" t="s">
        <v>99</v>
      </c>
      <c r="N261" s="127" t="s">
        <v>99</v>
      </c>
      <c r="O261" s="127" t="s">
        <v>100</v>
      </c>
      <c r="P261" s="127" t="s">
        <v>107</v>
      </c>
      <c r="Q261" s="139" t="s">
        <v>1588</v>
      </c>
      <c r="R261" s="127" t="s">
        <v>611</v>
      </c>
      <c r="S261" s="127" t="s">
        <v>296</v>
      </c>
      <c r="T261" s="127" t="s">
        <v>376</v>
      </c>
      <c r="U261" s="127" t="s">
        <v>130</v>
      </c>
      <c r="V261" s="127" t="s">
        <v>153</v>
      </c>
      <c r="W261" s="127" t="s">
        <v>461</v>
      </c>
      <c r="X261" s="127" t="s">
        <v>1589</v>
      </c>
      <c r="Y261" s="132">
        <v>19925</v>
      </c>
      <c r="Z261" s="127" t="s">
        <v>1590</v>
      </c>
      <c r="AA261" s="127"/>
      <c r="AB261" s="127"/>
      <c r="AC261" s="127" t="s">
        <v>103</v>
      </c>
      <c r="AD261" s="127" t="s">
        <v>109</v>
      </c>
      <c r="AE261" s="127" t="s">
        <v>459</v>
      </c>
      <c r="AF261" s="127" t="s">
        <v>252</v>
      </c>
    </row>
    <row r="262" spans="1:32" ht="33" customHeight="1" x14ac:dyDescent="0.25">
      <c r="A262" s="127" t="s">
        <v>455</v>
      </c>
      <c r="B262" s="127" t="s">
        <v>456</v>
      </c>
      <c r="C262" s="127" t="s">
        <v>457</v>
      </c>
      <c r="D262" s="127" t="s">
        <v>458</v>
      </c>
      <c r="E262" s="127" t="s">
        <v>459</v>
      </c>
      <c r="F262" s="127" t="s">
        <v>97</v>
      </c>
      <c r="G262" s="127" t="s">
        <v>114</v>
      </c>
      <c r="H262" s="127" t="s">
        <v>98</v>
      </c>
      <c r="I262" s="127" t="s">
        <v>1489</v>
      </c>
      <c r="J262" s="127" t="s">
        <v>3223</v>
      </c>
      <c r="K262" s="127" t="s">
        <v>1490</v>
      </c>
      <c r="L262" s="138" t="s">
        <v>1591</v>
      </c>
      <c r="M262" s="127" t="s">
        <v>99</v>
      </c>
      <c r="N262" s="127" t="s">
        <v>99</v>
      </c>
      <c r="O262" s="127" t="s">
        <v>870</v>
      </c>
      <c r="P262" s="127" t="s">
        <v>107</v>
      </c>
      <c r="Q262" s="139" t="s">
        <v>1592</v>
      </c>
      <c r="R262" s="127" t="s">
        <v>1593</v>
      </c>
      <c r="S262" s="127" t="s">
        <v>166</v>
      </c>
      <c r="T262" s="127" t="s">
        <v>518</v>
      </c>
      <c r="U262" s="127" t="s">
        <v>130</v>
      </c>
      <c r="V262" s="127" t="s">
        <v>153</v>
      </c>
      <c r="W262" s="127" t="s">
        <v>871</v>
      </c>
      <c r="X262" s="127" t="s">
        <v>1594</v>
      </c>
      <c r="Y262" s="132">
        <v>23547</v>
      </c>
      <c r="Z262" s="127" t="s">
        <v>1595</v>
      </c>
      <c r="AA262" s="132">
        <v>43160</v>
      </c>
      <c r="AB262" s="132">
        <v>43465</v>
      </c>
      <c r="AC262" s="127" t="s">
        <v>103</v>
      </c>
      <c r="AD262" s="127" t="s">
        <v>109</v>
      </c>
      <c r="AE262" s="127" t="s">
        <v>459</v>
      </c>
      <c r="AF262" s="127" t="s">
        <v>252</v>
      </c>
    </row>
    <row r="263" spans="1:32" ht="33" customHeight="1" x14ac:dyDescent="0.25">
      <c r="A263" s="127" t="s">
        <v>455</v>
      </c>
      <c r="B263" s="127" t="s">
        <v>456</v>
      </c>
      <c r="C263" s="127" t="s">
        <v>457</v>
      </c>
      <c r="D263" s="127" t="s">
        <v>458</v>
      </c>
      <c r="E263" s="127" t="s">
        <v>459</v>
      </c>
      <c r="F263" s="127" t="s">
        <v>97</v>
      </c>
      <c r="G263" s="127" t="s">
        <v>114</v>
      </c>
      <c r="H263" s="127" t="s">
        <v>98</v>
      </c>
      <c r="I263" s="127" t="s">
        <v>1489</v>
      </c>
      <c r="J263" s="127" t="s">
        <v>3223</v>
      </c>
      <c r="K263" s="127" t="s">
        <v>1490</v>
      </c>
      <c r="L263" s="138" t="s">
        <v>1596</v>
      </c>
      <c r="M263" s="127" t="s">
        <v>99</v>
      </c>
      <c r="N263" s="127" t="s">
        <v>99</v>
      </c>
      <c r="O263" s="127" t="s">
        <v>100</v>
      </c>
      <c r="P263" s="127" t="s">
        <v>107</v>
      </c>
      <c r="Q263" s="139" t="s">
        <v>1597</v>
      </c>
      <c r="R263" s="127" t="s">
        <v>476</v>
      </c>
      <c r="S263" s="127" t="s">
        <v>197</v>
      </c>
      <c r="T263" s="127" t="s">
        <v>670</v>
      </c>
      <c r="U263" s="127" t="s">
        <v>130</v>
      </c>
      <c r="V263" s="127" t="s">
        <v>153</v>
      </c>
      <c r="W263" s="127" t="s">
        <v>461</v>
      </c>
      <c r="X263" s="127" t="s">
        <v>1598</v>
      </c>
      <c r="Y263" s="132">
        <v>23509</v>
      </c>
      <c r="Z263" s="127" t="s">
        <v>1599</v>
      </c>
      <c r="AA263" s="127"/>
      <c r="AB263" s="127"/>
      <c r="AC263" s="127" t="s">
        <v>103</v>
      </c>
      <c r="AD263" s="127" t="s">
        <v>109</v>
      </c>
      <c r="AE263" s="127" t="s">
        <v>459</v>
      </c>
      <c r="AF263" s="127" t="s">
        <v>252</v>
      </c>
    </row>
    <row r="264" spans="1:32" ht="33" customHeight="1" x14ac:dyDescent="0.25">
      <c r="A264" s="127" t="s">
        <v>455</v>
      </c>
      <c r="B264" s="127" t="s">
        <v>456</v>
      </c>
      <c r="C264" s="127" t="s">
        <v>457</v>
      </c>
      <c r="D264" s="127" t="s">
        <v>458</v>
      </c>
      <c r="E264" s="127" t="s">
        <v>459</v>
      </c>
      <c r="F264" s="127" t="s">
        <v>97</v>
      </c>
      <c r="G264" s="127" t="s">
        <v>114</v>
      </c>
      <c r="H264" s="127" t="s">
        <v>98</v>
      </c>
      <c r="I264" s="127" t="s">
        <v>1489</v>
      </c>
      <c r="J264" s="127" t="s">
        <v>3223</v>
      </c>
      <c r="K264" s="127" t="s">
        <v>1490</v>
      </c>
      <c r="L264" s="138" t="s">
        <v>1600</v>
      </c>
      <c r="M264" s="127" t="s">
        <v>99</v>
      </c>
      <c r="N264" s="127" t="s">
        <v>99</v>
      </c>
      <c r="O264" s="127" t="s">
        <v>100</v>
      </c>
      <c r="P264" s="127" t="s">
        <v>107</v>
      </c>
      <c r="Q264" s="139" t="s">
        <v>1601</v>
      </c>
      <c r="R264" s="127" t="s">
        <v>131</v>
      </c>
      <c r="S264" s="127" t="s">
        <v>395</v>
      </c>
      <c r="T264" s="127" t="s">
        <v>1602</v>
      </c>
      <c r="U264" s="127" t="s">
        <v>130</v>
      </c>
      <c r="V264" s="127" t="s">
        <v>153</v>
      </c>
      <c r="W264" s="127" t="s">
        <v>467</v>
      </c>
      <c r="X264" s="127" t="s">
        <v>1603</v>
      </c>
      <c r="Y264" s="132">
        <v>25174</v>
      </c>
      <c r="Z264" s="127" t="s">
        <v>1604</v>
      </c>
      <c r="AA264" s="132">
        <v>43160</v>
      </c>
      <c r="AB264" s="132">
        <v>43465</v>
      </c>
      <c r="AC264" s="127" t="s">
        <v>103</v>
      </c>
      <c r="AD264" s="127" t="s">
        <v>109</v>
      </c>
      <c r="AE264" s="127" t="s">
        <v>459</v>
      </c>
      <c r="AF264" s="127" t="s">
        <v>252</v>
      </c>
    </row>
    <row r="265" spans="1:32" ht="33" customHeight="1" x14ac:dyDescent="0.25">
      <c r="A265" s="127" t="s">
        <v>455</v>
      </c>
      <c r="B265" s="127" t="s">
        <v>456</v>
      </c>
      <c r="C265" s="127" t="s">
        <v>457</v>
      </c>
      <c r="D265" s="127" t="s">
        <v>458</v>
      </c>
      <c r="E265" s="127" t="s">
        <v>459</v>
      </c>
      <c r="F265" s="127" t="s">
        <v>97</v>
      </c>
      <c r="G265" s="127" t="s">
        <v>114</v>
      </c>
      <c r="H265" s="127" t="s">
        <v>98</v>
      </c>
      <c r="I265" s="127" t="s">
        <v>1489</v>
      </c>
      <c r="J265" s="127" t="s">
        <v>3223</v>
      </c>
      <c r="K265" s="127" t="s">
        <v>1490</v>
      </c>
      <c r="L265" s="138" t="s">
        <v>1605</v>
      </c>
      <c r="M265" s="127" t="s">
        <v>99</v>
      </c>
      <c r="N265" s="127" t="s">
        <v>99</v>
      </c>
      <c r="O265" s="127" t="s">
        <v>100</v>
      </c>
      <c r="P265" s="127" t="s">
        <v>107</v>
      </c>
      <c r="Q265" s="139" t="s">
        <v>1606</v>
      </c>
      <c r="R265" s="127" t="s">
        <v>222</v>
      </c>
      <c r="S265" s="127" t="s">
        <v>189</v>
      </c>
      <c r="T265" s="127" t="s">
        <v>1607</v>
      </c>
      <c r="U265" s="127" t="s">
        <v>130</v>
      </c>
      <c r="V265" s="127" t="s">
        <v>153</v>
      </c>
      <c r="W265" s="127" t="s">
        <v>461</v>
      </c>
      <c r="X265" s="127" t="s">
        <v>1608</v>
      </c>
      <c r="Y265" s="132">
        <v>31691</v>
      </c>
      <c r="Z265" s="127" t="s">
        <v>1609</v>
      </c>
      <c r="AA265" s="127"/>
      <c r="AB265" s="127"/>
      <c r="AC265" s="127" t="s">
        <v>103</v>
      </c>
      <c r="AD265" s="127" t="s">
        <v>109</v>
      </c>
      <c r="AE265" s="127" t="s">
        <v>459</v>
      </c>
      <c r="AF265" s="127" t="s">
        <v>252</v>
      </c>
    </row>
    <row r="266" spans="1:32" ht="33" customHeight="1" x14ac:dyDescent="0.25">
      <c r="A266" s="127" t="s">
        <v>455</v>
      </c>
      <c r="B266" s="127" t="s">
        <v>456</v>
      </c>
      <c r="C266" s="127" t="s">
        <v>457</v>
      </c>
      <c r="D266" s="127" t="s">
        <v>458</v>
      </c>
      <c r="E266" s="127" t="s">
        <v>459</v>
      </c>
      <c r="F266" s="127" t="s">
        <v>97</v>
      </c>
      <c r="G266" s="127" t="s">
        <v>114</v>
      </c>
      <c r="H266" s="127" t="s">
        <v>98</v>
      </c>
      <c r="I266" s="127" t="s">
        <v>1489</v>
      </c>
      <c r="J266" s="127" t="s">
        <v>3223</v>
      </c>
      <c r="K266" s="127" t="s">
        <v>1490</v>
      </c>
      <c r="L266" s="138" t="s">
        <v>1610</v>
      </c>
      <c r="M266" s="127" t="s">
        <v>99</v>
      </c>
      <c r="N266" s="127" t="s">
        <v>99</v>
      </c>
      <c r="O266" s="127" t="s">
        <v>100</v>
      </c>
      <c r="P266" s="127" t="s">
        <v>107</v>
      </c>
      <c r="Q266" s="139" t="s">
        <v>1611</v>
      </c>
      <c r="R266" s="127" t="s">
        <v>498</v>
      </c>
      <c r="S266" s="127" t="s">
        <v>193</v>
      </c>
      <c r="T266" s="127" t="s">
        <v>660</v>
      </c>
      <c r="U266" s="127" t="s">
        <v>219</v>
      </c>
      <c r="V266" s="127" t="s">
        <v>153</v>
      </c>
      <c r="W266" s="127" t="s">
        <v>467</v>
      </c>
      <c r="X266" s="127" t="s">
        <v>661</v>
      </c>
      <c r="Y266" s="132">
        <v>28564</v>
      </c>
      <c r="Z266" s="127" t="s">
        <v>662</v>
      </c>
      <c r="AA266" s="132">
        <v>43101</v>
      </c>
      <c r="AB266" s="132">
        <v>43465</v>
      </c>
      <c r="AC266" s="127" t="s">
        <v>103</v>
      </c>
      <c r="AD266" s="127" t="s">
        <v>109</v>
      </c>
      <c r="AE266" s="127" t="s">
        <v>459</v>
      </c>
      <c r="AF266" s="127" t="s">
        <v>252</v>
      </c>
    </row>
    <row r="267" spans="1:32" ht="33" customHeight="1" x14ac:dyDescent="0.25">
      <c r="A267" s="127" t="s">
        <v>455</v>
      </c>
      <c r="B267" s="127" t="s">
        <v>456</v>
      </c>
      <c r="C267" s="127" t="s">
        <v>457</v>
      </c>
      <c r="D267" s="127" t="s">
        <v>458</v>
      </c>
      <c r="E267" s="127" t="s">
        <v>459</v>
      </c>
      <c r="F267" s="127" t="s">
        <v>97</v>
      </c>
      <c r="G267" s="127" t="s">
        <v>114</v>
      </c>
      <c r="H267" s="127" t="s">
        <v>98</v>
      </c>
      <c r="I267" s="127" t="s">
        <v>1489</v>
      </c>
      <c r="J267" s="127" t="s">
        <v>3223</v>
      </c>
      <c r="K267" s="127" t="s">
        <v>1490</v>
      </c>
      <c r="L267" s="138" t="s">
        <v>1612</v>
      </c>
      <c r="M267" s="127" t="s">
        <v>99</v>
      </c>
      <c r="N267" s="127" t="s">
        <v>99</v>
      </c>
      <c r="O267" s="127" t="s">
        <v>100</v>
      </c>
      <c r="P267" s="127" t="s">
        <v>107</v>
      </c>
      <c r="Q267" s="139" t="s">
        <v>1613</v>
      </c>
      <c r="R267" s="127" t="s">
        <v>244</v>
      </c>
      <c r="S267" s="127" t="s">
        <v>1614</v>
      </c>
      <c r="T267" s="127" t="s">
        <v>1615</v>
      </c>
      <c r="U267" s="127" t="s">
        <v>130</v>
      </c>
      <c r="V267" s="127" t="s">
        <v>153</v>
      </c>
      <c r="W267" s="127" t="s">
        <v>461</v>
      </c>
      <c r="X267" s="127" t="s">
        <v>1616</v>
      </c>
      <c r="Y267" s="132">
        <v>20645</v>
      </c>
      <c r="Z267" s="127" t="s">
        <v>1617</v>
      </c>
      <c r="AA267" s="127"/>
      <c r="AB267" s="127"/>
      <c r="AC267" s="127" t="s">
        <v>103</v>
      </c>
      <c r="AD267" s="127" t="s">
        <v>109</v>
      </c>
      <c r="AE267" s="127" t="s">
        <v>459</v>
      </c>
      <c r="AF267" s="127" t="s">
        <v>252</v>
      </c>
    </row>
    <row r="268" spans="1:32" ht="33" customHeight="1" x14ac:dyDescent="0.25">
      <c r="A268" s="127" t="s">
        <v>455</v>
      </c>
      <c r="B268" s="127" t="s">
        <v>456</v>
      </c>
      <c r="C268" s="127" t="s">
        <v>457</v>
      </c>
      <c r="D268" s="127" t="s">
        <v>458</v>
      </c>
      <c r="E268" s="127" t="s">
        <v>459</v>
      </c>
      <c r="F268" s="127" t="s">
        <v>97</v>
      </c>
      <c r="G268" s="127" t="s">
        <v>114</v>
      </c>
      <c r="H268" s="127" t="s">
        <v>98</v>
      </c>
      <c r="I268" s="127" t="s">
        <v>1489</v>
      </c>
      <c r="J268" s="127" t="s">
        <v>3223</v>
      </c>
      <c r="K268" s="127" t="s">
        <v>1490</v>
      </c>
      <c r="L268" s="138" t="s">
        <v>1618</v>
      </c>
      <c r="M268" s="127" t="s">
        <v>99</v>
      </c>
      <c r="N268" s="127" t="s">
        <v>99</v>
      </c>
      <c r="O268" s="127" t="s">
        <v>100</v>
      </c>
      <c r="P268" s="127" t="s">
        <v>107</v>
      </c>
      <c r="Q268" s="139" t="s">
        <v>1619</v>
      </c>
      <c r="R268" s="127" t="s">
        <v>122</v>
      </c>
      <c r="S268" s="127" t="s">
        <v>217</v>
      </c>
      <c r="T268" s="127" t="s">
        <v>416</v>
      </c>
      <c r="U268" s="127" t="s">
        <v>130</v>
      </c>
      <c r="V268" s="127" t="s">
        <v>153</v>
      </c>
      <c r="W268" s="127" t="s">
        <v>470</v>
      </c>
      <c r="X268" s="127" t="s">
        <v>1620</v>
      </c>
      <c r="Y268" s="132">
        <v>27210</v>
      </c>
      <c r="Z268" s="127" t="s">
        <v>1621</v>
      </c>
      <c r="AA268" s="132">
        <v>43252</v>
      </c>
      <c r="AB268" s="132">
        <v>43465</v>
      </c>
      <c r="AC268" s="127" t="s">
        <v>103</v>
      </c>
      <c r="AD268" s="127" t="s">
        <v>109</v>
      </c>
      <c r="AE268" s="127" t="s">
        <v>459</v>
      </c>
      <c r="AF268" s="127" t="s">
        <v>252</v>
      </c>
    </row>
    <row r="269" spans="1:32" ht="33" customHeight="1" x14ac:dyDescent="0.25">
      <c r="A269" s="127" t="s">
        <v>455</v>
      </c>
      <c r="B269" s="127" t="s">
        <v>456</v>
      </c>
      <c r="C269" s="127" t="s">
        <v>457</v>
      </c>
      <c r="D269" s="127" t="s">
        <v>458</v>
      </c>
      <c r="E269" s="127" t="s">
        <v>459</v>
      </c>
      <c r="F269" s="127" t="s">
        <v>97</v>
      </c>
      <c r="G269" s="127" t="s">
        <v>114</v>
      </c>
      <c r="H269" s="127" t="s">
        <v>98</v>
      </c>
      <c r="I269" s="127" t="s">
        <v>1489</v>
      </c>
      <c r="J269" s="127" t="s">
        <v>3223</v>
      </c>
      <c r="K269" s="127" t="s">
        <v>1490</v>
      </c>
      <c r="L269" s="138" t="s">
        <v>1622</v>
      </c>
      <c r="M269" s="127" t="s">
        <v>99</v>
      </c>
      <c r="N269" s="127" t="s">
        <v>99</v>
      </c>
      <c r="O269" s="127" t="s">
        <v>100</v>
      </c>
      <c r="P269" s="127" t="s">
        <v>107</v>
      </c>
      <c r="Q269" s="139" t="s">
        <v>1623</v>
      </c>
      <c r="R269" s="127" t="s">
        <v>131</v>
      </c>
      <c r="S269" s="127" t="s">
        <v>283</v>
      </c>
      <c r="T269" s="127" t="s">
        <v>677</v>
      </c>
      <c r="U269" s="127" t="s">
        <v>130</v>
      </c>
      <c r="V269" s="127" t="s">
        <v>153</v>
      </c>
      <c r="W269" s="127" t="s">
        <v>461</v>
      </c>
      <c r="X269" s="127" t="s">
        <v>1624</v>
      </c>
      <c r="Y269" s="132">
        <v>23047</v>
      </c>
      <c r="Z269" s="127" t="s">
        <v>1625</v>
      </c>
      <c r="AA269" s="127"/>
      <c r="AB269" s="127"/>
      <c r="AC269" s="127" t="s">
        <v>103</v>
      </c>
      <c r="AD269" s="127" t="s">
        <v>109</v>
      </c>
      <c r="AE269" s="127" t="s">
        <v>459</v>
      </c>
      <c r="AF269" s="127" t="s">
        <v>252</v>
      </c>
    </row>
    <row r="270" spans="1:32" ht="33" customHeight="1" x14ac:dyDescent="0.25">
      <c r="A270" s="127" t="s">
        <v>455</v>
      </c>
      <c r="B270" s="127" t="s">
        <v>456</v>
      </c>
      <c r="C270" s="127" t="s">
        <v>457</v>
      </c>
      <c r="D270" s="127" t="s">
        <v>458</v>
      </c>
      <c r="E270" s="127" t="s">
        <v>459</v>
      </c>
      <c r="F270" s="127" t="s">
        <v>97</v>
      </c>
      <c r="G270" s="127" t="s">
        <v>114</v>
      </c>
      <c r="H270" s="127" t="s">
        <v>98</v>
      </c>
      <c r="I270" s="127" t="s">
        <v>1489</v>
      </c>
      <c r="J270" s="127" t="s">
        <v>3223</v>
      </c>
      <c r="K270" s="127" t="s">
        <v>1490</v>
      </c>
      <c r="L270" s="138" t="s">
        <v>1626</v>
      </c>
      <c r="M270" s="127" t="s">
        <v>99</v>
      </c>
      <c r="N270" s="127" t="s">
        <v>99</v>
      </c>
      <c r="O270" s="127" t="s">
        <v>100</v>
      </c>
      <c r="P270" s="127" t="s">
        <v>107</v>
      </c>
      <c r="Q270" s="139" t="s">
        <v>1627</v>
      </c>
      <c r="R270" s="127" t="s">
        <v>224</v>
      </c>
      <c r="S270" s="127" t="s">
        <v>715</v>
      </c>
      <c r="T270" s="127" t="s">
        <v>748</v>
      </c>
      <c r="U270" s="127" t="s">
        <v>102</v>
      </c>
      <c r="V270" s="127" t="s">
        <v>153</v>
      </c>
      <c r="W270" s="127" t="s">
        <v>461</v>
      </c>
      <c r="X270" s="127" t="s">
        <v>1628</v>
      </c>
      <c r="Y270" s="132">
        <v>28091</v>
      </c>
      <c r="Z270" s="127" t="s">
        <v>1629</v>
      </c>
      <c r="AA270" s="132">
        <v>43160</v>
      </c>
      <c r="AB270" s="132">
        <v>43465</v>
      </c>
      <c r="AC270" s="127" t="s">
        <v>103</v>
      </c>
      <c r="AD270" s="127" t="s">
        <v>109</v>
      </c>
      <c r="AE270" s="127" t="s">
        <v>459</v>
      </c>
      <c r="AF270" s="127" t="s">
        <v>252</v>
      </c>
    </row>
    <row r="271" spans="1:32" ht="33" customHeight="1" x14ac:dyDescent="0.25">
      <c r="A271" s="127" t="s">
        <v>455</v>
      </c>
      <c r="B271" s="127" t="s">
        <v>456</v>
      </c>
      <c r="C271" s="127" t="s">
        <v>457</v>
      </c>
      <c r="D271" s="127" t="s">
        <v>458</v>
      </c>
      <c r="E271" s="127" t="s">
        <v>459</v>
      </c>
      <c r="F271" s="127" t="s">
        <v>97</v>
      </c>
      <c r="G271" s="127" t="s">
        <v>114</v>
      </c>
      <c r="H271" s="127" t="s">
        <v>98</v>
      </c>
      <c r="I271" s="127" t="s">
        <v>1489</v>
      </c>
      <c r="J271" s="127" t="s">
        <v>3223</v>
      </c>
      <c r="K271" s="127" t="s">
        <v>1490</v>
      </c>
      <c r="L271" s="138" t="s">
        <v>1630</v>
      </c>
      <c r="M271" s="127" t="s">
        <v>99</v>
      </c>
      <c r="N271" s="127" t="s">
        <v>99</v>
      </c>
      <c r="O271" s="127" t="s">
        <v>100</v>
      </c>
      <c r="P271" s="127" t="s">
        <v>107</v>
      </c>
      <c r="Q271" s="139" t="s">
        <v>1631</v>
      </c>
      <c r="R271" s="127" t="s">
        <v>150</v>
      </c>
      <c r="S271" s="127" t="s">
        <v>239</v>
      </c>
      <c r="T271" s="127" t="s">
        <v>271</v>
      </c>
      <c r="U271" s="127" t="s">
        <v>219</v>
      </c>
      <c r="V271" s="127" t="s">
        <v>153</v>
      </c>
      <c r="W271" s="127" t="s">
        <v>461</v>
      </c>
      <c r="X271" s="127" t="s">
        <v>1632</v>
      </c>
      <c r="Y271" s="132">
        <v>26633</v>
      </c>
      <c r="Z271" s="127" t="s">
        <v>1633</v>
      </c>
      <c r="AA271" s="127"/>
      <c r="AB271" s="127"/>
      <c r="AC271" s="127" t="s">
        <v>103</v>
      </c>
      <c r="AD271" s="127" t="s">
        <v>109</v>
      </c>
      <c r="AE271" s="127" t="s">
        <v>459</v>
      </c>
      <c r="AF271" s="127" t="s">
        <v>252</v>
      </c>
    </row>
    <row r="272" spans="1:32" ht="33" customHeight="1" x14ac:dyDescent="0.25">
      <c r="A272" s="127" t="s">
        <v>455</v>
      </c>
      <c r="B272" s="127" t="s">
        <v>456</v>
      </c>
      <c r="C272" s="127" t="s">
        <v>457</v>
      </c>
      <c r="D272" s="127" t="s">
        <v>458</v>
      </c>
      <c r="E272" s="127" t="s">
        <v>459</v>
      </c>
      <c r="F272" s="127" t="s">
        <v>97</v>
      </c>
      <c r="G272" s="127" t="s">
        <v>114</v>
      </c>
      <c r="H272" s="127" t="s">
        <v>98</v>
      </c>
      <c r="I272" s="127" t="s">
        <v>1489</v>
      </c>
      <c r="J272" s="127" t="s">
        <v>3223</v>
      </c>
      <c r="K272" s="127" t="s">
        <v>1490</v>
      </c>
      <c r="L272" s="138" t="s">
        <v>1634</v>
      </c>
      <c r="M272" s="127" t="s">
        <v>99</v>
      </c>
      <c r="N272" s="127" t="s">
        <v>99</v>
      </c>
      <c r="O272" s="127" t="s">
        <v>100</v>
      </c>
      <c r="P272" s="127" t="s">
        <v>107</v>
      </c>
      <c r="Q272" s="139" t="s">
        <v>1635</v>
      </c>
      <c r="R272" s="127" t="s">
        <v>193</v>
      </c>
      <c r="S272" s="127" t="s">
        <v>147</v>
      </c>
      <c r="T272" s="127" t="s">
        <v>543</v>
      </c>
      <c r="U272" s="127" t="s">
        <v>130</v>
      </c>
      <c r="V272" s="127" t="s">
        <v>153</v>
      </c>
      <c r="W272" s="127" t="s">
        <v>461</v>
      </c>
      <c r="X272" s="127" t="s">
        <v>1636</v>
      </c>
      <c r="Y272" s="132">
        <v>26263</v>
      </c>
      <c r="Z272" s="127" t="s">
        <v>1637</v>
      </c>
      <c r="AA272" s="127"/>
      <c r="AB272" s="127"/>
      <c r="AC272" s="127" t="s">
        <v>103</v>
      </c>
      <c r="AD272" s="127" t="s">
        <v>109</v>
      </c>
      <c r="AE272" s="127" t="s">
        <v>459</v>
      </c>
      <c r="AF272" s="127" t="s">
        <v>252</v>
      </c>
    </row>
    <row r="273" spans="1:32" ht="33" customHeight="1" x14ac:dyDescent="0.25">
      <c r="A273" s="127" t="s">
        <v>455</v>
      </c>
      <c r="B273" s="127" t="s">
        <v>456</v>
      </c>
      <c r="C273" s="127" t="s">
        <v>457</v>
      </c>
      <c r="D273" s="127" t="s">
        <v>458</v>
      </c>
      <c r="E273" s="127" t="s">
        <v>459</v>
      </c>
      <c r="F273" s="127" t="s">
        <v>97</v>
      </c>
      <c r="G273" s="127" t="s">
        <v>114</v>
      </c>
      <c r="H273" s="127" t="s">
        <v>98</v>
      </c>
      <c r="I273" s="127" t="s">
        <v>1489</v>
      </c>
      <c r="J273" s="127" t="s">
        <v>3223</v>
      </c>
      <c r="K273" s="127" t="s">
        <v>1490</v>
      </c>
      <c r="L273" s="138" t="s">
        <v>1638</v>
      </c>
      <c r="M273" s="127" t="s">
        <v>99</v>
      </c>
      <c r="N273" s="127" t="s">
        <v>99</v>
      </c>
      <c r="O273" s="127" t="s">
        <v>841</v>
      </c>
      <c r="P273" s="127" t="s">
        <v>107</v>
      </c>
      <c r="Q273" s="139" t="s">
        <v>1639</v>
      </c>
      <c r="R273" s="127" t="s">
        <v>493</v>
      </c>
      <c r="S273" s="127" t="s">
        <v>147</v>
      </c>
      <c r="T273" s="127" t="s">
        <v>1640</v>
      </c>
      <c r="U273" s="127" t="s">
        <v>130</v>
      </c>
      <c r="V273" s="127" t="s">
        <v>153</v>
      </c>
      <c r="W273" s="127" t="s">
        <v>845</v>
      </c>
      <c r="X273" s="127" t="s">
        <v>1641</v>
      </c>
      <c r="Y273" s="132">
        <v>25530</v>
      </c>
      <c r="Z273" s="127" t="s">
        <v>1642</v>
      </c>
      <c r="AA273" s="132">
        <v>43160</v>
      </c>
      <c r="AB273" s="132">
        <v>43465</v>
      </c>
      <c r="AC273" s="127" t="s">
        <v>103</v>
      </c>
      <c r="AD273" s="127" t="s">
        <v>109</v>
      </c>
      <c r="AE273" s="127" t="s">
        <v>459</v>
      </c>
      <c r="AF273" s="127" t="s">
        <v>252</v>
      </c>
    </row>
    <row r="274" spans="1:32" ht="33" customHeight="1" x14ac:dyDescent="0.25">
      <c r="A274" s="127" t="s">
        <v>455</v>
      </c>
      <c r="B274" s="127" t="s">
        <v>456</v>
      </c>
      <c r="C274" s="127" t="s">
        <v>457</v>
      </c>
      <c r="D274" s="127" t="s">
        <v>458</v>
      </c>
      <c r="E274" s="127" t="s">
        <v>459</v>
      </c>
      <c r="F274" s="127" t="s">
        <v>97</v>
      </c>
      <c r="G274" s="127" t="s">
        <v>114</v>
      </c>
      <c r="H274" s="127" t="s">
        <v>98</v>
      </c>
      <c r="I274" s="127" t="s">
        <v>1489</v>
      </c>
      <c r="J274" s="127" t="s">
        <v>3223</v>
      </c>
      <c r="K274" s="127" t="s">
        <v>1490</v>
      </c>
      <c r="L274" s="138" t="s">
        <v>1643</v>
      </c>
      <c r="M274" s="127" t="s">
        <v>99</v>
      </c>
      <c r="N274" s="127" t="s">
        <v>99</v>
      </c>
      <c r="O274" s="127" t="s">
        <v>100</v>
      </c>
      <c r="P274" s="127" t="s">
        <v>107</v>
      </c>
      <c r="Q274" s="139" t="s">
        <v>1644</v>
      </c>
      <c r="R274" s="127" t="s">
        <v>140</v>
      </c>
      <c r="S274" s="127" t="s">
        <v>334</v>
      </c>
      <c r="T274" s="127" t="s">
        <v>1645</v>
      </c>
      <c r="U274" s="127" t="s">
        <v>130</v>
      </c>
      <c r="V274" s="127" t="s">
        <v>153</v>
      </c>
      <c r="W274" s="127" t="s">
        <v>461</v>
      </c>
      <c r="X274" s="127" t="s">
        <v>1646</v>
      </c>
      <c r="Y274" s="132">
        <v>31324</v>
      </c>
      <c r="Z274" s="127" t="s">
        <v>1647</v>
      </c>
      <c r="AA274" s="127"/>
      <c r="AB274" s="127"/>
      <c r="AC274" s="127" t="s">
        <v>103</v>
      </c>
      <c r="AD274" s="127" t="s">
        <v>109</v>
      </c>
      <c r="AE274" s="127" t="s">
        <v>459</v>
      </c>
      <c r="AF274" s="127" t="s">
        <v>252</v>
      </c>
    </row>
    <row r="275" spans="1:32" ht="33" customHeight="1" x14ac:dyDescent="0.25">
      <c r="A275" s="127" t="s">
        <v>455</v>
      </c>
      <c r="B275" s="127" t="s">
        <v>456</v>
      </c>
      <c r="C275" s="127" t="s">
        <v>457</v>
      </c>
      <c r="D275" s="127" t="s">
        <v>458</v>
      </c>
      <c r="E275" s="127" t="s">
        <v>459</v>
      </c>
      <c r="F275" s="127" t="s">
        <v>97</v>
      </c>
      <c r="G275" s="127" t="s">
        <v>114</v>
      </c>
      <c r="H275" s="127" t="s">
        <v>98</v>
      </c>
      <c r="I275" s="127" t="s">
        <v>1489</v>
      </c>
      <c r="J275" s="127" t="s">
        <v>3223</v>
      </c>
      <c r="K275" s="127" t="s">
        <v>1490</v>
      </c>
      <c r="L275" s="138" t="s">
        <v>1648</v>
      </c>
      <c r="M275" s="127" t="s">
        <v>99</v>
      </c>
      <c r="N275" s="127" t="s">
        <v>99</v>
      </c>
      <c r="O275" s="127" t="s">
        <v>841</v>
      </c>
      <c r="P275" s="127" t="s">
        <v>107</v>
      </c>
      <c r="Q275" s="139" t="s">
        <v>1650</v>
      </c>
      <c r="R275" s="127" t="s">
        <v>341</v>
      </c>
      <c r="S275" s="127" t="s">
        <v>561</v>
      </c>
      <c r="T275" s="127" t="s">
        <v>1651</v>
      </c>
      <c r="U275" s="127" t="s">
        <v>219</v>
      </c>
      <c r="V275" s="127" t="s">
        <v>153</v>
      </c>
      <c r="W275" s="127" t="s">
        <v>845</v>
      </c>
      <c r="X275" s="127" t="s">
        <v>1652</v>
      </c>
      <c r="Y275" s="132">
        <v>25157</v>
      </c>
      <c r="Z275" s="127" t="s">
        <v>1653</v>
      </c>
      <c r="AA275" s="132">
        <v>43160</v>
      </c>
      <c r="AB275" s="132">
        <v>43465</v>
      </c>
      <c r="AC275" s="127" t="s">
        <v>103</v>
      </c>
      <c r="AD275" s="127" t="s">
        <v>109</v>
      </c>
      <c r="AE275" s="127" t="s">
        <v>459</v>
      </c>
      <c r="AF275" s="127" t="s">
        <v>252</v>
      </c>
    </row>
    <row r="276" spans="1:32" ht="33" customHeight="1" x14ac:dyDescent="0.25">
      <c r="A276" s="127" t="s">
        <v>455</v>
      </c>
      <c r="B276" s="127" t="s">
        <v>456</v>
      </c>
      <c r="C276" s="127" t="s">
        <v>457</v>
      </c>
      <c r="D276" s="127" t="s">
        <v>458</v>
      </c>
      <c r="E276" s="127" t="s">
        <v>459</v>
      </c>
      <c r="F276" s="127" t="s">
        <v>97</v>
      </c>
      <c r="G276" s="127" t="s">
        <v>114</v>
      </c>
      <c r="H276" s="127" t="s">
        <v>98</v>
      </c>
      <c r="I276" s="127" t="s">
        <v>1489</v>
      </c>
      <c r="J276" s="127" t="s">
        <v>3223</v>
      </c>
      <c r="K276" s="127" t="s">
        <v>1490</v>
      </c>
      <c r="L276" s="138" t="s">
        <v>1654</v>
      </c>
      <c r="M276" s="127" t="s">
        <v>99</v>
      </c>
      <c r="N276" s="127" t="s">
        <v>99</v>
      </c>
      <c r="O276" s="127" t="s">
        <v>100</v>
      </c>
      <c r="P276" s="127" t="s">
        <v>107</v>
      </c>
      <c r="Q276" s="139" t="s">
        <v>1655</v>
      </c>
      <c r="R276" s="127" t="s">
        <v>284</v>
      </c>
      <c r="S276" s="127" t="s">
        <v>147</v>
      </c>
      <c r="T276" s="127" t="s">
        <v>363</v>
      </c>
      <c r="U276" s="127" t="s">
        <v>102</v>
      </c>
      <c r="V276" s="127" t="s">
        <v>153</v>
      </c>
      <c r="W276" s="127" t="s">
        <v>461</v>
      </c>
      <c r="X276" s="127" t="s">
        <v>1656</v>
      </c>
      <c r="Y276" s="132">
        <v>21093</v>
      </c>
      <c r="Z276" s="127" t="s">
        <v>1657</v>
      </c>
      <c r="AA276" s="127"/>
      <c r="AB276" s="127"/>
      <c r="AC276" s="127" t="s">
        <v>103</v>
      </c>
      <c r="AD276" s="127" t="s">
        <v>109</v>
      </c>
      <c r="AE276" s="127" t="s">
        <v>459</v>
      </c>
      <c r="AF276" s="127" t="s">
        <v>252</v>
      </c>
    </row>
    <row r="277" spans="1:32" ht="33" customHeight="1" x14ac:dyDescent="0.25">
      <c r="A277" s="127" t="s">
        <v>455</v>
      </c>
      <c r="B277" s="127" t="s">
        <v>456</v>
      </c>
      <c r="C277" s="127" t="s">
        <v>457</v>
      </c>
      <c r="D277" s="127" t="s">
        <v>458</v>
      </c>
      <c r="E277" s="127" t="s">
        <v>459</v>
      </c>
      <c r="F277" s="127" t="s">
        <v>97</v>
      </c>
      <c r="G277" s="127" t="s">
        <v>114</v>
      </c>
      <c r="H277" s="127" t="s">
        <v>98</v>
      </c>
      <c r="I277" s="127" t="s">
        <v>1489</v>
      </c>
      <c r="J277" s="127" t="s">
        <v>3223</v>
      </c>
      <c r="K277" s="127" t="s">
        <v>1490</v>
      </c>
      <c r="L277" s="138" t="s">
        <v>1658</v>
      </c>
      <c r="M277" s="127" t="s">
        <v>99</v>
      </c>
      <c r="N277" s="127" t="s">
        <v>99</v>
      </c>
      <c r="O277" s="127" t="s">
        <v>100</v>
      </c>
      <c r="P277" s="127" t="s">
        <v>107</v>
      </c>
      <c r="Q277" s="139" t="s">
        <v>834</v>
      </c>
      <c r="R277" s="127" t="s">
        <v>212</v>
      </c>
      <c r="S277" s="127" t="s">
        <v>233</v>
      </c>
      <c r="T277" s="127" t="s">
        <v>915</v>
      </c>
      <c r="U277" s="127" t="s">
        <v>130</v>
      </c>
      <c r="V277" s="127" t="s">
        <v>153</v>
      </c>
      <c r="W277" s="127" t="s">
        <v>470</v>
      </c>
      <c r="X277" s="127" t="s">
        <v>1659</v>
      </c>
      <c r="Y277" s="132">
        <v>30510</v>
      </c>
      <c r="Z277" s="127" t="s">
        <v>1660</v>
      </c>
      <c r="AA277" s="132">
        <v>43336</v>
      </c>
      <c r="AB277" s="132">
        <v>43465</v>
      </c>
      <c r="AC277" s="127" t="s">
        <v>103</v>
      </c>
      <c r="AD277" s="127" t="s">
        <v>109</v>
      </c>
      <c r="AE277" s="127" t="s">
        <v>459</v>
      </c>
      <c r="AF277" s="127" t="s">
        <v>252</v>
      </c>
    </row>
    <row r="278" spans="1:32" ht="33" customHeight="1" x14ac:dyDescent="0.25">
      <c r="A278" s="127" t="s">
        <v>455</v>
      </c>
      <c r="B278" s="127" t="s">
        <v>456</v>
      </c>
      <c r="C278" s="127" t="s">
        <v>457</v>
      </c>
      <c r="D278" s="127" t="s">
        <v>458</v>
      </c>
      <c r="E278" s="127" t="s">
        <v>459</v>
      </c>
      <c r="F278" s="127" t="s">
        <v>97</v>
      </c>
      <c r="G278" s="127" t="s">
        <v>114</v>
      </c>
      <c r="H278" s="127" t="s">
        <v>98</v>
      </c>
      <c r="I278" s="127" t="s">
        <v>1489</v>
      </c>
      <c r="J278" s="127" t="s">
        <v>3223</v>
      </c>
      <c r="K278" s="127" t="s">
        <v>1490</v>
      </c>
      <c r="L278" s="138" t="s">
        <v>1661</v>
      </c>
      <c r="M278" s="127" t="s">
        <v>99</v>
      </c>
      <c r="N278" s="127" t="s">
        <v>99</v>
      </c>
      <c r="O278" s="127" t="s">
        <v>100</v>
      </c>
      <c r="P278" s="127" t="s">
        <v>107</v>
      </c>
      <c r="Q278" s="139" t="s">
        <v>1662</v>
      </c>
      <c r="R278" s="127" t="s">
        <v>659</v>
      </c>
      <c r="S278" s="127" t="s">
        <v>139</v>
      </c>
      <c r="T278" s="127" t="s">
        <v>401</v>
      </c>
      <c r="U278" s="127" t="s">
        <v>123</v>
      </c>
      <c r="V278" s="127" t="s">
        <v>153</v>
      </c>
      <c r="W278" s="127" t="s">
        <v>461</v>
      </c>
      <c r="X278" s="127" t="s">
        <v>1663</v>
      </c>
      <c r="Y278" s="132">
        <v>26795</v>
      </c>
      <c r="Z278" s="127" t="s">
        <v>1664</v>
      </c>
      <c r="AA278" s="127"/>
      <c r="AB278" s="127"/>
      <c r="AC278" s="127" t="s">
        <v>103</v>
      </c>
      <c r="AD278" s="127" t="s">
        <v>109</v>
      </c>
      <c r="AE278" s="127" t="s">
        <v>459</v>
      </c>
      <c r="AF278" s="127" t="s">
        <v>252</v>
      </c>
    </row>
    <row r="279" spans="1:32" ht="33" customHeight="1" x14ac:dyDescent="0.25">
      <c r="A279" s="127" t="s">
        <v>455</v>
      </c>
      <c r="B279" s="127" t="s">
        <v>456</v>
      </c>
      <c r="C279" s="127" t="s">
        <v>457</v>
      </c>
      <c r="D279" s="127" t="s">
        <v>458</v>
      </c>
      <c r="E279" s="127" t="s">
        <v>459</v>
      </c>
      <c r="F279" s="127" t="s">
        <v>97</v>
      </c>
      <c r="G279" s="127" t="s">
        <v>114</v>
      </c>
      <c r="H279" s="127" t="s">
        <v>98</v>
      </c>
      <c r="I279" s="127" t="s">
        <v>1489</v>
      </c>
      <c r="J279" s="127" t="s">
        <v>3223</v>
      </c>
      <c r="K279" s="127" t="s">
        <v>1490</v>
      </c>
      <c r="L279" s="138" t="s">
        <v>1665</v>
      </c>
      <c r="M279" s="127" t="s">
        <v>99</v>
      </c>
      <c r="N279" s="127" t="s">
        <v>99</v>
      </c>
      <c r="O279" s="127" t="s">
        <v>100</v>
      </c>
      <c r="P279" s="127" t="s">
        <v>107</v>
      </c>
      <c r="Q279" s="139" t="s">
        <v>463</v>
      </c>
      <c r="R279" s="127" t="s">
        <v>1666</v>
      </c>
      <c r="S279" s="127" t="s">
        <v>465</v>
      </c>
      <c r="T279" s="127" t="s">
        <v>320</v>
      </c>
      <c r="U279" s="127" t="s">
        <v>102</v>
      </c>
      <c r="V279" s="127" t="s">
        <v>153</v>
      </c>
      <c r="W279" s="127" t="s">
        <v>461</v>
      </c>
      <c r="X279" s="127" t="s">
        <v>1667</v>
      </c>
      <c r="Y279" s="132">
        <v>24655</v>
      </c>
      <c r="Z279" s="127" t="s">
        <v>1668</v>
      </c>
      <c r="AA279" s="127"/>
      <c r="AB279" s="127"/>
      <c r="AC279" s="127" t="s">
        <v>103</v>
      </c>
      <c r="AD279" s="127" t="s">
        <v>109</v>
      </c>
      <c r="AE279" s="127" t="s">
        <v>459</v>
      </c>
      <c r="AF279" s="127" t="s">
        <v>252</v>
      </c>
    </row>
    <row r="280" spans="1:32" ht="33" customHeight="1" x14ac:dyDescent="0.25">
      <c r="A280" s="127" t="s">
        <v>455</v>
      </c>
      <c r="B280" s="127" t="s">
        <v>456</v>
      </c>
      <c r="C280" s="127" t="s">
        <v>457</v>
      </c>
      <c r="D280" s="127" t="s">
        <v>458</v>
      </c>
      <c r="E280" s="127" t="s">
        <v>459</v>
      </c>
      <c r="F280" s="127" t="s">
        <v>97</v>
      </c>
      <c r="G280" s="127" t="s">
        <v>114</v>
      </c>
      <c r="H280" s="127" t="s">
        <v>98</v>
      </c>
      <c r="I280" s="127" t="s">
        <v>1489</v>
      </c>
      <c r="J280" s="127" t="s">
        <v>3223</v>
      </c>
      <c r="K280" s="127" t="s">
        <v>1490</v>
      </c>
      <c r="L280" s="138" t="s">
        <v>1669</v>
      </c>
      <c r="M280" s="127" t="s">
        <v>99</v>
      </c>
      <c r="N280" s="127" t="s">
        <v>99</v>
      </c>
      <c r="O280" s="127" t="s">
        <v>100</v>
      </c>
      <c r="P280" s="127" t="s">
        <v>107</v>
      </c>
      <c r="Q280" s="139" t="s">
        <v>463</v>
      </c>
      <c r="R280" s="127" t="s">
        <v>127</v>
      </c>
      <c r="S280" s="127" t="s">
        <v>1670</v>
      </c>
      <c r="T280" s="127" t="s">
        <v>1671</v>
      </c>
      <c r="U280" s="127" t="s">
        <v>219</v>
      </c>
      <c r="V280" s="127" t="s">
        <v>153</v>
      </c>
      <c r="W280" s="127" t="s">
        <v>461</v>
      </c>
      <c r="X280" s="127" t="s">
        <v>1672</v>
      </c>
      <c r="Y280" s="132">
        <v>25169</v>
      </c>
      <c r="Z280" s="127" t="s">
        <v>1673</v>
      </c>
      <c r="AA280" s="127"/>
      <c r="AB280" s="127"/>
      <c r="AC280" s="127" t="s">
        <v>103</v>
      </c>
      <c r="AD280" s="127" t="s">
        <v>109</v>
      </c>
      <c r="AE280" s="127" t="s">
        <v>459</v>
      </c>
      <c r="AF280" s="127" t="s">
        <v>252</v>
      </c>
    </row>
    <row r="281" spans="1:32" ht="33" customHeight="1" x14ac:dyDescent="0.25">
      <c r="A281" s="127" t="s">
        <v>455</v>
      </c>
      <c r="B281" s="127" t="s">
        <v>456</v>
      </c>
      <c r="C281" s="127" t="s">
        <v>457</v>
      </c>
      <c r="D281" s="127" t="s">
        <v>458</v>
      </c>
      <c r="E281" s="127" t="s">
        <v>569</v>
      </c>
      <c r="F281" s="127" t="s">
        <v>97</v>
      </c>
      <c r="G281" s="127" t="s">
        <v>114</v>
      </c>
      <c r="H281" s="127" t="s">
        <v>98</v>
      </c>
      <c r="I281" s="127" t="s">
        <v>1674</v>
      </c>
      <c r="J281" s="127" t="s">
        <v>3223</v>
      </c>
      <c r="K281" s="127" t="s">
        <v>1675</v>
      </c>
      <c r="L281" s="138" t="s">
        <v>1676</v>
      </c>
      <c r="M281" s="127" t="s">
        <v>99</v>
      </c>
      <c r="N281" s="127" t="s">
        <v>115</v>
      </c>
      <c r="O281" s="127" t="s">
        <v>121</v>
      </c>
      <c r="P281" s="127" t="s">
        <v>183</v>
      </c>
      <c r="Q281" s="139" t="s">
        <v>1677</v>
      </c>
      <c r="R281" s="127" t="s">
        <v>108</v>
      </c>
      <c r="S281" s="127" t="s">
        <v>211</v>
      </c>
      <c r="T281" s="127" t="s">
        <v>251</v>
      </c>
      <c r="U281" s="127" t="s">
        <v>102</v>
      </c>
      <c r="V281" s="127" t="s">
        <v>120</v>
      </c>
      <c r="W281" s="127" t="s">
        <v>546</v>
      </c>
      <c r="X281" s="127" t="s">
        <v>1678</v>
      </c>
      <c r="Y281" s="132">
        <v>25683</v>
      </c>
      <c r="Z281" s="127" t="s">
        <v>1679</v>
      </c>
      <c r="AA281" s="132">
        <v>42064</v>
      </c>
      <c r="AB281" s="132">
        <v>43524</v>
      </c>
      <c r="AC281" s="127" t="s">
        <v>103</v>
      </c>
      <c r="AD281" s="127" t="s">
        <v>109</v>
      </c>
      <c r="AE281" s="127" t="s">
        <v>569</v>
      </c>
      <c r="AF281" s="127" t="s">
        <v>252</v>
      </c>
    </row>
    <row r="282" spans="1:32" ht="33" customHeight="1" x14ac:dyDescent="0.25">
      <c r="A282" s="127" t="s">
        <v>455</v>
      </c>
      <c r="B282" s="127" t="s">
        <v>456</v>
      </c>
      <c r="C282" s="127" t="s">
        <v>457</v>
      </c>
      <c r="D282" s="127" t="s">
        <v>458</v>
      </c>
      <c r="E282" s="127" t="s">
        <v>569</v>
      </c>
      <c r="F282" s="127" t="s">
        <v>97</v>
      </c>
      <c r="G282" s="127" t="s">
        <v>114</v>
      </c>
      <c r="H282" s="127" t="s">
        <v>98</v>
      </c>
      <c r="I282" s="127" t="s">
        <v>1674</v>
      </c>
      <c r="J282" s="127" t="s">
        <v>3223</v>
      </c>
      <c r="K282" s="127" t="s">
        <v>1675</v>
      </c>
      <c r="L282" s="138" t="s">
        <v>1680</v>
      </c>
      <c r="M282" s="127" t="s">
        <v>99</v>
      </c>
      <c r="N282" s="127" t="s">
        <v>99</v>
      </c>
      <c r="O282" s="127" t="s">
        <v>100</v>
      </c>
      <c r="P282" s="127" t="s">
        <v>107</v>
      </c>
      <c r="Q282" s="139" t="s">
        <v>1681</v>
      </c>
      <c r="R282" s="127" t="s">
        <v>166</v>
      </c>
      <c r="S282" s="127" t="s">
        <v>169</v>
      </c>
      <c r="T282" s="127" t="s">
        <v>667</v>
      </c>
      <c r="U282" s="127" t="s">
        <v>130</v>
      </c>
      <c r="V282" s="127" t="s">
        <v>153</v>
      </c>
      <c r="W282" s="127" t="s">
        <v>461</v>
      </c>
      <c r="X282" s="127" t="s">
        <v>1682</v>
      </c>
      <c r="Y282" s="132">
        <v>22664</v>
      </c>
      <c r="Z282" s="127" t="s">
        <v>1683</v>
      </c>
      <c r="AA282" s="127"/>
      <c r="AB282" s="127"/>
      <c r="AC282" s="127" t="s">
        <v>103</v>
      </c>
      <c r="AD282" s="127" t="s">
        <v>109</v>
      </c>
      <c r="AE282" s="127" t="s">
        <v>569</v>
      </c>
      <c r="AF282" s="127" t="s">
        <v>252</v>
      </c>
    </row>
    <row r="283" spans="1:32" ht="33" customHeight="1" x14ac:dyDescent="0.25">
      <c r="A283" s="127" t="s">
        <v>455</v>
      </c>
      <c r="B283" s="127" t="s">
        <v>456</v>
      </c>
      <c r="C283" s="127" t="s">
        <v>457</v>
      </c>
      <c r="D283" s="127" t="s">
        <v>458</v>
      </c>
      <c r="E283" s="127" t="s">
        <v>569</v>
      </c>
      <c r="F283" s="127" t="s">
        <v>97</v>
      </c>
      <c r="G283" s="127" t="s">
        <v>114</v>
      </c>
      <c r="H283" s="127" t="s">
        <v>98</v>
      </c>
      <c r="I283" s="127" t="s">
        <v>1674</v>
      </c>
      <c r="J283" s="127" t="s">
        <v>3223</v>
      </c>
      <c r="K283" s="127" t="s">
        <v>1675</v>
      </c>
      <c r="L283" s="138" t="s">
        <v>1684</v>
      </c>
      <c r="M283" s="127" t="s">
        <v>99</v>
      </c>
      <c r="N283" s="127" t="s">
        <v>99</v>
      </c>
      <c r="O283" s="127" t="s">
        <v>100</v>
      </c>
      <c r="P283" s="127" t="s">
        <v>107</v>
      </c>
      <c r="Q283" s="139" t="s">
        <v>1685</v>
      </c>
      <c r="R283" s="127" t="s">
        <v>1686</v>
      </c>
      <c r="S283" s="127" t="s">
        <v>1687</v>
      </c>
      <c r="T283" s="127" t="s">
        <v>1688</v>
      </c>
      <c r="U283" s="127" t="s">
        <v>123</v>
      </c>
      <c r="V283" s="127" t="s">
        <v>153</v>
      </c>
      <c r="W283" s="127" t="s">
        <v>461</v>
      </c>
      <c r="X283" s="127" t="s">
        <v>1689</v>
      </c>
      <c r="Y283" s="132">
        <v>20608</v>
      </c>
      <c r="Z283" s="127" t="s">
        <v>1690</v>
      </c>
      <c r="AA283" s="127"/>
      <c r="AB283" s="127"/>
      <c r="AC283" s="127" t="s">
        <v>103</v>
      </c>
      <c r="AD283" s="127" t="s">
        <v>109</v>
      </c>
      <c r="AE283" s="127" t="s">
        <v>569</v>
      </c>
      <c r="AF283" s="127" t="s">
        <v>252</v>
      </c>
    </row>
    <row r="284" spans="1:32" ht="33" customHeight="1" x14ac:dyDescent="0.25">
      <c r="A284" s="127" t="s">
        <v>455</v>
      </c>
      <c r="B284" s="127" t="s">
        <v>456</v>
      </c>
      <c r="C284" s="127" t="s">
        <v>457</v>
      </c>
      <c r="D284" s="127" t="s">
        <v>458</v>
      </c>
      <c r="E284" s="127" t="s">
        <v>569</v>
      </c>
      <c r="F284" s="127" t="s">
        <v>97</v>
      </c>
      <c r="G284" s="127" t="s">
        <v>114</v>
      </c>
      <c r="H284" s="127" t="s">
        <v>98</v>
      </c>
      <c r="I284" s="127" t="s">
        <v>1674</v>
      </c>
      <c r="J284" s="127" t="s">
        <v>3223</v>
      </c>
      <c r="K284" s="127" t="s">
        <v>1675</v>
      </c>
      <c r="L284" s="138" t="s">
        <v>1691</v>
      </c>
      <c r="M284" s="127" t="s">
        <v>99</v>
      </c>
      <c r="N284" s="127" t="s">
        <v>99</v>
      </c>
      <c r="O284" s="127" t="s">
        <v>100</v>
      </c>
      <c r="P284" s="127" t="s">
        <v>107</v>
      </c>
      <c r="Q284" s="139" t="s">
        <v>1692</v>
      </c>
      <c r="R284" s="127" t="s">
        <v>108</v>
      </c>
      <c r="S284" s="127" t="s">
        <v>371</v>
      </c>
      <c r="T284" s="127" t="s">
        <v>1693</v>
      </c>
      <c r="U284" s="127" t="s">
        <v>102</v>
      </c>
      <c r="V284" s="127" t="s">
        <v>153</v>
      </c>
      <c r="W284" s="127" t="s">
        <v>470</v>
      </c>
      <c r="X284" s="127" t="s">
        <v>1694</v>
      </c>
      <c r="Y284" s="132">
        <v>26728</v>
      </c>
      <c r="Z284" s="127" t="s">
        <v>1695</v>
      </c>
      <c r="AA284" s="132">
        <v>43252</v>
      </c>
      <c r="AB284" s="132">
        <v>43465</v>
      </c>
      <c r="AC284" s="127" t="s">
        <v>103</v>
      </c>
      <c r="AD284" s="127" t="s">
        <v>109</v>
      </c>
      <c r="AE284" s="127" t="s">
        <v>569</v>
      </c>
      <c r="AF284" s="127" t="s">
        <v>252</v>
      </c>
    </row>
    <row r="285" spans="1:32" ht="33" customHeight="1" x14ac:dyDescent="0.25">
      <c r="A285" s="127" t="s">
        <v>455</v>
      </c>
      <c r="B285" s="127" t="s">
        <v>456</v>
      </c>
      <c r="C285" s="127" t="s">
        <v>457</v>
      </c>
      <c r="D285" s="127" t="s">
        <v>458</v>
      </c>
      <c r="E285" s="127" t="s">
        <v>569</v>
      </c>
      <c r="F285" s="127" t="s">
        <v>97</v>
      </c>
      <c r="G285" s="127" t="s">
        <v>114</v>
      </c>
      <c r="H285" s="127" t="s">
        <v>98</v>
      </c>
      <c r="I285" s="127" t="s">
        <v>1674</v>
      </c>
      <c r="J285" s="127" t="s">
        <v>3223</v>
      </c>
      <c r="K285" s="127" t="s">
        <v>1675</v>
      </c>
      <c r="L285" s="138" t="s">
        <v>1696</v>
      </c>
      <c r="M285" s="127" t="s">
        <v>99</v>
      </c>
      <c r="N285" s="127" t="s">
        <v>99</v>
      </c>
      <c r="O285" s="127" t="s">
        <v>100</v>
      </c>
      <c r="P285" s="127" t="s">
        <v>101</v>
      </c>
      <c r="Q285" s="139" t="s">
        <v>1697</v>
      </c>
      <c r="R285" s="127"/>
      <c r="S285" s="127"/>
      <c r="T285" s="127"/>
      <c r="U285" s="127"/>
      <c r="V285" s="127"/>
      <c r="W285" s="127" t="s">
        <v>568</v>
      </c>
      <c r="X285" s="127"/>
      <c r="Y285" s="132"/>
      <c r="Z285" s="127"/>
      <c r="AA285" s="132"/>
      <c r="AB285" s="132"/>
      <c r="AC285" s="127" t="s">
        <v>103</v>
      </c>
      <c r="AD285" s="127" t="s">
        <v>104</v>
      </c>
      <c r="AE285" s="127" t="s">
        <v>569</v>
      </c>
      <c r="AF285" s="127" t="s">
        <v>252</v>
      </c>
    </row>
    <row r="286" spans="1:32" ht="33" customHeight="1" x14ac:dyDescent="0.25">
      <c r="A286" s="127" t="s">
        <v>455</v>
      </c>
      <c r="B286" s="127" t="s">
        <v>456</v>
      </c>
      <c r="C286" s="127" t="s">
        <v>457</v>
      </c>
      <c r="D286" s="127" t="s">
        <v>458</v>
      </c>
      <c r="E286" s="127" t="s">
        <v>569</v>
      </c>
      <c r="F286" s="127" t="s">
        <v>97</v>
      </c>
      <c r="G286" s="127" t="s">
        <v>114</v>
      </c>
      <c r="H286" s="127" t="s">
        <v>98</v>
      </c>
      <c r="I286" s="127" t="s">
        <v>1674</v>
      </c>
      <c r="J286" s="127" t="s">
        <v>3223</v>
      </c>
      <c r="K286" s="127" t="s">
        <v>1675</v>
      </c>
      <c r="L286" s="138" t="s">
        <v>1701</v>
      </c>
      <c r="M286" s="127" t="s">
        <v>99</v>
      </c>
      <c r="N286" s="127" t="s">
        <v>99</v>
      </c>
      <c r="O286" s="127" t="s">
        <v>841</v>
      </c>
      <c r="P286" s="127" t="s">
        <v>107</v>
      </c>
      <c r="Q286" s="139" t="s">
        <v>1702</v>
      </c>
      <c r="R286" s="127" t="s">
        <v>565</v>
      </c>
      <c r="S286" s="127" t="s">
        <v>182</v>
      </c>
      <c r="T286" s="127" t="s">
        <v>1703</v>
      </c>
      <c r="U286" s="127" t="s">
        <v>123</v>
      </c>
      <c r="V286" s="127" t="s">
        <v>153</v>
      </c>
      <c r="W286" s="127" t="s">
        <v>845</v>
      </c>
      <c r="X286" s="127" t="s">
        <v>1704</v>
      </c>
      <c r="Y286" s="132">
        <v>22636</v>
      </c>
      <c r="Z286" s="127" t="s">
        <v>1705</v>
      </c>
      <c r="AA286" s="132">
        <v>43160</v>
      </c>
      <c r="AB286" s="132">
        <v>43465</v>
      </c>
      <c r="AC286" s="127" t="s">
        <v>103</v>
      </c>
      <c r="AD286" s="127" t="s">
        <v>109</v>
      </c>
      <c r="AE286" s="127" t="s">
        <v>569</v>
      </c>
      <c r="AF286" s="127" t="s">
        <v>252</v>
      </c>
    </row>
    <row r="287" spans="1:32" ht="33" customHeight="1" x14ac:dyDescent="0.25">
      <c r="A287" s="127" t="s">
        <v>455</v>
      </c>
      <c r="B287" s="127" t="s">
        <v>456</v>
      </c>
      <c r="C287" s="127" t="s">
        <v>457</v>
      </c>
      <c r="D287" s="127" t="s">
        <v>458</v>
      </c>
      <c r="E287" s="127" t="s">
        <v>569</v>
      </c>
      <c r="F287" s="127" t="s">
        <v>97</v>
      </c>
      <c r="G287" s="127" t="s">
        <v>114</v>
      </c>
      <c r="H287" s="127" t="s">
        <v>98</v>
      </c>
      <c r="I287" s="127" t="s">
        <v>1674</v>
      </c>
      <c r="J287" s="127" t="s">
        <v>3223</v>
      </c>
      <c r="K287" s="127" t="s">
        <v>1675</v>
      </c>
      <c r="L287" s="138" t="s">
        <v>1706</v>
      </c>
      <c r="M287" s="127" t="s">
        <v>99</v>
      </c>
      <c r="N287" s="127" t="s">
        <v>99</v>
      </c>
      <c r="O287" s="127" t="s">
        <v>100</v>
      </c>
      <c r="P287" s="127" t="s">
        <v>107</v>
      </c>
      <c r="Q287" s="139" t="s">
        <v>1707</v>
      </c>
      <c r="R287" s="127" t="s">
        <v>133</v>
      </c>
      <c r="S287" s="127" t="s">
        <v>193</v>
      </c>
      <c r="T287" s="127" t="s">
        <v>408</v>
      </c>
      <c r="U287" s="127" t="s">
        <v>102</v>
      </c>
      <c r="V287" s="127" t="s">
        <v>153</v>
      </c>
      <c r="W287" s="127" t="s">
        <v>461</v>
      </c>
      <c r="X287" s="127" t="s">
        <v>1708</v>
      </c>
      <c r="Y287" s="132">
        <v>24857</v>
      </c>
      <c r="Z287" s="127" t="s">
        <v>1709</v>
      </c>
      <c r="AA287" s="127"/>
      <c r="AB287" s="127"/>
      <c r="AC287" s="127" t="s">
        <v>103</v>
      </c>
      <c r="AD287" s="127" t="s">
        <v>109</v>
      </c>
      <c r="AE287" s="127" t="s">
        <v>569</v>
      </c>
      <c r="AF287" s="127" t="s">
        <v>252</v>
      </c>
    </row>
    <row r="288" spans="1:32" ht="33" customHeight="1" x14ac:dyDescent="0.25">
      <c r="A288" s="127" t="s">
        <v>455</v>
      </c>
      <c r="B288" s="127" t="s">
        <v>456</v>
      </c>
      <c r="C288" s="127" t="s">
        <v>457</v>
      </c>
      <c r="D288" s="127" t="s">
        <v>458</v>
      </c>
      <c r="E288" s="127" t="s">
        <v>569</v>
      </c>
      <c r="F288" s="127" t="s">
        <v>97</v>
      </c>
      <c r="G288" s="127" t="s">
        <v>114</v>
      </c>
      <c r="H288" s="127" t="s">
        <v>98</v>
      </c>
      <c r="I288" s="127" t="s">
        <v>1674</v>
      </c>
      <c r="J288" s="127" t="s">
        <v>3223</v>
      </c>
      <c r="K288" s="127" t="s">
        <v>1675</v>
      </c>
      <c r="L288" s="138" t="s">
        <v>1710</v>
      </c>
      <c r="M288" s="127" t="s">
        <v>99</v>
      </c>
      <c r="N288" s="127" t="s">
        <v>99</v>
      </c>
      <c r="O288" s="127" t="s">
        <v>100</v>
      </c>
      <c r="P288" s="127" t="s">
        <v>107</v>
      </c>
      <c r="Q288" s="139" t="s">
        <v>557</v>
      </c>
      <c r="R288" s="127" t="s">
        <v>295</v>
      </c>
      <c r="S288" s="127" t="s">
        <v>220</v>
      </c>
      <c r="T288" s="127" t="s">
        <v>1711</v>
      </c>
      <c r="U288" s="127" t="s">
        <v>130</v>
      </c>
      <c r="V288" s="127" t="s">
        <v>153</v>
      </c>
      <c r="W288" s="127" t="s">
        <v>461</v>
      </c>
      <c r="X288" s="127" t="s">
        <v>1712</v>
      </c>
      <c r="Y288" s="132">
        <v>30280</v>
      </c>
      <c r="Z288" s="127" t="s">
        <v>1713</v>
      </c>
      <c r="AA288" s="127"/>
      <c r="AB288" s="127"/>
      <c r="AC288" s="127" t="s">
        <v>103</v>
      </c>
      <c r="AD288" s="127" t="s">
        <v>109</v>
      </c>
      <c r="AE288" s="127" t="s">
        <v>569</v>
      </c>
      <c r="AF288" s="127" t="s">
        <v>252</v>
      </c>
    </row>
    <row r="289" spans="1:32" ht="33" customHeight="1" x14ac:dyDescent="0.25">
      <c r="A289" s="127" t="s">
        <v>455</v>
      </c>
      <c r="B289" s="127" t="s">
        <v>456</v>
      </c>
      <c r="C289" s="127" t="s">
        <v>457</v>
      </c>
      <c r="D289" s="127" t="s">
        <v>458</v>
      </c>
      <c r="E289" s="127" t="s">
        <v>569</v>
      </c>
      <c r="F289" s="127" t="s">
        <v>97</v>
      </c>
      <c r="G289" s="127" t="s">
        <v>114</v>
      </c>
      <c r="H289" s="127" t="s">
        <v>98</v>
      </c>
      <c r="I289" s="127" t="s">
        <v>1674</v>
      </c>
      <c r="J289" s="127" t="s">
        <v>3223</v>
      </c>
      <c r="K289" s="127" t="s">
        <v>1675</v>
      </c>
      <c r="L289" s="138" t="s">
        <v>1714</v>
      </c>
      <c r="M289" s="127" t="s">
        <v>99</v>
      </c>
      <c r="N289" s="127" t="s">
        <v>99</v>
      </c>
      <c r="O289" s="127" t="s">
        <v>100</v>
      </c>
      <c r="P289" s="127" t="s">
        <v>107</v>
      </c>
      <c r="Q289" s="139" t="s">
        <v>1715</v>
      </c>
      <c r="R289" s="127" t="s">
        <v>133</v>
      </c>
      <c r="S289" s="127" t="s">
        <v>193</v>
      </c>
      <c r="T289" s="127" t="s">
        <v>290</v>
      </c>
      <c r="U289" s="127" t="s">
        <v>102</v>
      </c>
      <c r="V289" s="127" t="s">
        <v>153</v>
      </c>
      <c r="W289" s="127" t="s">
        <v>461</v>
      </c>
      <c r="X289" s="127" t="s">
        <v>1716</v>
      </c>
      <c r="Y289" s="132">
        <v>25625</v>
      </c>
      <c r="Z289" s="127" t="s">
        <v>1717</v>
      </c>
      <c r="AA289" s="127"/>
      <c r="AB289" s="127"/>
      <c r="AC289" s="127" t="s">
        <v>103</v>
      </c>
      <c r="AD289" s="127" t="s">
        <v>109</v>
      </c>
      <c r="AE289" s="127" t="s">
        <v>569</v>
      </c>
      <c r="AF289" s="127" t="s">
        <v>252</v>
      </c>
    </row>
    <row r="290" spans="1:32" ht="33" customHeight="1" x14ac:dyDescent="0.25">
      <c r="A290" s="127" t="s">
        <v>455</v>
      </c>
      <c r="B290" s="127" t="s">
        <v>456</v>
      </c>
      <c r="C290" s="127" t="s">
        <v>457</v>
      </c>
      <c r="D290" s="127" t="s">
        <v>458</v>
      </c>
      <c r="E290" s="127" t="s">
        <v>569</v>
      </c>
      <c r="F290" s="127" t="s">
        <v>97</v>
      </c>
      <c r="G290" s="127" t="s">
        <v>114</v>
      </c>
      <c r="H290" s="127" t="s">
        <v>98</v>
      </c>
      <c r="I290" s="127" t="s">
        <v>1674</v>
      </c>
      <c r="J290" s="127" t="s">
        <v>3223</v>
      </c>
      <c r="K290" s="127" t="s">
        <v>1675</v>
      </c>
      <c r="L290" s="138" t="s">
        <v>1718</v>
      </c>
      <c r="M290" s="127" t="s">
        <v>99</v>
      </c>
      <c r="N290" s="127" t="s">
        <v>99</v>
      </c>
      <c r="O290" s="127" t="s">
        <v>100</v>
      </c>
      <c r="P290" s="127" t="s">
        <v>107</v>
      </c>
      <c r="Q290" s="139" t="s">
        <v>1719</v>
      </c>
      <c r="R290" s="127" t="s">
        <v>147</v>
      </c>
      <c r="S290" s="127" t="s">
        <v>133</v>
      </c>
      <c r="T290" s="127" t="s">
        <v>671</v>
      </c>
      <c r="U290" s="127" t="s">
        <v>102</v>
      </c>
      <c r="V290" s="127" t="s">
        <v>153</v>
      </c>
      <c r="W290" s="127" t="s">
        <v>461</v>
      </c>
      <c r="X290" s="127" t="s">
        <v>1720</v>
      </c>
      <c r="Y290" s="132">
        <v>24683</v>
      </c>
      <c r="Z290" s="127" t="s">
        <v>1721</v>
      </c>
      <c r="AA290" s="127"/>
      <c r="AB290" s="127"/>
      <c r="AC290" s="127" t="s">
        <v>103</v>
      </c>
      <c r="AD290" s="127" t="s">
        <v>109</v>
      </c>
      <c r="AE290" s="127" t="s">
        <v>569</v>
      </c>
      <c r="AF290" s="127" t="s">
        <v>252</v>
      </c>
    </row>
    <row r="291" spans="1:32" ht="33" customHeight="1" x14ac:dyDescent="0.25">
      <c r="A291" s="127" t="s">
        <v>455</v>
      </c>
      <c r="B291" s="127" t="s">
        <v>456</v>
      </c>
      <c r="C291" s="127" t="s">
        <v>457</v>
      </c>
      <c r="D291" s="127" t="s">
        <v>458</v>
      </c>
      <c r="E291" s="127" t="s">
        <v>569</v>
      </c>
      <c r="F291" s="127" t="s">
        <v>97</v>
      </c>
      <c r="G291" s="127" t="s">
        <v>114</v>
      </c>
      <c r="H291" s="127" t="s">
        <v>98</v>
      </c>
      <c r="I291" s="127" t="s">
        <v>1674</v>
      </c>
      <c r="J291" s="127" t="s">
        <v>3223</v>
      </c>
      <c r="K291" s="127" t="s">
        <v>1675</v>
      </c>
      <c r="L291" s="138" t="s">
        <v>1722</v>
      </c>
      <c r="M291" s="127" t="s">
        <v>99</v>
      </c>
      <c r="N291" s="127" t="s">
        <v>99</v>
      </c>
      <c r="O291" s="127" t="s">
        <v>841</v>
      </c>
      <c r="P291" s="127" t="s">
        <v>107</v>
      </c>
      <c r="Q291" s="139" t="s">
        <v>1723</v>
      </c>
      <c r="R291" s="127" t="s">
        <v>193</v>
      </c>
      <c r="S291" s="127" t="s">
        <v>193</v>
      </c>
      <c r="T291" s="127" t="s">
        <v>1724</v>
      </c>
      <c r="U291" s="127" t="s">
        <v>219</v>
      </c>
      <c r="V291" s="127" t="s">
        <v>153</v>
      </c>
      <c r="W291" s="127" t="s">
        <v>845</v>
      </c>
      <c r="X291" s="127" t="s">
        <v>1725</v>
      </c>
      <c r="Y291" s="132">
        <v>25324</v>
      </c>
      <c r="Z291" s="127" t="s">
        <v>1726</v>
      </c>
      <c r="AA291" s="132">
        <v>43160</v>
      </c>
      <c r="AB291" s="132">
        <v>43465</v>
      </c>
      <c r="AC291" s="127" t="s">
        <v>103</v>
      </c>
      <c r="AD291" s="127" t="s">
        <v>109</v>
      </c>
      <c r="AE291" s="127" t="s">
        <v>569</v>
      </c>
      <c r="AF291" s="127" t="s">
        <v>252</v>
      </c>
    </row>
    <row r="292" spans="1:32" ht="33" customHeight="1" x14ac:dyDescent="0.25">
      <c r="A292" s="127" t="s">
        <v>455</v>
      </c>
      <c r="B292" s="127" t="s">
        <v>456</v>
      </c>
      <c r="C292" s="127" t="s">
        <v>457</v>
      </c>
      <c r="D292" s="127" t="s">
        <v>458</v>
      </c>
      <c r="E292" s="127" t="s">
        <v>569</v>
      </c>
      <c r="F292" s="127" t="s">
        <v>97</v>
      </c>
      <c r="G292" s="127" t="s">
        <v>114</v>
      </c>
      <c r="H292" s="127" t="s">
        <v>98</v>
      </c>
      <c r="I292" s="127" t="s">
        <v>1674</v>
      </c>
      <c r="J292" s="127" t="s">
        <v>3223</v>
      </c>
      <c r="K292" s="127" t="s">
        <v>1675</v>
      </c>
      <c r="L292" s="138" t="s">
        <v>1727</v>
      </c>
      <c r="M292" s="127" t="s">
        <v>99</v>
      </c>
      <c r="N292" s="127" t="s">
        <v>99</v>
      </c>
      <c r="O292" s="127" t="s">
        <v>870</v>
      </c>
      <c r="P292" s="127" t="s">
        <v>107</v>
      </c>
      <c r="Q292" s="139" t="s">
        <v>1728</v>
      </c>
      <c r="R292" s="127" t="s">
        <v>137</v>
      </c>
      <c r="S292" s="127" t="s">
        <v>177</v>
      </c>
      <c r="T292" s="127" t="s">
        <v>1729</v>
      </c>
      <c r="U292" s="127" t="s">
        <v>130</v>
      </c>
      <c r="V292" s="127" t="s">
        <v>153</v>
      </c>
      <c r="W292" s="127" t="s">
        <v>871</v>
      </c>
      <c r="X292" s="127" t="s">
        <v>1730</v>
      </c>
      <c r="Y292" s="132">
        <v>26118</v>
      </c>
      <c r="Z292" s="127" t="s">
        <v>1731</v>
      </c>
      <c r="AA292" s="132">
        <v>43160</v>
      </c>
      <c r="AB292" s="132">
        <v>43465</v>
      </c>
      <c r="AC292" s="127" t="s">
        <v>103</v>
      </c>
      <c r="AD292" s="127" t="s">
        <v>109</v>
      </c>
      <c r="AE292" s="127" t="s">
        <v>569</v>
      </c>
      <c r="AF292" s="127" t="s">
        <v>252</v>
      </c>
    </row>
    <row r="293" spans="1:32" ht="33" customHeight="1" x14ac:dyDescent="0.25">
      <c r="A293" s="127" t="s">
        <v>455</v>
      </c>
      <c r="B293" s="127" t="s">
        <v>456</v>
      </c>
      <c r="C293" s="127" t="s">
        <v>457</v>
      </c>
      <c r="D293" s="127" t="s">
        <v>458</v>
      </c>
      <c r="E293" s="127" t="s">
        <v>569</v>
      </c>
      <c r="F293" s="127" t="s">
        <v>97</v>
      </c>
      <c r="G293" s="127" t="s">
        <v>114</v>
      </c>
      <c r="H293" s="127" t="s">
        <v>98</v>
      </c>
      <c r="I293" s="127" t="s">
        <v>1674</v>
      </c>
      <c r="J293" s="127" t="s">
        <v>3223</v>
      </c>
      <c r="K293" s="127" t="s">
        <v>1675</v>
      </c>
      <c r="L293" s="138" t="s">
        <v>1732</v>
      </c>
      <c r="M293" s="127" t="s">
        <v>99</v>
      </c>
      <c r="N293" s="127" t="s">
        <v>99</v>
      </c>
      <c r="O293" s="127" t="s">
        <v>100</v>
      </c>
      <c r="P293" s="127" t="s">
        <v>101</v>
      </c>
      <c r="Q293" s="139" t="s">
        <v>1733</v>
      </c>
      <c r="R293" s="127"/>
      <c r="S293" s="127"/>
      <c r="T293" s="127"/>
      <c r="U293" s="127"/>
      <c r="V293" s="127"/>
      <c r="W293" s="127" t="s">
        <v>568</v>
      </c>
      <c r="X293" s="127"/>
      <c r="Y293" s="132"/>
      <c r="Z293" s="127"/>
      <c r="AA293" s="132"/>
      <c r="AB293" s="132"/>
      <c r="AC293" s="127" t="s">
        <v>103</v>
      </c>
      <c r="AD293" s="127" t="s">
        <v>104</v>
      </c>
      <c r="AE293" s="127" t="s">
        <v>569</v>
      </c>
      <c r="AF293" s="127" t="s">
        <v>252</v>
      </c>
    </row>
    <row r="294" spans="1:32" ht="33" customHeight="1" x14ac:dyDescent="0.25">
      <c r="A294" s="127" t="s">
        <v>455</v>
      </c>
      <c r="B294" s="127" t="s">
        <v>456</v>
      </c>
      <c r="C294" s="127" t="s">
        <v>457</v>
      </c>
      <c r="D294" s="127" t="s">
        <v>458</v>
      </c>
      <c r="E294" s="127" t="s">
        <v>569</v>
      </c>
      <c r="F294" s="127" t="s">
        <v>97</v>
      </c>
      <c r="G294" s="127" t="s">
        <v>114</v>
      </c>
      <c r="H294" s="127" t="s">
        <v>98</v>
      </c>
      <c r="I294" s="127" t="s">
        <v>1674</v>
      </c>
      <c r="J294" s="127" t="s">
        <v>3223</v>
      </c>
      <c r="K294" s="127" t="s">
        <v>1675</v>
      </c>
      <c r="L294" s="138" t="s">
        <v>1734</v>
      </c>
      <c r="M294" s="127" t="s">
        <v>99</v>
      </c>
      <c r="N294" s="127" t="s">
        <v>99</v>
      </c>
      <c r="O294" s="127" t="s">
        <v>100</v>
      </c>
      <c r="P294" s="127" t="s">
        <v>107</v>
      </c>
      <c r="Q294" s="139" t="s">
        <v>1735</v>
      </c>
      <c r="R294" s="127" t="s">
        <v>180</v>
      </c>
      <c r="S294" s="127" t="s">
        <v>194</v>
      </c>
      <c r="T294" s="127" t="s">
        <v>1736</v>
      </c>
      <c r="U294" s="127" t="s">
        <v>219</v>
      </c>
      <c r="V294" s="127" t="s">
        <v>153</v>
      </c>
      <c r="W294" s="127" t="s">
        <v>461</v>
      </c>
      <c r="X294" s="127" t="s">
        <v>1737</v>
      </c>
      <c r="Y294" s="132">
        <v>31322</v>
      </c>
      <c r="Z294" s="127" t="s">
        <v>1738</v>
      </c>
      <c r="AA294" s="132">
        <v>42795</v>
      </c>
      <c r="AB294" s="127"/>
      <c r="AC294" s="127" t="s">
        <v>103</v>
      </c>
      <c r="AD294" s="127" t="s">
        <v>109</v>
      </c>
      <c r="AE294" s="127" t="s">
        <v>569</v>
      </c>
      <c r="AF294" s="127" t="s">
        <v>252</v>
      </c>
    </row>
    <row r="295" spans="1:32" ht="33" customHeight="1" x14ac:dyDescent="0.25">
      <c r="A295" s="127" t="s">
        <v>455</v>
      </c>
      <c r="B295" s="127" t="s">
        <v>456</v>
      </c>
      <c r="C295" s="127" t="s">
        <v>457</v>
      </c>
      <c r="D295" s="127" t="s">
        <v>458</v>
      </c>
      <c r="E295" s="127" t="s">
        <v>569</v>
      </c>
      <c r="F295" s="127" t="s">
        <v>97</v>
      </c>
      <c r="G295" s="127" t="s">
        <v>114</v>
      </c>
      <c r="H295" s="127" t="s">
        <v>98</v>
      </c>
      <c r="I295" s="127" t="s">
        <v>1674</v>
      </c>
      <c r="J295" s="127" t="s">
        <v>3223</v>
      </c>
      <c r="K295" s="127" t="s">
        <v>1675</v>
      </c>
      <c r="L295" s="138" t="s">
        <v>1739</v>
      </c>
      <c r="M295" s="127" t="s">
        <v>99</v>
      </c>
      <c r="N295" s="127" t="s">
        <v>99</v>
      </c>
      <c r="O295" s="127" t="s">
        <v>100</v>
      </c>
      <c r="P295" s="127" t="s">
        <v>101</v>
      </c>
      <c r="Q295" s="139" t="s">
        <v>530</v>
      </c>
      <c r="R295" s="127"/>
      <c r="S295" s="127"/>
      <c r="T295" s="127"/>
      <c r="U295" s="127"/>
      <c r="V295" s="127"/>
      <c r="W295" s="127" t="s">
        <v>461</v>
      </c>
      <c r="X295" s="127"/>
      <c r="Y295" s="132"/>
      <c r="Z295" s="127"/>
      <c r="AA295" s="132"/>
      <c r="AB295" s="132"/>
      <c r="AC295" s="127" t="s">
        <v>531</v>
      </c>
      <c r="AD295" s="127" t="s">
        <v>104</v>
      </c>
      <c r="AE295" s="127" t="s">
        <v>569</v>
      </c>
      <c r="AF295" s="127" t="s">
        <v>252</v>
      </c>
    </row>
    <row r="296" spans="1:32" ht="33" customHeight="1" x14ac:dyDescent="0.25">
      <c r="A296" s="127" t="s">
        <v>455</v>
      </c>
      <c r="B296" s="127" t="s">
        <v>456</v>
      </c>
      <c r="C296" s="127" t="s">
        <v>457</v>
      </c>
      <c r="D296" s="127" t="s">
        <v>458</v>
      </c>
      <c r="E296" s="127" t="s">
        <v>569</v>
      </c>
      <c r="F296" s="127" t="s">
        <v>97</v>
      </c>
      <c r="G296" s="127" t="s">
        <v>114</v>
      </c>
      <c r="H296" s="127" t="s">
        <v>98</v>
      </c>
      <c r="I296" s="127" t="s">
        <v>1674</v>
      </c>
      <c r="J296" s="127" t="s">
        <v>3223</v>
      </c>
      <c r="K296" s="127" t="s">
        <v>1675</v>
      </c>
      <c r="L296" s="138" t="s">
        <v>1740</v>
      </c>
      <c r="M296" s="127" t="s">
        <v>99</v>
      </c>
      <c r="N296" s="127" t="s">
        <v>99</v>
      </c>
      <c r="O296" s="127" t="s">
        <v>100</v>
      </c>
      <c r="P296" s="127" t="s">
        <v>107</v>
      </c>
      <c r="Q296" s="139" t="s">
        <v>528</v>
      </c>
      <c r="R296" s="127" t="s">
        <v>559</v>
      </c>
      <c r="S296" s="127" t="s">
        <v>162</v>
      </c>
      <c r="T296" s="127" t="s">
        <v>595</v>
      </c>
      <c r="U296" s="127" t="s">
        <v>102</v>
      </c>
      <c r="V296" s="127" t="s">
        <v>153</v>
      </c>
      <c r="W296" s="127" t="s">
        <v>461</v>
      </c>
      <c r="X296" s="127" t="s">
        <v>3276</v>
      </c>
      <c r="Y296" s="132">
        <v>31123</v>
      </c>
      <c r="Z296" s="127" t="s">
        <v>3277</v>
      </c>
      <c r="AA296" s="132">
        <v>43160</v>
      </c>
      <c r="AB296" s="132">
        <v>43465</v>
      </c>
      <c r="AC296" s="127" t="s">
        <v>103</v>
      </c>
      <c r="AD296" s="127" t="s">
        <v>109</v>
      </c>
      <c r="AE296" s="127" t="s">
        <v>569</v>
      </c>
      <c r="AF296" s="127" t="s">
        <v>252</v>
      </c>
    </row>
    <row r="297" spans="1:32" ht="33" customHeight="1" x14ac:dyDescent="0.25">
      <c r="A297" s="127" t="s">
        <v>455</v>
      </c>
      <c r="B297" s="127" t="s">
        <v>456</v>
      </c>
      <c r="C297" s="127" t="s">
        <v>457</v>
      </c>
      <c r="D297" s="127" t="s">
        <v>458</v>
      </c>
      <c r="E297" s="127" t="s">
        <v>459</v>
      </c>
      <c r="F297" s="127" t="s">
        <v>97</v>
      </c>
      <c r="G297" s="127" t="s">
        <v>114</v>
      </c>
      <c r="H297" s="127" t="s">
        <v>357</v>
      </c>
      <c r="I297" s="127" t="s">
        <v>1743</v>
      </c>
      <c r="J297" s="127" t="s">
        <v>3223</v>
      </c>
      <c r="K297" s="127" t="s">
        <v>700</v>
      </c>
      <c r="L297" s="138" t="s">
        <v>1744</v>
      </c>
      <c r="M297" s="127" t="s">
        <v>99</v>
      </c>
      <c r="N297" s="127" t="s">
        <v>115</v>
      </c>
      <c r="O297" s="127" t="s">
        <v>121</v>
      </c>
      <c r="P297" s="127" t="s">
        <v>183</v>
      </c>
      <c r="Q297" s="139" t="s">
        <v>1745</v>
      </c>
      <c r="R297" s="127" t="s">
        <v>272</v>
      </c>
      <c r="S297" s="127" t="s">
        <v>1746</v>
      </c>
      <c r="T297" s="127" t="s">
        <v>1747</v>
      </c>
      <c r="U297" s="127" t="s">
        <v>129</v>
      </c>
      <c r="V297" s="127" t="s">
        <v>120</v>
      </c>
      <c r="W297" s="127" t="s">
        <v>546</v>
      </c>
      <c r="X297" s="127" t="s">
        <v>1748</v>
      </c>
      <c r="Y297" s="132">
        <v>27071</v>
      </c>
      <c r="Z297" s="127" t="s">
        <v>1749</v>
      </c>
      <c r="AA297" s="132">
        <v>42064</v>
      </c>
      <c r="AB297" s="132">
        <v>43524</v>
      </c>
      <c r="AC297" s="127" t="s">
        <v>103</v>
      </c>
      <c r="AD297" s="127" t="s">
        <v>109</v>
      </c>
      <c r="AE297" s="127" t="s">
        <v>459</v>
      </c>
      <c r="AF297" s="127" t="s">
        <v>252</v>
      </c>
    </row>
    <row r="298" spans="1:32" ht="33" customHeight="1" x14ac:dyDescent="0.25">
      <c r="A298" s="127" t="s">
        <v>455</v>
      </c>
      <c r="B298" s="127" t="s">
        <v>456</v>
      </c>
      <c r="C298" s="127" t="s">
        <v>457</v>
      </c>
      <c r="D298" s="127" t="s">
        <v>458</v>
      </c>
      <c r="E298" s="127" t="s">
        <v>459</v>
      </c>
      <c r="F298" s="127" t="s">
        <v>97</v>
      </c>
      <c r="G298" s="127" t="s">
        <v>114</v>
      </c>
      <c r="H298" s="127" t="s">
        <v>357</v>
      </c>
      <c r="I298" s="127" t="s">
        <v>1743</v>
      </c>
      <c r="J298" s="127" t="s">
        <v>3223</v>
      </c>
      <c r="K298" s="127" t="s">
        <v>700</v>
      </c>
      <c r="L298" s="138" t="s">
        <v>1750</v>
      </c>
      <c r="M298" s="127" t="s">
        <v>99</v>
      </c>
      <c r="N298" s="127" t="s">
        <v>99</v>
      </c>
      <c r="O298" s="127" t="s">
        <v>100</v>
      </c>
      <c r="P298" s="127" t="s">
        <v>107</v>
      </c>
      <c r="Q298" s="139" t="s">
        <v>1751</v>
      </c>
      <c r="R298" s="127" t="s">
        <v>118</v>
      </c>
      <c r="S298" s="127" t="s">
        <v>1752</v>
      </c>
      <c r="T298" s="127" t="s">
        <v>1753</v>
      </c>
      <c r="U298" s="127" t="s">
        <v>219</v>
      </c>
      <c r="V298" s="127" t="s">
        <v>153</v>
      </c>
      <c r="W298" s="127" t="s">
        <v>461</v>
      </c>
      <c r="X298" s="127" t="s">
        <v>1754</v>
      </c>
      <c r="Y298" s="132">
        <v>27590</v>
      </c>
      <c r="Z298" s="127" t="s">
        <v>1755</v>
      </c>
      <c r="AA298" s="127"/>
      <c r="AB298" s="127"/>
      <c r="AC298" s="127" t="s">
        <v>103</v>
      </c>
      <c r="AD298" s="127" t="s">
        <v>109</v>
      </c>
      <c r="AE298" s="127" t="s">
        <v>459</v>
      </c>
      <c r="AF298" s="127" t="s">
        <v>252</v>
      </c>
    </row>
    <row r="299" spans="1:32" ht="33" customHeight="1" x14ac:dyDescent="0.25">
      <c r="A299" s="127" t="s">
        <v>455</v>
      </c>
      <c r="B299" s="127" t="s">
        <v>456</v>
      </c>
      <c r="C299" s="127" t="s">
        <v>457</v>
      </c>
      <c r="D299" s="127" t="s">
        <v>458</v>
      </c>
      <c r="E299" s="127" t="s">
        <v>459</v>
      </c>
      <c r="F299" s="127" t="s">
        <v>97</v>
      </c>
      <c r="G299" s="127" t="s">
        <v>114</v>
      </c>
      <c r="H299" s="127" t="s">
        <v>357</v>
      </c>
      <c r="I299" s="127" t="s">
        <v>1743</v>
      </c>
      <c r="J299" s="127" t="s">
        <v>3223</v>
      </c>
      <c r="K299" s="127" t="s">
        <v>700</v>
      </c>
      <c r="L299" s="138" t="s">
        <v>1756</v>
      </c>
      <c r="M299" s="127" t="s">
        <v>99</v>
      </c>
      <c r="N299" s="127" t="s">
        <v>99</v>
      </c>
      <c r="O299" s="127" t="s">
        <v>100</v>
      </c>
      <c r="P299" s="127" t="s">
        <v>107</v>
      </c>
      <c r="Q299" s="139" t="s">
        <v>1757</v>
      </c>
      <c r="R299" s="127" t="s">
        <v>736</v>
      </c>
      <c r="S299" s="127" t="s">
        <v>193</v>
      </c>
      <c r="T299" s="127" t="s">
        <v>1758</v>
      </c>
      <c r="U299" s="127" t="s">
        <v>102</v>
      </c>
      <c r="V299" s="127" t="s">
        <v>153</v>
      </c>
      <c r="W299" s="127" t="s">
        <v>461</v>
      </c>
      <c r="X299" s="127" t="s">
        <v>1759</v>
      </c>
      <c r="Y299" s="132">
        <v>22961</v>
      </c>
      <c r="Z299" s="127" t="s">
        <v>1760</v>
      </c>
      <c r="AA299" s="127"/>
      <c r="AB299" s="127"/>
      <c r="AC299" s="127" t="s">
        <v>103</v>
      </c>
      <c r="AD299" s="127" t="s">
        <v>109</v>
      </c>
      <c r="AE299" s="127" t="s">
        <v>459</v>
      </c>
      <c r="AF299" s="127" t="s">
        <v>252</v>
      </c>
    </row>
    <row r="300" spans="1:32" ht="33" customHeight="1" x14ac:dyDescent="0.25">
      <c r="A300" s="127" t="s">
        <v>455</v>
      </c>
      <c r="B300" s="127" t="s">
        <v>456</v>
      </c>
      <c r="C300" s="127" t="s">
        <v>457</v>
      </c>
      <c r="D300" s="127" t="s">
        <v>458</v>
      </c>
      <c r="E300" s="127" t="s">
        <v>459</v>
      </c>
      <c r="F300" s="127" t="s">
        <v>97</v>
      </c>
      <c r="G300" s="127" t="s">
        <v>114</v>
      </c>
      <c r="H300" s="127" t="s">
        <v>357</v>
      </c>
      <c r="I300" s="127" t="s">
        <v>1743</v>
      </c>
      <c r="J300" s="127" t="s">
        <v>3223</v>
      </c>
      <c r="K300" s="127" t="s">
        <v>700</v>
      </c>
      <c r="L300" s="138" t="s">
        <v>1761</v>
      </c>
      <c r="M300" s="127" t="s">
        <v>99</v>
      </c>
      <c r="N300" s="127" t="s">
        <v>99</v>
      </c>
      <c r="O300" s="127" t="s">
        <v>100</v>
      </c>
      <c r="P300" s="127" t="s">
        <v>107</v>
      </c>
      <c r="Q300" s="139" t="s">
        <v>1762</v>
      </c>
      <c r="R300" s="127" t="s">
        <v>169</v>
      </c>
      <c r="S300" s="127" t="s">
        <v>686</v>
      </c>
      <c r="T300" s="127" t="s">
        <v>337</v>
      </c>
      <c r="U300" s="127" t="s">
        <v>123</v>
      </c>
      <c r="V300" s="127" t="s">
        <v>153</v>
      </c>
      <c r="W300" s="127" t="s">
        <v>461</v>
      </c>
      <c r="X300" s="127" t="s">
        <v>1763</v>
      </c>
      <c r="Y300" s="132">
        <v>26419</v>
      </c>
      <c r="Z300" s="127" t="s">
        <v>1764</v>
      </c>
      <c r="AA300" s="127"/>
      <c r="AB300" s="127"/>
      <c r="AC300" s="127" t="s">
        <v>103</v>
      </c>
      <c r="AD300" s="127" t="s">
        <v>109</v>
      </c>
      <c r="AE300" s="127" t="s">
        <v>459</v>
      </c>
      <c r="AF300" s="127" t="s">
        <v>252</v>
      </c>
    </row>
    <row r="301" spans="1:32" ht="33" customHeight="1" x14ac:dyDescent="0.25">
      <c r="A301" s="127" t="s">
        <v>455</v>
      </c>
      <c r="B301" s="127" t="s">
        <v>456</v>
      </c>
      <c r="C301" s="127" t="s">
        <v>457</v>
      </c>
      <c r="D301" s="127" t="s">
        <v>458</v>
      </c>
      <c r="E301" s="127" t="s">
        <v>459</v>
      </c>
      <c r="F301" s="127" t="s">
        <v>97</v>
      </c>
      <c r="G301" s="127" t="s">
        <v>114</v>
      </c>
      <c r="H301" s="127" t="s">
        <v>357</v>
      </c>
      <c r="I301" s="127" t="s">
        <v>1743</v>
      </c>
      <c r="J301" s="127" t="s">
        <v>3223</v>
      </c>
      <c r="K301" s="127" t="s">
        <v>700</v>
      </c>
      <c r="L301" s="138" t="s">
        <v>1765</v>
      </c>
      <c r="M301" s="127" t="s">
        <v>99</v>
      </c>
      <c r="N301" s="127" t="s">
        <v>99</v>
      </c>
      <c r="O301" s="127" t="s">
        <v>100</v>
      </c>
      <c r="P301" s="127" t="s">
        <v>107</v>
      </c>
      <c r="Q301" s="139" t="s">
        <v>1766</v>
      </c>
      <c r="R301" s="127" t="s">
        <v>147</v>
      </c>
      <c r="S301" s="127" t="s">
        <v>193</v>
      </c>
      <c r="T301" s="127" t="s">
        <v>365</v>
      </c>
      <c r="U301" s="127" t="s">
        <v>130</v>
      </c>
      <c r="V301" s="127" t="s">
        <v>153</v>
      </c>
      <c r="W301" s="127" t="s">
        <v>470</v>
      </c>
      <c r="X301" s="127" t="s">
        <v>1767</v>
      </c>
      <c r="Y301" s="132">
        <v>25311</v>
      </c>
      <c r="Z301" s="127" t="s">
        <v>1768</v>
      </c>
      <c r="AA301" s="132">
        <v>43344</v>
      </c>
      <c r="AB301" s="132">
        <v>43465</v>
      </c>
      <c r="AC301" s="127" t="s">
        <v>103</v>
      </c>
      <c r="AD301" s="127" t="s">
        <v>109</v>
      </c>
      <c r="AE301" s="127" t="s">
        <v>459</v>
      </c>
      <c r="AF301" s="127" t="s">
        <v>252</v>
      </c>
    </row>
    <row r="302" spans="1:32" ht="33" customHeight="1" x14ac:dyDescent="0.25">
      <c r="A302" s="127" t="s">
        <v>455</v>
      </c>
      <c r="B302" s="127" t="s">
        <v>456</v>
      </c>
      <c r="C302" s="127" t="s">
        <v>457</v>
      </c>
      <c r="D302" s="127" t="s">
        <v>458</v>
      </c>
      <c r="E302" s="127" t="s">
        <v>459</v>
      </c>
      <c r="F302" s="127" t="s">
        <v>97</v>
      </c>
      <c r="G302" s="127" t="s">
        <v>114</v>
      </c>
      <c r="H302" s="127" t="s">
        <v>357</v>
      </c>
      <c r="I302" s="127" t="s">
        <v>1743</v>
      </c>
      <c r="J302" s="127" t="s">
        <v>3223</v>
      </c>
      <c r="K302" s="127" t="s">
        <v>700</v>
      </c>
      <c r="L302" s="138" t="s">
        <v>1769</v>
      </c>
      <c r="M302" s="127" t="s">
        <v>99</v>
      </c>
      <c r="N302" s="127" t="s">
        <v>99</v>
      </c>
      <c r="O302" s="127" t="s">
        <v>100</v>
      </c>
      <c r="P302" s="127" t="s">
        <v>107</v>
      </c>
      <c r="Q302" s="139" t="s">
        <v>1770</v>
      </c>
      <c r="R302" s="127" t="s">
        <v>332</v>
      </c>
      <c r="S302" s="127" t="s">
        <v>122</v>
      </c>
      <c r="T302" s="127" t="s">
        <v>1771</v>
      </c>
      <c r="U302" s="127" t="s">
        <v>219</v>
      </c>
      <c r="V302" s="127" t="s">
        <v>153</v>
      </c>
      <c r="W302" s="127" t="s">
        <v>461</v>
      </c>
      <c r="X302" s="127" t="s">
        <v>1772</v>
      </c>
      <c r="Y302" s="132">
        <v>27666</v>
      </c>
      <c r="Z302" s="127" t="s">
        <v>1773</v>
      </c>
      <c r="AA302" s="127"/>
      <c r="AB302" s="127"/>
      <c r="AC302" s="127" t="s">
        <v>103</v>
      </c>
      <c r="AD302" s="127" t="s">
        <v>109</v>
      </c>
      <c r="AE302" s="127" t="s">
        <v>459</v>
      </c>
      <c r="AF302" s="127" t="s">
        <v>252</v>
      </c>
    </row>
    <row r="303" spans="1:32" ht="33" customHeight="1" x14ac:dyDescent="0.25">
      <c r="A303" s="127" t="s">
        <v>455</v>
      </c>
      <c r="B303" s="127" t="s">
        <v>456</v>
      </c>
      <c r="C303" s="127" t="s">
        <v>457</v>
      </c>
      <c r="D303" s="127" t="s">
        <v>458</v>
      </c>
      <c r="E303" s="127" t="s">
        <v>459</v>
      </c>
      <c r="F303" s="127" t="s">
        <v>97</v>
      </c>
      <c r="G303" s="127" t="s">
        <v>114</v>
      </c>
      <c r="H303" s="127" t="s">
        <v>357</v>
      </c>
      <c r="I303" s="127" t="s">
        <v>1743</v>
      </c>
      <c r="J303" s="127" t="s">
        <v>3223</v>
      </c>
      <c r="K303" s="127" t="s">
        <v>700</v>
      </c>
      <c r="L303" s="138" t="s">
        <v>1774</v>
      </c>
      <c r="M303" s="127" t="s">
        <v>99</v>
      </c>
      <c r="N303" s="127" t="s">
        <v>99</v>
      </c>
      <c r="O303" s="127" t="s">
        <v>100</v>
      </c>
      <c r="P303" s="127" t="s">
        <v>101</v>
      </c>
      <c r="Q303" s="139" t="s">
        <v>1775</v>
      </c>
      <c r="R303" s="127"/>
      <c r="S303" s="127"/>
      <c r="T303" s="127"/>
      <c r="U303" s="127"/>
      <c r="V303" s="127"/>
      <c r="W303" s="127" t="s">
        <v>461</v>
      </c>
      <c r="X303" s="127"/>
      <c r="Y303" s="132"/>
      <c r="Z303" s="127"/>
      <c r="AA303" s="132"/>
      <c r="AB303" s="132"/>
      <c r="AC303" s="127" t="s">
        <v>103</v>
      </c>
      <c r="AD303" s="127" t="s">
        <v>104</v>
      </c>
      <c r="AE303" s="127" t="s">
        <v>459</v>
      </c>
      <c r="AF303" s="127" t="s">
        <v>252</v>
      </c>
    </row>
    <row r="304" spans="1:32" ht="33" customHeight="1" x14ac:dyDescent="0.25">
      <c r="A304" s="127" t="s">
        <v>455</v>
      </c>
      <c r="B304" s="127" t="s">
        <v>456</v>
      </c>
      <c r="C304" s="127" t="s">
        <v>457</v>
      </c>
      <c r="D304" s="127" t="s">
        <v>458</v>
      </c>
      <c r="E304" s="127" t="s">
        <v>459</v>
      </c>
      <c r="F304" s="127" t="s">
        <v>97</v>
      </c>
      <c r="G304" s="127" t="s">
        <v>114</v>
      </c>
      <c r="H304" s="127" t="s">
        <v>357</v>
      </c>
      <c r="I304" s="127" t="s">
        <v>1743</v>
      </c>
      <c r="J304" s="127" t="s">
        <v>3223</v>
      </c>
      <c r="K304" s="127" t="s">
        <v>700</v>
      </c>
      <c r="L304" s="138" t="s">
        <v>1776</v>
      </c>
      <c r="M304" s="127" t="s">
        <v>99</v>
      </c>
      <c r="N304" s="127" t="s">
        <v>99</v>
      </c>
      <c r="O304" s="127" t="s">
        <v>100</v>
      </c>
      <c r="P304" s="127" t="s">
        <v>107</v>
      </c>
      <c r="Q304" s="139" t="s">
        <v>1777</v>
      </c>
      <c r="R304" s="127" t="s">
        <v>465</v>
      </c>
      <c r="S304" s="127" t="s">
        <v>200</v>
      </c>
      <c r="T304" s="127" t="s">
        <v>415</v>
      </c>
      <c r="U304" s="127" t="s">
        <v>102</v>
      </c>
      <c r="V304" s="127" t="s">
        <v>153</v>
      </c>
      <c r="W304" s="127" t="s">
        <v>461</v>
      </c>
      <c r="X304" s="127" t="s">
        <v>1778</v>
      </c>
      <c r="Y304" s="132">
        <v>24490</v>
      </c>
      <c r="Z304" s="127" t="s">
        <v>1779</v>
      </c>
      <c r="AA304" s="127"/>
      <c r="AB304" s="127"/>
      <c r="AC304" s="127" t="s">
        <v>103</v>
      </c>
      <c r="AD304" s="127" t="s">
        <v>109</v>
      </c>
      <c r="AE304" s="127" t="s">
        <v>459</v>
      </c>
      <c r="AF304" s="127" t="s">
        <v>252</v>
      </c>
    </row>
    <row r="305" spans="1:32" ht="33" customHeight="1" x14ac:dyDescent="0.25">
      <c r="A305" s="127" t="s">
        <v>455</v>
      </c>
      <c r="B305" s="127" t="s">
        <v>456</v>
      </c>
      <c r="C305" s="127" t="s">
        <v>457</v>
      </c>
      <c r="D305" s="127" t="s">
        <v>458</v>
      </c>
      <c r="E305" s="127" t="s">
        <v>459</v>
      </c>
      <c r="F305" s="127" t="s">
        <v>97</v>
      </c>
      <c r="G305" s="127" t="s">
        <v>114</v>
      </c>
      <c r="H305" s="127" t="s">
        <v>357</v>
      </c>
      <c r="I305" s="127" t="s">
        <v>1743</v>
      </c>
      <c r="J305" s="127" t="s">
        <v>3223</v>
      </c>
      <c r="K305" s="127" t="s">
        <v>700</v>
      </c>
      <c r="L305" s="138" t="s">
        <v>1780</v>
      </c>
      <c r="M305" s="127" t="s">
        <v>99</v>
      </c>
      <c r="N305" s="127" t="s">
        <v>99</v>
      </c>
      <c r="O305" s="127" t="s">
        <v>100</v>
      </c>
      <c r="P305" s="127" t="s">
        <v>107</v>
      </c>
      <c r="Q305" s="139" t="s">
        <v>1781</v>
      </c>
      <c r="R305" s="127" t="s">
        <v>399</v>
      </c>
      <c r="S305" s="127" t="s">
        <v>669</v>
      </c>
      <c r="T305" s="127" t="s">
        <v>1782</v>
      </c>
      <c r="U305" s="127" t="s">
        <v>123</v>
      </c>
      <c r="V305" s="127" t="s">
        <v>153</v>
      </c>
      <c r="W305" s="127" t="s">
        <v>461</v>
      </c>
      <c r="X305" s="127" t="s">
        <v>1783</v>
      </c>
      <c r="Y305" s="132">
        <v>24778</v>
      </c>
      <c r="Z305" s="127" t="s">
        <v>1784</v>
      </c>
      <c r="AA305" s="127"/>
      <c r="AB305" s="127"/>
      <c r="AC305" s="127" t="s">
        <v>103</v>
      </c>
      <c r="AD305" s="127" t="s">
        <v>109</v>
      </c>
      <c r="AE305" s="127" t="s">
        <v>459</v>
      </c>
      <c r="AF305" s="127" t="s">
        <v>252</v>
      </c>
    </row>
    <row r="306" spans="1:32" ht="33" customHeight="1" x14ac:dyDescent="0.25">
      <c r="A306" s="127" t="s">
        <v>455</v>
      </c>
      <c r="B306" s="127" t="s">
        <v>456</v>
      </c>
      <c r="C306" s="127" t="s">
        <v>457</v>
      </c>
      <c r="D306" s="127" t="s">
        <v>458</v>
      </c>
      <c r="E306" s="127" t="s">
        <v>459</v>
      </c>
      <c r="F306" s="127" t="s">
        <v>97</v>
      </c>
      <c r="G306" s="127" t="s">
        <v>114</v>
      </c>
      <c r="H306" s="127" t="s">
        <v>357</v>
      </c>
      <c r="I306" s="127" t="s">
        <v>1743</v>
      </c>
      <c r="J306" s="127" t="s">
        <v>3223</v>
      </c>
      <c r="K306" s="127" t="s">
        <v>700</v>
      </c>
      <c r="L306" s="138" t="s">
        <v>1785</v>
      </c>
      <c r="M306" s="127" t="s">
        <v>99</v>
      </c>
      <c r="N306" s="127" t="s">
        <v>99</v>
      </c>
      <c r="O306" s="127" t="s">
        <v>100</v>
      </c>
      <c r="P306" s="127" t="s">
        <v>107</v>
      </c>
      <c r="Q306" s="139" t="s">
        <v>1786</v>
      </c>
      <c r="R306" s="127" t="s">
        <v>703</v>
      </c>
      <c r="S306" s="127" t="s">
        <v>943</v>
      </c>
      <c r="T306" s="127" t="s">
        <v>1787</v>
      </c>
      <c r="U306" s="127" t="s">
        <v>130</v>
      </c>
      <c r="V306" s="127" t="s">
        <v>153</v>
      </c>
      <c r="W306" s="127" t="s">
        <v>461</v>
      </c>
      <c r="X306" s="127" t="s">
        <v>1788</v>
      </c>
      <c r="Y306" s="132">
        <v>27769</v>
      </c>
      <c r="Z306" s="127" t="s">
        <v>1789</v>
      </c>
      <c r="AA306" s="127"/>
      <c r="AB306" s="127"/>
      <c r="AC306" s="127" t="s">
        <v>103</v>
      </c>
      <c r="AD306" s="127" t="s">
        <v>109</v>
      </c>
      <c r="AE306" s="127" t="s">
        <v>459</v>
      </c>
      <c r="AF306" s="127" t="s">
        <v>252</v>
      </c>
    </row>
    <row r="307" spans="1:32" ht="33" customHeight="1" x14ac:dyDescent="0.25">
      <c r="A307" s="127" t="s">
        <v>455</v>
      </c>
      <c r="B307" s="127" t="s">
        <v>456</v>
      </c>
      <c r="C307" s="127" t="s">
        <v>457</v>
      </c>
      <c r="D307" s="127" t="s">
        <v>458</v>
      </c>
      <c r="E307" s="127" t="s">
        <v>459</v>
      </c>
      <c r="F307" s="127" t="s">
        <v>97</v>
      </c>
      <c r="G307" s="127" t="s">
        <v>114</v>
      </c>
      <c r="H307" s="127" t="s">
        <v>357</v>
      </c>
      <c r="I307" s="127" t="s">
        <v>1743</v>
      </c>
      <c r="J307" s="127" t="s">
        <v>3223</v>
      </c>
      <c r="K307" s="127" t="s">
        <v>700</v>
      </c>
      <c r="L307" s="138" t="s">
        <v>1790</v>
      </c>
      <c r="M307" s="127" t="s">
        <v>99</v>
      </c>
      <c r="N307" s="127" t="s">
        <v>99</v>
      </c>
      <c r="O307" s="127" t="s">
        <v>100</v>
      </c>
      <c r="P307" s="127" t="s">
        <v>107</v>
      </c>
      <c r="Q307" s="139" t="s">
        <v>1791</v>
      </c>
      <c r="R307" s="127" t="s">
        <v>374</v>
      </c>
      <c r="S307" s="127" t="s">
        <v>137</v>
      </c>
      <c r="T307" s="127" t="s">
        <v>1792</v>
      </c>
      <c r="U307" s="127" t="s">
        <v>219</v>
      </c>
      <c r="V307" s="127" t="s">
        <v>153</v>
      </c>
      <c r="W307" s="127" t="s">
        <v>461</v>
      </c>
      <c r="X307" s="127" t="s">
        <v>1793</v>
      </c>
      <c r="Y307" s="132">
        <v>25404</v>
      </c>
      <c r="Z307" s="127" t="s">
        <v>1794</v>
      </c>
      <c r="AA307" s="127"/>
      <c r="AB307" s="127"/>
      <c r="AC307" s="127" t="s">
        <v>103</v>
      </c>
      <c r="AD307" s="127" t="s">
        <v>109</v>
      </c>
      <c r="AE307" s="127" t="s">
        <v>459</v>
      </c>
      <c r="AF307" s="127" t="s">
        <v>252</v>
      </c>
    </row>
    <row r="308" spans="1:32" ht="33" customHeight="1" x14ac:dyDescent="0.25">
      <c r="A308" s="127" t="s">
        <v>455</v>
      </c>
      <c r="B308" s="127" t="s">
        <v>456</v>
      </c>
      <c r="C308" s="127" t="s">
        <v>457</v>
      </c>
      <c r="D308" s="127" t="s">
        <v>458</v>
      </c>
      <c r="E308" s="127" t="s">
        <v>459</v>
      </c>
      <c r="F308" s="127" t="s">
        <v>97</v>
      </c>
      <c r="G308" s="127" t="s">
        <v>114</v>
      </c>
      <c r="H308" s="127" t="s">
        <v>357</v>
      </c>
      <c r="I308" s="127" t="s">
        <v>1743</v>
      </c>
      <c r="J308" s="127" t="s">
        <v>3223</v>
      </c>
      <c r="K308" s="127" t="s">
        <v>700</v>
      </c>
      <c r="L308" s="138" t="s">
        <v>1795</v>
      </c>
      <c r="M308" s="127" t="s">
        <v>99</v>
      </c>
      <c r="N308" s="127" t="s">
        <v>99</v>
      </c>
      <c r="O308" s="127" t="s">
        <v>100</v>
      </c>
      <c r="P308" s="127" t="s">
        <v>107</v>
      </c>
      <c r="Q308" s="139" t="s">
        <v>1796</v>
      </c>
      <c r="R308" s="127" t="s">
        <v>147</v>
      </c>
      <c r="S308" s="127" t="s">
        <v>108</v>
      </c>
      <c r="T308" s="127" t="s">
        <v>1797</v>
      </c>
      <c r="U308" s="127" t="s">
        <v>102</v>
      </c>
      <c r="V308" s="127" t="s">
        <v>153</v>
      </c>
      <c r="W308" s="127" t="s">
        <v>461</v>
      </c>
      <c r="X308" s="127" t="s">
        <v>1798</v>
      </c>
      <c r="Y308" s="132">
        <v>25766</v>
      </c>
      <c r="Z308" s="127" t="s">
        <v>1799</v>
      </c>
      <c r="AA308" s="127"/>
      <c r="AB308" s="127"/>
      <c r="AC308" s="127" t="s">
        <v>103</v>
      </c>
      <c r="AD308" s="127" t="s">
        <v>109</v>
      </c>
      <c r="AE308" s="127" t="s">
        <v>459</v>
      </c>
      <c r="AF308" s="127" t="s">
        <v>252</v>
      </c>
    </row>
    <row r="309" spans="1:32" ht="33" customHeight="1" x14ac:dyDescent="0.25">
      <c r="A309" s="127" t="s">
        <v>455</v>
      </c>
      <c r="B309" s="127" t="s">
        <v>456</v>
      </c>
      <c r="C309" s="127" t="s">
        <v>457</v>
      </c>
      <c r="D309" s="127" t="s">
        <v>458</v>
      </c>
      <c r="E309" s="127" t="s">
        <v>459</v>
      </c>
      <c r="F309" s="127" t="s">
        <v>97</v>
      </c>
      <c r="G309" s="127" t="s">
        <v>114</v>
      </c>
      <c r="H309" s="127" t="s">
        <v>357</v>
      </c>
      <c r="I309" s="127" t="s">
        <v>1743</v>
      </c>
      <c r="J309" s="127" t="s">
        <v>3223</v>
      </c>
      <c r="K309" s="127" t="s">
        <v>700</v>
      </c>
      <c r="L309" s="138" t="s">
        <v>1800</v>
      </c>
      <c r="M309" s="127" t="s">
        <v>99</v>
      </c>
      <c r="N309" s="127" t="s">
        <v>99</v>
      </c>
      <c r="O309" s="127" t="s">
        <v>100</v>
      </c>
      <c r="P309" s="127" t="s">
        <v>101</v>
      </c>
      <c r="Q309" s="139" t="s">
        <v>1801</v>
      </c>
      <c r="R309" s="127"/>
      <c r="S309" s="127"/>
      <c r="T309" s="127"/>
      <c r="U309" s="127"/>
      <c r="V309" s="127"/>
      <c r="W309" s="127" t="s">
        <v>461</v>
      </c>
      <c r="X309" s="127"/>
      <c r="Y309" s="132"/>
      <c r="Z309" s="127"/>
      <c r="AA309" s="132"/>
      <c r="AB309" s="132"/>
      <c r="AC309" s="127" t="s">
        <v>103</v>
      </c>
      <c r="AD309" s="127" t="s">
        <v>104</v>
      </c>
      <c r="AE309" s="127" t="s">
        <v>459</v>
      </c>
      <c r="AF309" s="127" t="s">
        <v>252</v>
      </c>
    </row>
    <row r="310" spans="1:32" ht="33" customHeight="1" x14ac:dyDescent="0.25">
      <c r="A310" s="127" t="s">
        <v>455</v>
      </c>
      <c r="B310" s="127" t="s">
        <v>456</v>
      </c>
      <c r="C310" s="127" t="s">
        <v>457</v>
      </c>
      <c r="D310" s="127" t="s">
        <v>458</v>
      </c>
      <c r="E310" s="127" t="s">
        <v>459</v>
      </c>
      <c r="F310" s="127" t="s">
        <v>97</v>
      </c>
      <c r="G310" s="127" t="s">
        <v>114</v>
      </c>
      <c r="H310" s="127" t="s">
        <v>357</v>
      </c>
      <c r="I310" s="127" t="s">
        <v>1743</v>
      </c>
      <c r="J310" s="127" t="s">
        <v>3223</v>
      </c>
      <c r="K310" s="127" t="s">
        <v>700</v>
      </c>
      <c r="L310" s="138" t="s">
        <v>1802</v>
      </c>
      <c r="M310" s="127" t="s">
        <v>99</v>
      </c>
      <c r="N310" s="127" t="s">
        <v>99</v>
      </c>
      <c r="O310" s="127" t="s">
        <v>100</v>
      </c>
      <c r="P310" s="127" t="s">
        <v>107</v>
      </c>
      <c r="Q310" s="139" t="s">
        <v>1803</v>
      </c>
      <c r="R310" s="127" t="s">
        <v>492</v>
      </c>
      <c r="S310" s="127" t="s">
        <v>497</v>
      </c>
      <c r="T310" s="127" t="s">
        <v>1804</v>
      </c>
      <c r="U310" s="127" t="s">
        <v>219</v>
      </c>
      <c r="V310" s="127" t="s">
        <v>153</v>
      </c>
      <c r="W310" s="127" t="s">
        <v>461</v>
      </c>
      <c r="X310" s="127" t="s">
        <v>1805</v>
      </c>
      <c r="Y310" s="132">
        <v>23806</v>
      </c>
      <c r="Z310" s="127" t="s">
        <v>1806</v>
      </c>
      <c r="AA310" s="127"/>
      <c r="AB310" s="127"/>
      <c r="AC310" s="127" t="s">
        <v>103</v>
      </c>
      <c r="AD310" s="127" t="s">
        <v>109</v>
      </c>
      <c r="AE310" s="127" t="s">
        <v>459</v>
      </c>
      <c r="AF310" s="127" t="s">
        <v>252</v>
      </c>
    </row>
    <row r="311" spans="1:32" ht="33" customHeight="1" x14ac:dyDescent="0.25">
      <c r="A311" s="127" t="s">
        <v>455</v>
      </c>
      <c r="B311" s="127" t="s">
        <v>456</v>
      </c>
      <c r="C311" s="127" t="s">
        <v>457</v>
      </c>
      <c r="D311" s="127" t="s">
        <v>458</v>
      </c>
      <c r="E311" s="127" t="s">
        <v>459</v>
      </c>
      <c r="F311" s="127" t="s">
        <v>97</v>
      </c>
      <c r="G311" s="127" t="s">
        <v>114</v>
      </c>
      <c r="H311" s="127" t="s">
        <v>357</v>
      </c>
      <c r="I311" s="127" t="s">
        <v>1743</v>
      </c>
      <c r="J311" s="127" t="s">
        <v>3223</v>
      </c>
      <c r="K311" s="127" t="s">
        <v>700</v>
      </c>
      <c r="L311" s="138" t="s">
        <v>1807</v>
      </c>
      <c r="M311" s="127" t="s">
        <v>99</v>
      </c>
      <c r="N311" s="127" t="s">
        <v>99</v>
      </c>
      <c r="O311" s="127" t="s">
        <v>100</v>
      </c>
      <c r="P311" s="127" t="s">
        <v>101</v>
      </c>
      <c r="Q311" s="139" t="s">
        <v>1808</v>
      </c>
      <c r="R311" s="127"/>
      <c r="S311" s="127"/>
      <c r="T311" s="127"/>
      <c r="U311" s="127"/>
      <c r="V311" s="127"/>
      <c r="W311" s="127" t="s">
        <v>546</v>
      </c>
      <c r="X311" s="127"/>
      <c r="Y311" s="132"/>
      <c r="Z311" s="127"/>
      <c r="AA311" s="132"/>
      <c r="AB311" s="132"/>
      <c r="AC311" s="127" t="s">
        <v>103</v>
      </c>
      <c r="AD311" s="127" t="s">
        <v>104</v>
      </c>
      <c r="AE311" s="127" t="s">
        <v>459</v>
      </c>
      <c r="AF311" s="127" t="s">
        <v>252</v>
      </c>
    </row>
    <row r="312" spans="1:32" ht="33" customHeight="1" x14ac:dyDescent="0.25">
      <c r="A312" s="127" t="s">
        <v>455</v>
      </c>
      <c r="B312" s="127" t="s">
        <v>456</v>
      </c>
      <c r="C312" s="127" t="s">
        <v>457</v>
      </c>
      <c r="D312" s="127" t="s">
        <v>458</v>
      </c>
      <c r="E312" s="127" t="s">
        <v>459</v>
      </c>
      <c r="F312" s="127" t="s">
        <v>97</v>
      </c>
      <c r="G312" s="127" t="s">
        <v>114</v>
      </c>
      <c r="H312" s="127" t="s">
        <v>357</v>
      </c>
      <c r="I312" s="127" t="s">
        <v>1743</v>
      </c>
      <c r="J312" s="127" t="s">
        <v>3223</v>
      </c>
      <c r="K312" s="127" t="s">
        <v>700</v>
      </c>
      <c r="L312" s="138" t="s">
        <v>1812</v>
      </c>
      <c r="M312" s="127" t="s">
        <v>99</v>
      </c>
      <c r="N312" s="127" t="s">
        <v>99</v>
      </c>
      <c r="O312" s="127" t="s">
        <v>100</v>
      </c>
      <c r="P312" s="127" t="s">
        <v>107</v>
      </c>
      <c r="Q312" s="139" t="s">
        <v>1813</v>
      </c>
      <c r="R312" s="127" t="s">
        <v>189</v>
      </c>
      <c r="S312" s="127" t="s">
        <v>193</v>
      </c>
      <c r="T312" s="127" t="s">
        <v>724</v>
      </c>
      <c r="U312" s="127" t="s">
        <v>219</v>
      </c>
      <c r="V312" s="127" t="s">
        <v>153</v>
      </c>
      <c r="W312" s="127" t="s">
        <v>461</v>
      </c>
      <c r="X312" s="127" t="s">
        <v>1814</v>
      </c>
      <c r="Y312" s="132">
        <v>27276</v>
      </c>
      <c r="Z312" s="127" t="s">
        <v>1815</v>
      </c>
      <c r="AA312" s="127"/>
      <c r="AB312" s="127"/>
      <c r="AC312" s="127" t="s">
        <v>103</v>
      </c>
      <c r="AD312" s="127" t="s">
        <v>109</v>
      </c>
      <c r="AE312" s="127" t="s">
        <v>459</v>
      </c>
      <c r="AF312" s="127" t="s">
        <v>252</v>
      </c>
    </row>
    <row r="313" spans="1:32" ht="33" customHeight="1" x14ac:dyDescent="0.25">
      <c r="A313" s="127" t="s">
        <v>455</v>
      </c>
      <c r="B313" s="127" t="s">
        <v>456</v>
      </c>
      <c r="C313" s="127" t="s">
        <v>457</v>
      </c>
      <c r="D313" s="127" t="s">
        <v>458</v>
      </c>
      <c r="E313" s="127" t="s">
        <v>459</v>
      </c>
      <c r="F313" s="127" t="s">
        <v>97</v>
      </c>
      <c r="G313" s="127" t="s">
        <v>114</v>
      </c>
      <c r="H313" s="127" t="s">
        <v>357</v>
      </c>
      <c r="I313" s="127" t="s">
        <v>1743</v>
      </c>
      <c r="J313" s="127" t="s">
        <v>3223</v>
      </c>
      <c r="K313" s="127" t="s">
        <v>700</v>
      </c>
      <c r="L313" s="138" t="s">
        <v>1816</v>
      </c>
      <c r="M313" s="127" t="s">
        <v>99</v>
      </c>
      <c r="N313" s="127" t="s">
        <v>99</v>
      </c>
      <c r="O313" s="127" t="s">
        <v>100</v>
      </c>
      <c r="P313" s="127" t="s">
        <v>107</v>
      </c>
      <c r="Q313" s="139" t="s">
        <v>557</v>
      </c>
      <c r="R313" s="127" t="s">
        <v>603</v>
      </c>
      <c r="S313" s="127" t="s">
        <v>211</v>
      </c>
      <c r="T313" s="127" t="s">
        <v>406</v>
      </c>
      <c r="U313" s="127" t="s">
        <v>130</v>
      </c>
      <c r="V313" s="127" t="s">
        <v>153</v>
      </c>
      <c r="W313" s="127" t="s">
        <v>461</v>
      </c>
      <c r="X313" s="127" t="s">
        <v>1817</v>
      </c>
      <c r="Y313" s="132">
        <v>24946</v>
      </c>
      <c r="Z313" s="127" t="s">
        <v>1818</v>
      </c>
      <c r="AA313" s="127"/>
      <c r="AB313" s="127"/>
      <c r="AC313" s="127" t="s">
        <v>103</v>
      </c>
      <c r="AD313" s="127" t="s">
        <v>109</v>
      </c>
      <c r="AE313" s="127" t="s">
        <v>459</v>
      </c>
      <c r="AF313" s="127" t="s">
        <v>252</v>
      </c>
    </row>
    <row r="314" spans="1:32" ht="33" customHeight="1" x14ac:dyDescent="0.25">
      <c r="A314" s="127" t="s">
        <v>455</v>
      </c>
      <c r="B314" s="127" t="s">
        <v>456</v>
      </c>
      <c r="C314" s="127" t="s">
        <v>457</v>
      </c>
      <c r="D314" s="127" t="s">
        <v>458</v>
      </c>
      <c r="E314" s="127" t="s">
        <v>459</v>
      </c>
      <c r="F314" s="127" t="s">
        <v>97</v>
      </c>
      <c r="G314" s="127" t="s">
        <v>114</v>
      </c>
      <c r="H314" s="127" t="s">
        <v>357</v>
      </c>
      <c r="I314" s="127" t="s">
        <v>1743</v>
      </c>
      <c r="J314" s="127" t="s">
        <v>3223</v>
      </c>
      <c r="K314" s="127" t="s">
        <v>700</v>
      </c>
      <c r="L314" s="138" t="s">
        <v>1819</v>
      </c>
      <c r="M314" s="127" t="s">
        <v>99</v>
      </c>
      <c r="N314" s="127" t="s">
        <v>99</v>
      </c>
      <c r="O314" s="127" t="s">
        <v>100</v>
      </c>
      <c r="P314" s="127" t="s">
        <v>107</v>
      </c>
      <c r="Q314" s="139" t="s">
        <v>557</v>
      </c>
      <c r="R314" s="127" t="s">
        <v>147</v>
      </c>
      <c r="S314" s="127" t="s">
        <v>137</v>
      </c>
      <c r="T314" s="127" t="s">
        <v>1820</v>
      </c>
      <c r="U314" s="127" t="s">
        <v>130</v>
      </c>
      <c r="V314" s="127" t="s">
        <v>153</v>
      </c>
      <c r="W314" s="127" t="s">
        <v>461</v>
      </c>
      <c r="X314" s="127" t="s">
        <v>1821</v>
      </c>
      <c r="Y314" s="132">
        <v>26407</v>
      </c>
      <c r="Z314" s="127" t="s">
        <v>1822</v>
      </c>
      <c r="AA314" s="127"/>
      <c r="AB314" s="127"/>
      <c r="AC314" s="127" t="s">
        <v>103</v>
      </c>
      <c r="AD314" s="127" t="s">
        <v>109</v>
      </c>
      <c r="AE314" s="127" t="s">
        <v>459</v>
      </c>
      <c r="AF314" s="127" t="s">
        <v>252</v>
      </c>
    </row>
    <row r="315" spans="1:32" ht="33" customHeight="1" x14ac:dyDescent="0.25">
      <c r="A315" s="127" t="s">
        <v>455</v>
      </c>
      <c r="B315" s="127" t="s">
        <v>456</v>
      </c>
      <c r="C315" s="127" t="s">
        <v>457</v>
      </c>
      <c r="D315" s="127" t="s">
        <v>458</v>
      </c>
      <c r="E315" s="127" t="s">
        <v>459</v>
      </c>
      <c r="F315" s="127" t="s">
        <v>97</v>
      </c>
      <c r="G315" s="127" t="s">
        <v>331</v>
      </c>
      <c r="H315" s="127" t="s">
        <v>64</v>
      </c>
      <c r="I315" s="127" t="s">
        <v>66</v>
      </c>
      <c r="J315" s="127" t="s">
        <v>3223</v>
      </c>
      <c r="K315" s="127" t="s">
        <v>1826</v>
      </c>
      <c r="L315" s="138" t="s">
        <v>1827</v>
      </c>
      <c r="M315" s="127" t="s">
        <v>99</v>
      </c>
      <c r="N315" s="127" t="s">
        <v>99</v>
      </c>
      <c r="O315" s="127" t="s">
        <v>100</v>
      </c>
      <c r="P315" s="127" t="s">
        <v>107</v>
      </c>
      <c r="Q315" s="139" t="s">
        <v>1828</v>
      </c>
      <c r="R315" s="127" t="s">
        <v>112</v>
      </c>
      <c r="S315" s="127" t="s">
        <v>108</v>
      </c>
      <c r="T315" s="127" t="s">
        <v>665</v>
      </c>
      <c r="U315" s="127" t="s">
        <v>130</v>
      </c>
      <c r="V315" s="127" t="s">
        <v>153</v>
      </c>
      <c r="W315" s="127" t="s">
        <v>461</v>
      </c>
      <c r="X315" s="127" t="s">
        <v>1829</v>
      </c>
      <c r="Y315" s="132">
        <v>23152</v>
      </c>
      <c r="Z315" s="127" t="s">
        <v>1830</v>
      </c>
      <c r="AA315" s="127"/>
      <c r="AB315" s="127"/>
      <c r="AC315" s="127" t="s">
        <v>103</v>
      </c>
      <c r="AD315" s="127" t="s">
        <v>109</v>
      </c>
      <c r="AE315" s="127" t="s">
        <v>459</v>
      </c>
      <c r="AF315" s="127" t="s">
        <v>252</v>
      </c>
    </row>
    <row r="316" spans="1:32" ht="33" customHeight="1" x14ac:dyDescent="0.25">
      <c r="A316" s="127" t="s">
        <v>455</v>
      </c>
      <c r="B316" s="127" t="s">
        <v>456</v>
      </c>
      <c r="C316" s="127" t="s">
        <v>457</v>
      </c>
      <c r="D316" s="127" t="s">
        <v>458</v>
      </c>
      <c r="E316" s="127" t="s">
        <v>459</v>
      </c>
      <c r="F316" s="127" t="s">
        <v>97</v>
      </c>
      <c r="G316" s="127" t="s">
        <v>331</v>
      </c>
      <c r="H316" s="127" t="s">
        <v>64</v>
      </c>
      <c r="I316" s="127" t="s">
        <v>66</v>
      </c>
      <c r="J316" s="127" t="s">
        <v>3223</v>
      </c>
      <c r="K316" s="127" t="s">
        <v>1826</v>
      </c>
      <c r="L316" s="138" t="s">
        <v>1831</v>
      </c>
      <c r="M316" s="127" t="s">
        <v>99</v>
      </c>
      <c r="N316" s="127" t="s">
        <v>99</v>
      </c>
      <c r="O316" s="127" t="s">
        <v>100</v>
      </c>
      <c r="P316" s="127" t="s">
        <v>101</v>
      </c>
      <c r="Q316" s="139" t="s">
        <v>1832</v>
      </c>
      <c r="R316" s="127"/>
      <c r="S316" s="127"/>
      <c r="T316" s="127"/>
      <c r="U316" s="127"/>
      <c r="V316" s="127"/>
      <c r="W316" s="127" t="s">
        <v>461</v>
      </c>
      <c r="X316" s="127"/>
      <c r="Y316" s="132"/>
      <c r="Z316" s="127"/>
      <c r="AA316" s="132"/>
      <c r="AB316" s="132"/>
      <c r="AC316" s="127" t="s">
        <v>103</v>
      </c>
      <c r="AD316" s="127" t="s">
        <v>104</v>
      </c>
      <c r="AE316" s="127" t="s">
        <v>459</v>
      </c>
      <c r="AF316" s="127" t="s">
        <v>252</v>
      </c>
    </row>
    <row r="317" spans="1:32" ht="33" customHeight="1" x14ac:dyDescent="0.25">
      <c r="A317" s="127" t="s">
        <v>455</v>
      </c>
      <c r="B317" s="127" t="s">
        <v>456</v>
      </c>
      <c r="C317" s="127" t="s">
        <v>457</v>
      </c>
      <c r="D317" s="127" t="s">
        <v>458</v>
      </c>
      <c r="E317" s="127" t="s">
        <v>459</v>
      </c>
      <c r="F317" s="127" t="s">
        <v>97</v>
      </c>
      <c r="G317" s="127" t="s">
        <v>331</v>
      </c>
      <c r="H317" s="127" t="s">
        <v>64</v>
      </c>
      <c r="I317" s="127" t="s">
        <v>66</v>
      </c>
      <c r="J317" s="127" t="s">
        <v>3223</v>
      </c>
      <c r="K317" s="127" t="s">
        <v>1826</v>
      </c>
      <c r="L317" s="138" t="s">
        <v>1833</v>
      </c>
      <c r="M317" s="127" t="s">
        <v>99</v>
      </c>
      <c r="N317" s="127" t="s">
        <v>99</v>
      </c>
      <c r="O317" s="127" t="s">
        <v>402</v>
      </c>
      <c r="P317" s="127" t="s">
        <v>101</v>
      </c>
      <c r="Q317" s="139" t="s">
        <v>1834</v>
      </c>
      <c r="R317" s="127"/>
      <c r="S317" s="127"/>
      <c r="T317" s="127"/>
      <c r="U317" s="127"/>
      <c r="V317" s="127"/>
      <c r="W317" s="127" t="s">
        <v>461</v>
      </c>
      <c r="X317" s="127"/>
      <c r="Y317" s="132"/>
      <c r="Z317" s="127"/>
      <c r="AA317" s="132"/>
      <c r="AB317" s="132"/>
      <c r="AC317" s="127" t="s">
        <v>103</v>
      </c>
      <c r="AD317" s="127" t="s">
        <v>104</v>
      </c>
      <c r="AE317" s="127" t="s">
        <v>459</v>
      </c>
      <c r="AF317" s="127" t="s">
        <v>252</v>
      </c>
    </row>
    <row r="318" spans="1:32" ht="33" customHeight="1" x14ac:dyDescent="0.25">
      <c r="A318" s="127" t="s">
        <v>455</v>
      </c>
      <c r="B318" s="127" t="s">
        <v>456</v>
      </c>
      <c r="C318" s="127" t="s">
        <v>457</v>
      </c>
      <c r="D318" s="127" t="s">
        <v>458</v>
      </c>
      <c r="E318" s="127" t="s">
        <v>581</v>
      </c>
      <c r="F318" s="127" t="s">
        <v>97</v>
      </c>
      <c r="G318" s="127" t="s">
        <v>114</v>
      </c>
      <c r="H318" s="127" t="s">
        <v>526</v>
      </c>
      <c r="I318" s="127" t="s">
        <v>1835</v>
      </c>
      <c r="J318" s="127" t="s">
        <v>3223</v>
      </c>
      <c r="K318" s="127" t="s">
        <v>1836</v>
      </c>
      <c r="L318" s="138" t="s">
        <v>1837</v>
      </c>
      <c r="M318" s="127" t="s">
        <v>99</v>
      </c>
      <c r="N318" s="127" t="s">
        <v>99</v>
      </c>
      <c r="O318" s="127" t="s">
        <v>100</v>
      </c>
      <c r="P318" s="127" t="s">
        <v>107</v>
      </c>
      <c r="Q318" s="139" t="s">
        <v>1838</v>
      </c>
      <c r="R318" s="127" t="s">
        <v>718</v>
      </c>
      <c r="S318" s="127" t="s">
        <v>108</v>
      </c>
      <c r="T318" s="127" t="s">
        <v>3264</v>
      </c>
      <c r="U318" s="127" t="s">
        <v>219</v>
      </c>
      <c r="V318" s="127" t="s">
        <v>153</v>
      </c>
      <c r="W318" s="127" t="s">
        <v>536</v>
      </c>
      <c r="X318" s="127" t="s">
        <v>1839</v>
      </c>
      <c r="Y318" s="132">
        <v>26945</v>
      </c>
      <c r="Z318" s="127" t="s">
        <v>1840</v>
      </c>
      <c r="AA318" s="132">
        <v>43160</v>
      </c>
      <c r="AB318" s="132">
        <v>43465</v>
      </c>
      <c r="AC318" s="127" t="s">
        <v>103</v>
      </c>
      <c r="AD318" s="127" t="s">
        <v>109</v>
      </c>
      <c r="AE318" s="127" t="s">
        <v>581</v>
      </c>
      <c r="AF318" s="127" t="s">
        <v>252</v>
      </c>
    </row>
    <row r="319" spans="1:32" ht="33" customHeight="1" x14ac:dyDescent="0.25">
      <c r="A319" s="127" t="s">
        <v>455</v>
      </c>
      <c r="B319" s="127" t="s">
        <v>456</v>
      </c>
      <c r="C319" s="127" t="s">
        <v>457</v>
      </c>
      <c r="D319" s="127" t="s">
        <v>458</v>
      </c>
      <c r="E319" s="127" t="s">
        <v>581</v>
      </c>
      <c r="F319" s="127" t="s">
        <v>97</v>
      </c>
      <c r="G319" s="127" t="s">
        <v>114</v>
      </c>
      <c r="H319" s="127" t="s">
        <v>526</v>
      </c>
      <c r="I319" s="127" t="s">
        <v>1835</v>
      </c>
      <c r="J319" s="127" t="s">
        <v>3223</v>
      </c>
      <c r="K319" s="127" t="s">
        <v>1836</v>
      </c>
      <c r="L319" s="138" t="s">
        <v>1841</v>
      </c>
      <c r="M319" s="127" t="s">
        <v>99</v>
      </c>
      <c r="N319" s="127" t="s">
        <v>99</v>
      </c>
      <c r="O319" s="127" t="s">
        <v>100</v>
      </c>
      <c r="P319" s="127" t="s">
        <v>107</v>
      </c>
      <c r="Q319" s="139" t="s">
        <v>1842</v>
      </c>
      <c r="R319" s="127" t="s">
        <v>193</v>
      </c>
      <c r="S319" s="127" t="s">
        <v>194</v>
      </c>
      <c r="T319" s="127" t="s">
        <v>416</v>
      </c>
      <c r="U319" s="127" t="s">
        <v>102</v>
      </c>
      <c r="V319" s="127" t="s">
        <v>153</v>
      </c>
      <c r="W319" s="127" t="s">
        <v>461</v>
      </c>
      <c r="X319" s="127" t="s">
        <v>1843</v>
      </c>
      <c r="Y319" s="132">
        <v>22376</v>
      </c>
      <c r="Z319" s="127" t="s">
        <v>1844</v>
      </c>
      <c r="AA319" s="127"/>
      <c r="AB319" s="127"/>
      <c r="AC319" s="127" t="s">
        <v>103</v>
      </c>
      <c r="AD319" s="127" t="s">
        <v>109</v>
      </c>
      <c r="AE319" s="127" t="s">
        <v>581</v>
      </c>
      <c r="AF319" s="127" t="s">
        <v>252</v>
      </c>
    </row>
    <row r="320" spans="1:32" ht="33" customHeight="1" x14ac:dyDescent="0.25">
      <c r="A320" s="127" t="s">
        <v>455</v>
      </c>
      <c r="B320" s="127" t="s">
        <v>456</v>
      </c>
      <c r="C320" s="127" t="s">
        <v>457</v>
      </c>
      <c r="D320" s="127" t="s">
        <v>458</v>
      </c>
      <c r="E320" s="127" t="s">
        <v>581</v>
      </c>
      <c r="F320" s="127" t="s">
        <v>97</v>
      </c>
      <c r="G320" s="127" t="s">
        <v>114</v>
      </c>
      <c r="H320" s="127" t="s">
        <v>526</v>
      </c>
      <c r="I320" s="127" t="s">
        <v>1835</v>
      </c>
      <c r="J320" s="127" t="s">
        <v>3223</v>
      </c>
      <c r="K320" s="127" t="s">
        <v>1836</v>
      </c>
      <c r="L320" s="138" t="s">
        <v>1845</v>
      </c>
      <c r="M320" s="127" t="s">
        <v>99</v>
      </c>
      <c r="N320" s="127" t="s">
        <v>99</v>
      </c>
      <c r="O320" s="127" t="s">
        <v>100</v>
      </c>
      <c r="P320" s="127" t="s">
        <v>107</v>
      </c>
      <c r="Q320" s="139" t="s">
        <v>1000</v>
      </c>
      <c r="R320" s="127" t="s">
        <v>189</v>
      </c>
      <c r="S320" s="127" t="s">
        <v>371</v>
      </c>
      <c r="T320" s="127" t="s">
        <v>519</v>
      </c>
      <c r="U320" s="127" t="s">
        <v>219</v>
      </c>
      <c r="V320" s="127" t="s">
        <v>153</v>
      </c>
      <c r="W320" s="127" t="s">
        <v>461</v>
      </c>
      <c r="X320" s="127" t="s">
        <v>1846</v>
      </c>
      <c r="Y320" s="132">
        <v>24740</v>
      </c>
      <c r="Z320" s="127" t="s">
        <v>1847</v>
      </c>
      <c r="AA320" s="127"/>
      <c r="AB320" s="127"/>
      <c r="AC320" s="127" t="s">
        <v>103</v>
      </c>
      <c r="AD320" s="127" t="s">
        <v>109</v>
      </c>
      <c r="AE320" s="127" t="s">
        <v>581</v>
      </c>
      <c r="AF320" s="127" t="s">
        <v>252</v>
      </c>
    </row>
    <row r="321" spans="1:32" ht="33" customHeight="1" x14ac:dyDescent="0.25">
      <c r="A321" s="127" t="s">
        <v>455</v>
      </c>
      <c r="B321" s="127" t="s">
        <v>456</v>
      </c>
      <c r="C321" s="127" t="s">
        <v>457</v>
      </c>
      <c r="D321" s="127" t="s">
        <v>458</v>
      </c>
      <c r="E321" s="127" t="s">
        <v>581</v>
      </c>
      <c r="F321" s="127" t="s">
        <v>97</v>
      </c>
      <c r="G321" s="127" t="s">
        <v>114</v>
      </c>
      <c r="H321" s="127" t="s">
        <v>526</v>
      </c>
      <c r="I321" s="127" t="s">
        <v>1835</v>
      </c>
      <c r="J321" s="127" t="s">
        <v>3223</v>
      </c>
      <c r="K321" s="127" t="s">
        <v>1836</v>
      </c>
      <c r="L321" s="138" t="s">
        <v>1848</v>
      </c>
      <c r="M321" s="127" t="s">
        <v>99</v>
      </c>
      <c r="N321" s="127" t="s">
        <v>99</v>
      </c>
      <c r="O321" s="127" t="s">
        <v>100</v>
      </c>
      <c r="P321" s="127" t="s">
        <v>107</v>
      </c>
      <c r="Q321" s="139" t="s">
        <v>557</v>
      </c>
      <c r="R321" s="127" t="s">
        <v>131</v>
      </c>
      <c r="S321" s="127" t="s">
        <v>417</v>
      </c>
      <c r="T321" s="127" t="s">
        <v>1849</v>
      </c>
      <c r="U321" s="127" t="s">
        <v>130</v>
      </c>
      <c r="V321" s="127" t="s">
        <v>153</v>
      </c>
      <c r="W321" s="127" t="s">
        <v>461</v>
      </c>
      <c r="X321" s="127" t="s">
        <v>1850</v>
      </c>
      <c r="Y321" s="132">
        <v>26340</v>
      </c>
      <c r="Z321" s="127" t="s">
        <v>1851</v>
      </c>
      <c r="AA321" s="127"/>
      <c r="AB321" s="127"/>
      <c r="AC321" s="127" t="s">
        <v>103</v>
      </c>
      <c r="AD321" s="127" t="s">
        <v>109</v>
      </c>
      <c r="AE321" s="127" t="s">
        <v>581</v>
      </c>
      <c r="AF321" s="127" t="s">
        <v>252</v>
      </c>
    </row>
    <row r="322" spans="1:32" ht="33" customHeight="1" x14ac:dyDescent="0.25">
      <c r="A322" s="127" t="s">
        <v>455</v>
      </c>
      <c r="B322" s="127" t="s">
        <v>456</v>
      </c>
      <c r="C322" s="127" t="s">
        <v>457</v>
      </c>
      <c r="D322" s="127" t="s">
        <v>458</v>
      </c>
      <c r="E322" s="127" t="s">
        <v>581</v>
      </c>
      <c r="F322" s="127" t="s">
        <v>97</v>
      </c>
      <c r="G322" s="127" t="s">
        <v>114</v>
      </c>
      <c r="H322" s="127" t="s">
        <v>526</v>
      </c>
      <c r="I322" s="127" t="s">
        <v>1835</v>
      </c>
      <c r="J322" s="127" t="s">
        <v>3223</v>
      </c>
      <c r="K322" s="127" t="s">
        <v>1836</v>
      </c>
      <c r="L322" s="138" t="s">
        <v>1852</v>
      </c>
      <c r="M322" s="127" t="s">
        <v>99</v>
      </c>
      <c r="N322" s="127" t="s">
        <v>99</v>
      </c>
      <c r="O322" s="127" t="s">
        <v>100</v>
      </c>
      <c r="P322" s="127" t="s">
        <v>101</v>
      </c>
      <c r="Q322" s="139" t="s">
        <v>1853</v>
      </c>
      <c r="R322" s="127"/>
      <c r="S322" s="127"/>
      <c r="T322" s="127"/>
      <c r="U322" s="127"/>
      <c r="V322" s="127"/>
      <c r="W322" s="127" t="s">
        <v>461</v>
      </c>
      <c r="X322" s="127"/>
      <c r="Y322" s="132"/>
      <c r="Z322" s="127"/>
      <c r="AA322" s="132"/>
      <c r="AB322" s="132"/>
      <c r="AC322" s="127" t="s">
        <v>103</v>
      </c>
      <c r="AD322" s="127" t="s">
        <v>104</v>
      </c>
      <c r="AE322" s="127" t="s">
        <v>581</v>
      </c>
      <c r="AF322" s="127" t="s">
        <v>252</v>
      </c>
    </row>
    <row r="323" spans="1:32" ht="33" customHeight="1" x14ac:dyDescent="0.25">
      <c r="A323" s="127" t="s">
        <v>455</v>
      </c>
      <c r="B323" s="127" t="s">
        <v>456</v>
      </c>
      <c r="C323" s="127" t="s">
        <v>457</v>
      </c>
      <c r="D323" s="127" t="s">
        <v>458</v>
      </c>
      <c r="E323" s="127" t="s">
        <v>581</v>
      </c>
      <c r="F323" s="127" t="s">
        <v>97</v>
      </c>
      <c r="G323" s="127" t="s">
        <v>114</v>
      </c>
      <c r="H323" s="127" t="s">
        <v>526</v>
      </c>
      <c r="I323" s="127" t="s">
        <v>1835</v>
      </c>
      <c r="J323" s="127" t="s">
        <v>3223</v>
      </c>
      <c r="K323" s="127" t="s">
        <v>1836</v>
      </c>
      <c r="L323" s="138" t="s">
        <v>1854</v>
      </c>
      <c r="M323" s="127" t="s">
        <v>99</v>
      </c>
      <c r="N323" s="127" t="s">
        <v>99</v>
      </c>
      <c r="O323" s="127" t="s">
        <v>100</v>
      </c>
      <c r="P323" s="127" t="s">
        <v>107</v>
      </c>
      <c r="Q323" s="139" t="s">
        <v>1855</v>
      </c>
      <c r="R323" s="127" t="s">
        <v>255</v>
      </c>
      <c r="S323" s="127" t="s">
        <v>131</v>
      </c>
      <c r="T323" s="127" t="s">
        <v>1856</v>
      </c>
      <c r="U323" s="127" t="s">
        <v>130</v>
      </c>
      <c r="V323" s="127" t="s">
        <v>153</v>
      </c>
      <c r="W323" s="127" t="s">
        <v>461</v>
      </c>
      <c r="X323" s="127" t="s">
        <v>1857</v>
      </c>
      <c r="Y323" s="132">
        <v>28273</v>
      </c>
      <c r="Z323" s="127" t="s">
        <v>1858</v>
      </c>
      <c r="AA323" s="127"/>
      <c r="AB323" s="127"/>
      <c r="AC323" s="127" t="s">
        <v>103</v>
      </c>
      <c r="AD323" s="127" t="s">
        <v>109</v>
      </c>
      <c r="AE323" s="127" t="s">
        <v>581</v>
      </c>
      <c r="AF323" s="127" t="s">
        <v>252</v>
      </c>
    </row>
    <row r="324" spans="1:32" ht="33" customHeight="1" x14ac:dyDescent="0.25">
      <c r="A324" s="127" t="s">
        <v>455</v>
      </c>
      <c r="B324" s="127" t="s">
        <v>456</v>
      </c>
      <c r="C324" s="127" t="s">
        <v>457</v>
      </c>
      <c r="D324" s="127" t="s">
        <v>458</v>
      </c>
      <c r="E324" s="127" t="s">
        <v>459</v>
      </c>
      <c r="F324" s="127" t="s">
        <v>97</v>
      </c>
      <c r="G324" s="127" t="s">
        <v>114</v>
      </c>
      <c r="H324" s="127" t="s">
        <v>98</v>
      </c>
      <c r="I324" s="127" t="s">
        <v>1859</v>
      </c>
      <c r="J324" s="127" t="s">
        <v>3223</v>
      </c>
      <c r="K324" s="127" t="s">
        <v>551</v>
      </c>
      <c r="L324" s="138" t="s">
        <v>1860</v>
      </c>
      <c r="M324" s="127" t="s">
        <v>99</v>
      </c>
      <c r="N324" s="127" t="s">
        <v>99</v>
      </c>
      <c r="O324" s="127" t="s">
        <v>100</v>
      </c>
      <c r="P324" s="127" t="s">
        <v>107</v>
      </c>
      <c r="Q324" s="139" t="s">
        <v>1861</v>
      </c>
      <c r="R324" s="127" t="s">
        <v>201</v>
      </c>
      <c r="S324" s="127" t="s">
        <v>154</v>
      </c>
      <c r="T324" s="127" t="s">
        <v>414</v>
      </c>
      <c r="U324" s="127" t="s">
        <v>102</v>
      </c>
      <c r="V324" s="127" t="s">
        <v>153</v>
      </c>
      <c r="W324" s="127" t="s">
        <v>1862</v>
      </c>
      <c r="X324" s="127" t="s">
        <v>1863</v>
      </c>
      <c r="Y324" s="132">
        <v>25760</v>
      </c>
      <c r="Z324" s="127" t="s">
        <v>1864</v>
      </c>
      <c r="AA324" s="132">
        <v>43160</v>
      </c>
      <c r="AB324" s="132">
        <v>43465</v>
      </c>
      <c r="AC324" s="127" t="s">
        <v>103</v>
      </c>
      <c r="AD324" s="127" t="s">
        <v>109</v>
      </c>
      <c r="AE324" s="127" t="s">
        <v>459</v>
      </c>
      <c r="AF324" s="127" t="s">
        <v>252</v>
      </c>
    </row>
    <row r="325" spans="1:32" ht="33" customHeight="1" x14ac:dyDescent="0.25">
      <c r="A325" s="127" t="s">
        <v>455</v>
      </c>
      <c r="B325" s="127" t="s">
        <v>456</v>
      </c>
      <c r="C325" s="127" t="s">
        <v>457</v>
      </c>
      <c r="D325" s="127" t="s">
        <v>458</v>
      </c>
      <c r="E325" s="127" t="s">
        <v>459</v>
      </c>
      <c r="F325" s="127" t="s">
        <v>97</v>
      </c>
      <c r="G325" s="127" t="s">
        <v>114</v>
      </c>
      <c r="H325" s="127" t="s">
        <v>98</v>
      </c>
      <c r="I325" s="127" t="s">
        <v>1859</v>
      </c>
      <c r="J325" s="127" t="s">
        <v>3223</v>
      </c>
      <c r="K325" s="127" t="s">
        <v>551</v>
      </c>
      <c r="L325" s="138" t="s">
        <v>1865</v>
      </c>
      <c r="M325" s="127" t="s">
        <v>99</v>
      </c>
      <c r="N325" s="127" t="s">
        <v>99</v>
      </c>
      <c r="O325" s="127" t="s">
        <v>100</v>
      </c>
      <c r="P325" s="127" t="s">
        <v>107</v>
      </c>
      <c r="Q325" s="139" t="s">
        <v>1866</v>
      </c>
      <c r="R325" s="127" t="s">
        <v>509</v>
      </c>
      <c r="S325" s="127" t="s">
        <v>190</v>
      </c>
      <c r="T325" s="127" t="s">
        <v>313</v>
      </c>
      <c r="U325" s="127" t="s">
        <v>102</v>
      </c>
      <c r="V325" s="127" t="s">
        <v>153</v>
      </c>
      <c r="W325" s="127" t="s">
        <v>461</v>
      </c>
      <c r="X325" s="127" t="s">
        <v>1867</v>
      </c>
      <c r="Y325" s="132">
        <v>26534</v>
      </c>
      <c r="Z325" s="127" t="s">
        <v>1868</v>
      </c>
      <c r="AA325" s="127"/>
      <c r="AB325" s="127"/>
      <c r="AC325" s="127" t="s">
        <v>103</v>
      </c>
      <c r="AD325" s="127" t="s">
        <v>109</v>
      </c>
      <c r="AE325" s="127" t="s">
        <v>459</v>
      </c>
      <c r="AF325" s="127" t="s">
        <v>252</v>
      </c>
    </row>
    <row r="326" spans="1:32" ht="33" customHeight="1" x14ac:dyDescent="0.25">
      <c r="A326" s="127" t="s">
        <v>455</v>
      </c>
      <c r="B326" s="127" t="s">
        <v>456</v>
      </c>
      <c r="C326" s="127" t="s">
        <v>457</v>
      </c>
      <c r="D326" s="127" t="s">
        <v>458</v>
      </c>
      <c r="E326" s="127" t="s">
        <v>459</v>
      </c>
      <c r="F326" s="127" t="s">
        <v>97</v>
      </c>
      <c r="G326" s="127" t="s">
        <v>114</v>
      </c>
      <c r="H326" s="127" t="s">
        <v>98</v>
      </c>
      <c r="I326" s="127" t="s">
        <v>1859</v>
      </c>
      <c r="J326" s="127" t="s">
        <v>3223</v>
      </c>
      <c r="K326" s="127" t="s">
        <v>551</v>
      </c>
      <c r="L326" s="138" t="s">
        <v>1869</v>
      </c>
      <c r="M326" s="127" t="s">
        <v>99</v>
      </c>
      <c r="N326" s="127" t="s">
        <v>99</v>
      </c>
      <c r="O326" s="127" t="s">
        <v>100</v>
      </c>
      <c r="P326" s="127" t="s">
        <v>101</v>
      </c>
      <c r="Q326" s="139" t="s">
        <v>1870</v>
      </c>
      <c r="R326" s="127"/>
      <c r="S326" s="127"/>
      <c r="T326" s="127"/>
      <c r="U326" s="127"/>
      <c r="V326" s="127"/>
      <c r="W326" s="127" t="s">
        <v>461</v>
      </c>
      <c r="X326" s="127"/>
      <c r="Y326" s="132"/>
      <c r="Z326" s="127"/>
      <c r="AA326" s="132"/>
      <c r="AB326" s="132"/>
      <c r="AC326" s="127" t="s">
        <v>103</v>
      </c>
      <c r="AD326" s="127" t="s">
        <v>104</v>
      </c>
      <c r="AE326" s="127" t="s">
        <v>459</v>
      </c>
      <c r="AF326" s="127" t="s">
        <v>252</v>
      </c>
    </row>
    <row r="327" spans="1:32" ht="33" customHeight="1" x14ac:dyDescent="0.25">
      <c r="A327" s="127" t="s">
        <v>455</v>
      </c>
      <c r="B327" s="127" t="s">
        <v>456</v>
      </c>
      <c r="C327" s="127" t="s">
        <v>457</v>
      </c>
      <c r="D327" s="127" t="s">
        <v>458</v>
      </c>
      <c r="E327" s="127" t="s">
        <v>459</v>
      </c>
      <c r="F327" s="127" t="s">
        <v>97</v>
      </c>
      <c r="G327" s="127" t="s">
        <v>114</v>
      </c>
      <c r="H327" s="127" t="s">
        <v>98</v>
      </c>
      <c r="I327" s="127" t="s">
        <v>1859</v>
      </c>
      <c r="J327" s="127" t="s">
        <v>3223</v>
      </c>
      <c r="K327" s="127" t="s">
        <v>551</v>
      </c>
      <c r="L327" s="138" t="s">
        <v>1871</v>
      </c>
      <c r="M327" s="127" t="s">
        <v>99</v>
      </c>
      <c r="N327" s="127" t="s">
        <v>99</v>
      </c>
      <c r="O327" s="127" t="s">
        <v>100</v>
      </c>
      <c r="P327" s="127" t="s">
        <v>107</v>
      </c>
      <c r="Q327" s="139" t="s">
        <v>834</v>
      </c>
      <c r="R327" s="127" t="s">
        <v>231</v>
      </c>
      <c r="S327" s="127" t="s">
        <v>211</v>
      </c>
      <c r="T327" s="127" t="s">
        <v>1872</v>
      </c>
      <c r="U327" s="127" t="s">
        <v>123</v>
      </c>
      <c r="V327" s="127" t="s">
        <v>153</v>
      </c>
      <c r="W327" s="127" t="s">
        <v>461</v>
      </c>
      <c r="X327" s="127" t="s">
        <v>1873</v>
      </c>
      <c r="Y327" s="132">
        <v>26388</v>
      </c>
      <c r="Z327" s="127" t="s">
        <v>1874</v>
      </c>
      <c r="AA327" s="127"/>
      <c r="AB327" s="127"/>
      <c r="AC327" s="127" t="s">
        <v>103</v>
      </c>
      <c r="AD327" s="127" t="s">
        <v>109</v>
      </c>
      <c r="AE327" s="127" t="s">
        <v>459</v>
      </c>
      <c r="AF327" s="127" t="s">
        <v>252</v>
      </c>
    </row>
    <row r="328" spans="1:32" ht="33" customHeight="1" x14ac:dyDescent="0.25">
      <c r="A328" s="127" t="s">
        <v>455</v>
      </c>
      <c r="B328" s="127" t="s">
        <v>456</v>
      </c>
      <c r="C328" s="127" t="s">
        <v>457</v>
      </c>
      <c r="D328" s="127" t="s">
        <v>458</v>
      </c>
      <c r="E328" s="127" t="s">
        <v>459</v>
      </c>
      <c r="F328" s="127" t="s">
        <v>97</v>
      </c>
      <c r="G328" s="127" t="s">
        <v>114</v>
      </c>
      <c r="H328" s="127" t="s">
        <v>98</v>
      </c>
      <c r="I328" s="127" t="s">
        <v>1859</v>
      </c>
      <c r="J328" s="127" t="s">
        <v>3223</v>
      </c>
      <c r="K328" s="127" t="s">
        <v>551</v>
      </c>
      <c r="L328" s="138" t="s">
        <v>1875</v>
      </c>
      <c r="M328" s="127" t="s">
        <v>99</v>
      </c>
      <c r="N328" s="127" t="s">
        <v>99</v>
      </c>
      <c r="O328" s="127" t="s">
        <v>100</v>
      </c>
      <c r="P328" s="127" t="s">
        <v>107</v>
      </c>
      <c r="Q328" s="139" t="s">
        <v>834</v>
      </c>
      <c r="R328" s="127" t="s">
        <v>209</v>
      </c>
      <c r="S328" s="127" t="s">
        <v>193</v>
      </c>
      <c r="T328" s="127" t="s">
        <v>1876</v>
      </c>
      <c r="U328" s="127" t="s">
        <v>102</v>
      </c>
      <c r="V328" s="127" t="s">
        <v>153</v>
      </c>
      <c r="W328" s="127" t="s">
        <v>461</v>
      </c>
      <c r="X328" s="127" t="s">
        <v>1877</v>
      </c>
      <c r="Y328" s="132">
        <v>24556</v>
      </c>
      <c r="Z328" s="127" t="s">
        <v>1878</v>
      </c>
      <c r="AA328" s="127"/>
      <c r="AB328" s="127"/>
      <c r="AC328" s="127" t="s">
        <v>103</v>
      </c>
      <c r="AD328" s="127" t="s">
        <v>109</v>
      </c>
      <c r="AE328" s="127" t="s">
        <v>459</v>
      </c>
      <c r="AF328" s="127" t="s">
        <v>252</v>
      </c>
    </row>
    <row r="329" spans="1:32" ht="33" customHeight="1" x14ac:dyDescent="0.25">
      <c r="A329" s="127" t="s">
        <v>455</v>
      </c>
      <c r="B329" s="127" t="s">
        <v>456</v>
      </c>
      <c r="C329" s="127" t="s">
        <v>457</v>
      </c>
      <c r="D329" s="127" t="s">
        <v>458</v>
      </c>
      <c r="E329" s="127" t="s">
        <v>459</v>
      </c>
      <c r="F329" s="127" t="s">
        <v>97</v>
      </c>
      <c r="G329" s="127" t="s">
        <v>114</v>
      </c>
      <c r="H329" s="127" t="s">
        <v>98</v>
      </c>
      <c r="I329" s="127" t="s">
        <v>1859</v>
      </c>
      <c r="J329" s="127" t="s">
        <v>3223</v>
      </c>
      <c r="K329" s="127" t="s">
        <v>551</v>
      </c>
      <c r="L329" s="138" t="s">
        <v>1879</v>
      </c>
      <c r="M329" s="127" t="s">
        <v>99</v>
      </c>
      <c r="N329" s="127" t="s">
        <v>99</v>
      </c>
      <c r="O329" s="127" t="s">
        <v>100</v>
      </c>
      <c r="P329" s="127" t="s">
        <v>107</v>
      </c>
      <c r="Q329" s="139" t="s">
        <v>834</v>
      </c>
      <c r="R329" s="127" t="s">
        <v>411</v>
      </c>
      <c r="S329" s="127" t="s">
        <v>575</v>
      </c>
      <c r="T329" s="127" t="s">
        <v>1880</v>
      </c>
      <c r="U329" s="127" t="s">
        <v>123</v>
      </c>
      <c r="V329" s="127" t="s">
        <v>153</v>
      </c>
      <c r="W329" s="127" t="s">
        <v>461</v>
      </c>
      <c r="X329" s="127" t="s">
        <v>1881</v>
      </c>
      <c r="Y329" s="132">
        <v>23953</v>
      </c>
      <c r="Z329" s="127" t="s">
        <v>1882</v>
      </c>
      <c r="AA329" s="127"/>
      <c r="AB329" s="127"/>
      <c r="AC329" s="127" t="s">
        <v>103</v>
      </c>
      <c r="AD329" s="127" t="s">
        <v>109</v>
      </c>
      <c r="AE329" s="127" t="s">
        <v>459</v>
      </c>
      <c r="AF329" s="127" t="s">
        <v>252</v>
      </c>
    </row>
    <row r="330" spans="1:32" ht="33" customHeight="1" x14ac:dyDescent="0.25">
      <c r="A330" s="127" t="s">
        <v>455</v>
      </c>
      <c r="B330" s="127" t="s">
        <v>456</v>
      </c>
      <c r="C330" s="127" t="s">
        <v>457</v>
      </c>
      <c r="D330" s="127" t="s">
        <v>458</v>
      </c>
      <c r="E330" s="127" t="s">
        <v>459</v>
      </c>
      <c r="F330" s="127" t="s">
        <v>97</v>
      </c>
      <c r="G330" s="127" t="s">
        <v>114</v>
      </c>
      <c r="H330" s="127" t="s">
        <v>98</v>
      </c>
      <c r="I330" s="127" t="s">
        <v>1859</v>
      </c>
      <c r="J330" s="127" t="s">
        <v>3223</v>
      </c>
      <c r="K330" s="127" t="s">
        <v>551</v>
      </c>
      <c r="L330" s="138" t="s">
        <v>1883</v>
      </c>
      <c r="M330" s="127" t="s">
        <v>99</v>
      </c>
      <c r="N330" s="127" t="s">
        <v>99</v>
      </c>
      <c r="O330" s="127" t="s">
        <v>100</v>
      </c>
      <c r="P330" s="127" t="s">
        <v>101</v>
      </c>
      <c r="Q330" s="139" t="s">
        <v>1884</v>
      </c>
      <c r="R330" s="127"/>
      <c r="S330" s="127"/>
      <c r="T330" s="127"/>
      <c r="U330" s="127"/>
      <c r="V330" s="127"/>
      <c r="W330" s="127" t="s">
        <v>464</v>
      </c>
      <c r="X330" s="127"/>
      <c r="Y330" s="132"/>
      <c r="Z330" s="127"/>
      <c r="AA330" s="132"/>
      <c r="AB330" s="132"/>
      <c r="AC330" s="127" t="s">
        <v>103</v>
      </c>
      <c r="AD330" s="127" t="s">
        <v>104</v>
      </c>
      <c r="AE330" s="127" t="s">
        <v>459</v>
      </c>
      <c r="AF330" s="127" t="s">
        <v>252</v>
      </c>
    </row>
    <row r="331" spans="1:32" ht="33" customHeight="1" x14ac:dyDescent="0.25">
      <c r="A331" s="127" t="s">
        <v>455</v>
      </c>
      <c r="B331" s="127" t="s">
        <v>456</v>
      </c>
      <c r="C331" s="127" t="s">
        <v>457</v>
      </c>
      <c r="D331" s="127" t="s">
        <v>458</v>
      </c>
      <c r="E331" s="127" t="s">
        <v>548</v>
      </c>
      <c r="F331" s="127" t="s">
        <v>97</v>
      </c>
      <c r="G331" s="127" t="s">
        <v>114</v>
      </c>
      <c r="H331" s="127" t="s">
        <v>526</v>
      </c>
      <c r="I331" s="127" t="s">
        <v>1888</v>
      </c>
      <c r="J331" s="127" t="s">
        <v>3223</v>
      </c>
      <c r="K331" s="127" t="s">
        <v>777</v>
      </c>
      <c r="L331" s="138" t="s">
        <v>1889</v>
      </c>
      <c r="M331" s="127" t="s">
        <v>99</v>
      </c>
      <c r="N331" s="127" t="s">
        <v>99</v>
      </c>
      <c r="O331" s="127" t="s">
        <v>100</v>
      </c>
      <c r="P331" s="127" t="s">
        <v>107</v>
      </c>
      <c r="Q331" s="139" t="s">
        <v>557</v>
      </c>
      <c r="R331" s="127" t="s">
        <v>352</v>
      </c>
      <c r="S331" s="127" t="s">
        <v>366</v>
      </c>
      <c r="T331" s="127" t="s">
        <v>388</v>
      </c>
      <c r="U331" s="127" t="s">
        <v>219</v>
      </c>
      <c r="V331" s="127" t="s">
        <v>153</v>
      </c>
      <c r="W331" s="127" t="s">
        <v>470</v>
      </c>
      <c r="X331" s="127" t="s">
        <v>1890</v>
      </c>
      <c r="Y331" s="132">
        <v>26533</v>
      </c>
      <c r="Z331" s="127" t="s">
        <v>1891</v>
      </c>
      <c r="AA331" s="132">
        <v>43191</v>
      </c>
      <c r="AB331" s="132">
        <v>43465</v>
      </c>
      <c r="AC331" s="127" t="s">
        <v>103</v>
      </c>
      <c r="AD331" s="127" t="s">
        <v>109</v>
      </c>
      <c r="AE331" s="127" t="s">
        <v>548</v>
      </c>
      <c r="AF331" s="127" t="s">
        <v>252</v>
      </c>
    </row>
    <row r="332" spans="1:32" ht="33" customHeight="1" x14ac:dyDescent="0.25">
      <c r="A332" s="127" t="s">
        <v>455</v>
      </c>
      <c r="B332" s="127" t="s">
        <v>456</v>
      </c>
      <c r="C332" s="127" t="s">
        <v>457</v>
      </c>
      <c r="D332" s="127" t="s">
        <v>458</v>
      </c>
      <c r="E332" s="127" t="s">
        <v>548</v>
      </c>
      <c r="F332" s="127" t="s">
        <v>97</v>
      </c>
      <c r="G332" s="127" t="s">
        <v>114</v>
      </c>
      <c r="H332" s="127" t="s">
        <v>526</v>
      </c>
      <c r="I332" s="127" t="s">
        <v>1888</v>
      </c>
      <c r="J332" s="127" t="s">
        <v>3223</v>
      </c>
      <c r="K332" s="127" t="s">
        <v>777</v>
      </c>
      <c r="L332" s="138" t="s">
        <v>1892</v>
      </c>
      <c r="M332" s="127" t="s">
        <v>99</v>
      </c>
      <c r="N332" s="127" t="s">
        <v>99</v>
      </c>
      <c r="O332" s="127" t="s">
        <v>100</v>
      </c>
      <c r="P332" s="127" t="s">
        <v>101</v>
      </c>
      <c r="Q332" s="139" t="s">
        <v>1893</v>
      </c>
      <c r="R332" s="127"/>
      <c r="S332" s="127"/>
      <c r="T332" s="127"/>
      <c r="U332" s="127"/>
      <c r="V332" s="127"/>
      <c r="W332" s="127" t="s">
        <v>461</v>
      </c>
      <c r="X332" s="127"/>
      <c r="Y332" s="132"/>
      <c r="Z332" s="127"/>
      <c r="AA332" s="132"/>
      <c r="AB332" s="132"/>
      <c r="AC332" s="127" t="s">
        <v>103</v>
      </c>
      <c r="AD332" s="127" t="s">
        <v>104</v>
      </c>
      <c r="AE332" s="127" t="s">
        <v>548</v>
      </c>
      <c r="AF332" s="127" t="s">
        <v>252</v>
      </c>
    </row>
    <row r="333" spans="1:32" ht="33" customHeight="1" x14ac:dyDescent="0.25">
      <c r="A333" s="127" t="s">
        <v>455</v>
      </c>
      <c r="B333" s="127" t="s">
        <v>456</v>
      </c>
      <c r="C333" s="127" t="s">
        <v>457</v>
      </c>
      <c r="D333" s="127" t="s">
        <v>458</v>
      </c>
      <c r="E333" s="127" t="s">
        <v>548</v>
      </c>
      <c r="F333" s="127" t="s">
        <v>97</v>
      </c>
      <c r="G333" s="127" t="s">
        <v>114</v>
      </c>
      <c r="H333" s="127" t="s">
        <v>526</v>
      </c>
      <c r="I333" s="127" t="s">
        <v>1888</v>
      </c>
      <c r="J333" s="127" t="s">
        <v>3223</v>
      </c>
      <c r="K333" s="127" t="s">
        <v>777</v>
      </c>
      <c r="L333" s="138" t="s">
        <v>1897</v>
      </c>
      <c r="M333" s="127" t="s">
        <v>99</v>
      </c>
      <c r="N333" s="127" t="s">
        <v>99</v>
      </c>
      <c r="O333" s="127" t="s">
        <v>100</v>
      </c>
      <c r="P333" s="127" t="s">
        <v>107</v>
      </c>
      <c r="Q333" s="139" t="s">
        <v>557</v>
      </c>
      <c r="R333" s="127" t="s">
        <v>515</v>
      </c>
      <c r="S333" s="127" t="s">
        <v>214</v>
      </c>
      <c r="T333" s="127" t="s">
        <v>1063</v>
      </c>
      <c r="U333" s="127" t="s">
        <v>219</v>
      </c>
      <c r="V333" s="127" t="s">
        <v>153</v>
      </c>
      <c r="W333" s="127" t="s">
        <v>461</v>
      </c>
      <c r="X333" s="127" t="s">
        <v>1064</v>
      </c>
      <c r="Y333" s="132">
        <v>28002</v>
      </c>
      <c r="Z333" s="127" t="s">
        <v>1065</v>
      </c>
      <c r="AA333" s="127"/>
      <c r="AB333" s="127"/>
      <c r="AC333" s="127" t="s">
        <v>103</v>
      </c>
      <c r="AD333" s="127" t="s">
        <v>109</v>
      </c>
      <c r="AE333" s="127" t="s">
        <v>548</v>
      </c>
      <c r="AF333" s="127" t="s">
        <v>252</v>
      </c>
    </row>
    <row r="334" spans="1:32" ht="33" customHeight="1" x14ac:dyDescent="0.25">
      <c r="A334" s="127" t="s">
        <v>455</v>
      </c>
      <c r="B334" s="127" t="s">
        <v>456</v>
      </c>
      <c r="C334" s="127" t="s">
        <v>457</v>
      </c>
      <c r="D334" s="127" t="s">
        <v>458</v>
      </c>
      <c r="E334" s="127" t="s">
        <v>548</v>
      </c>
      <c r="F334" s="127" t="s">
        <v>97</v>
      </c>
      <c r="G334" s="127" t="s">
        <v>114</v>
      </c>
      <c r="H334" s="127" t="s">
        <v>526</v>
      </c>
      <c r="I334" s="127" t="s">
        <v>1888</v>
      </c>
      <c r="J334" s="127" t="s">
        <v>3223</v>
      </c>
      <c r="K334" s="127" t="s">
        <v>777</v>
      </c>
      <c r="L334" s="138" t="s">
        <v>1898</v>
      </c>
      <c r="M334" s="127" t="s">
        <v>99</v>
      </c>
      <c r="N334" s="127" t="s">
        <v>99</v>
      </c>
      <c r="O334" s="127" t="s">
        <v>100</v>
      </c>
      <c r="P334" s="127" t="s">
        <v>107</v>
      </c>
      <c r="Q334" s="139" t="s">
        <v>557</v>
      </c>
      <c r="R334" s="127" t="s">
        <v>685</v>
      </c>
      <c r="S334" s="127" t="s">
        <v>122</v>
      </c>
      <c r="T334" s="127" t="s">
        <v>1899</v>
      </c>
      <c r="U334" s="127" t="s">
        <v>130</v>
      </c>
      <c r="V334" s="127" t="s">
        <v>153</v>
      </c>
      <c r="W334" s="127" t="s">
        <v>461</v>
      </c>
      <c r="X334" s="127" t="s">
        <v>1900</v>
      </c>
      <c r="Y334" s="132">
        <v>26501</v>
      </c>
      <c r="Z334" s="127" t="s">
        <v>1901</v>
      </c>
      <c r="AA334" s="127"/>
      <c r="AB334" s="127"/>
      <c r="AC334" s="127" t="s">
        <v>103</v>
      </c>
      <c r="AD334" s="127" t="s">
        <v>109</v>
      </c>
      <c r="AE334" s="127" t="s">
        <v>548</v>
      </c>
      <c r="AF334" s="127" t="s">
        <v>252</v>
      </c>
    </row>
    <row r="335" spans="1:32" ht="33" customHeight="1" x14ac:dyDescent="0.25">
      <c r="A335" s="127" t="s">
        <v>455</v>
      </c>
      <c r="B335" s="127" t="s">
        <v>456</v>
      </c>
      <c r="C335" s="127" t="s">
        <v>457</v>
      </c>
      <c r="D335" s="127" t="s">
        <v>458</v>
      </c>
      <c r="E335" s="127" t="s">
        <v>548</v>
      </c>
      <c r="F335" s="127" t="s">
        <v>97</v>
      </c>
      <c r="G335" s="127" t="s">
        <v>114</v>
      </c>
      <c r="H335" s="127" t="s">
        <v>526</v>
      </c>
      <c r="I335" s="127" t="s">
        <v>1888</v>
      </c>
      <c r="J335" s="127" t="s">
        <v>3223</v>
      </c>
      <c r="K335" s="127" t="s">
        <v>777</v>
      </c>
      <c r="L335" s="138" t="s">
        <v>1902</v>
      </c>
      <c r="M335" s="127" t="s">
        <v>99</v>
      </c>
      <c r="N335" s="127" t="s">
        <v>99</v>
      </c>
      <c r="O335" s="127" t="s">
        <v>100</v>
      </c>
      <c r="P335" s="127" t="s">
        <v>107</v>
      </c>
      <c r="Q335" s="139" t="s">
        <v>557</v>
      </c>
      <c r="R335" s="127" t="s">
        <v>221</v>
      </c>
      <c r="S335" s="127" t="s">
        <v>1903</v>
      </c>
      <c r="T335" s="127" t="s">
        <v>3278</v>
      </c>
      <c r="U335" s="127" t="s">
        <v>123</v>
      </c>
      <c r="V335" s="127" t="s">
        <v>153</v>
      </c>
      <c r="W335" s="127" t="s">
        <v>461</v>
      </c>
      <c r="X335" s="127" t="s">
        <v>1904</v>
      </c>
      <c r="Y335" s="132">
        <v>23943</v>
      </c>
      <c r="Z335" s="127" t="s">
        <v>1905</v>
      </c>
      <c r="AA335" s="127"/>
      <c r="AB335" s="127"/>
      <c r="AC335" s="127" t="s">
        <v>103</v>
      </c>
      <c r="AD335" s="127" t="s">
        <v>109</v>
      </c>
      <c r="AE335" s="127" t="s">
        <v>548</v>
      </c>
      <c r="AF335" s="127" t="s">
        <v>252</v>
      </c>
    </row>
    <row r="336" spans="1:32" ht="33" customHeight="1" x14ac:dyDescent="0.25">
      <c r="A336" s="127" t="s">
        <v>455</v>
      </c>
      <c r="B336" s="127" t="s">
        <v>456</v>
      </c>
      <c r="C336" s="127" t="s">
        <v>457</v>
      </c>
      <c r="D336" s="127" t="s">
        <v>458</v>
      </c>
      <c r="E336" s="127" t="s">
        <v>548</v>
      </c>
      <c r="F336" s="127" t="s">
        <v>97</v>
      </c>
      <c r="G336" s="127" t="s">
        <v>114</v>
      </c>
      <c r="H336" s="127" t="s">
        <v>526</v>
      </c>
      <c r="I336" s="127" t="s">
        <v>1888</v>
      </c>
      <c r="J336" s="127" t="s">
        <v>3223</v>
      </c>
      <c r="K336" s="127" t="s">
        <v>777</v>
      </c>
      <c r="L336" s="138" t="s">
        <v>1906</v>
      </c>
      <c r="M336" s="127" t="s">
        <v>99</v>
      </c>
      <c r="N336" s="127" t="s">
        <v>99</v>
      </c>
      <c r="O336" s="127" t="s">
        <v>100</v>
      </c>
      <c r="P336" s="127" t="s">
        <v>101</v>
      </c>
      <c r="Q336" s="139" t="s">
        <v>528</v>
      </c>
      <c r="R336" s="127"/>
      <c r="S336" s="127"/>
      <c r="T336" s="127"/>
      <c r="U336" s="127"/>
      <c r="V336" s="127"/>
      <c r="W336" s="127" t="s">
        <v>461</v>
      </c>
      <c r="X336" s="127"/>
      <c r="Y336" s="132"/>
      <c r="Z336" s="127"/>
      <c r="AA336" s="132"/>
      <c r="AB336" s="132"/>
      <c r="AC336" s="127" t="s">
        <v>103</v>
      </c>
      <c r="AD336" s="127" t="s">
        <v>104</v>
      </c>
      <c r="AE336" s="127" t="s">
        <v>548</v>
      </c>
      <c r="AF336" s="127" t="s">
        <v>252</v>
      </c>
    </row>
    <row r="337" spans="1:32" ht="33" customHeight="1" x14ac:dyDescent="0.25">
      <c r="A337" s="127" t="s">
        <v>455</v>
      </c>
      <c r="B337" s="127" t="s">
        <v>456</v>
      </c>
      <c r="C337" s="127" t="s">
        <v>457</v>
      </c>
      <c r="D337" s="127" t="s">
        <v>458</v>
      </c>
      <c r="E337" s="127" t="s">
        <v>459</v>
      </c>
      <c r="F337" s="127" t="s">
        <v>97</v>
      </c>
      <c r="G337" s="127" t="s">
        <v>114</v>
      </c>
      <c r="H337" s="127" t="s">
        <v>534</v>
      </c>
      <c r="I337" s="127" t="s">
        <v>1907</v>
      </c>
      <c r="J337" s="127" t="s">
        <v>3223</v>
      </c>
      <c r="K337" s="127" t="s">
        <v>584</v>
      </c>
      <c r="L337" s="138" t="s">
        <v>445</v>
      </c>
      <c r="M337" s="127" t="s">
        <v>99</v>
      </c>
      <c r="N337" s="127" t="s">
        <v>99</v>
      </c>
      <c r="O337" s="127" t="s">
        <v>100</v>
      </c>
      <c r="P337" s="127" t="s">
        <v>107</v>
      </c>
      <c r="Q337" s="139" t="s">
        <v>1908</v>
      </c>
      <c r="R337" s="127" t="s">
        <v>1909</v>
      </c>
      <c r="S337" s="127" t="s">
        <v>296</v>
      </c>
      <c r="T337" s="127" t="s">
        <v>1910</v>
      </c>
      <c r="U337" s="127" t="s">
        <v>219</v>
      </c>
      <c r="V337" s="127" t="s">
        <v>153</v>
      </c>
      <c r="W337" s="127" t="s">
        <v>461</v>
      </c>
      <c r="X337" s="127" t="s">
        <v>1911</v>
      </c>
      <c r="Y337" s="132">
        <v>28121</v>
      </c>
      <c r="Z337" s="127" t="s">
        <v>1912</v>
      </c>
      <c r="AA337" s="127"/>
      <c r="AB337" s="127"/>
      <c r="AC337" s="127" t="s">
        <v>103</v>
      </c>
      <c r="AD337" s="127" t="s">
        <v>109</v>
      </c>
      <c r="AE337" s="127" t="s">
        <v>459</v>
      </c>
      <c r="AF337" s="127" t="s">
        <v>252</v>
      </c>
    </row>
    <row r="338" spans="1:32" ht="33" customHeight="1" x14ac:dyDescent="0.25">
      <c r="A338" s="127" t="s">
        <v>455</v>
      </c>
      <c r="B338" s="127" t="s">
        <v>456</v>
      </c>
      <c r="C338" s="127" t="s">
        <v>457</v>
      </c>
      <c r="D338" s="127" t="s">
        <v>458</v>
      </c>
      <c r="E338" s="127" t="s">
        <v>459</v>
      </c>
      <c r="F338" s="127" t="s">
        <v>97</v>
      </c>
      <c r="G338" s="127" t="s">
        <v>114</v>
      </c>
      <c r="H338" s="127" t="s">
        <v>534</v>
      </c>
      <c r="I338" s="127" t="s">
        <v>1907</v>
      </c>
      <c r="J338" s="127" t="s">
        <v>3223</v>
      </c>
      <c r="K338" s="127" t="s">
        <v>584</v>
      </c>
      <c r="L338" s="138" t="s">
        <v>1913</v>
      </c>
      <c r="M338" s="127" t="s">
        <v>99</v>
      </c>
      <c r="N338" s="127" t="s">
        <v>99</v>
      </c>
      <c r="O338" s="127" t="s">
        <v>100</v>
      </c>
      <c r="P338" s="127" t="s">
        <v>107</v>
      </c>
      <c r="Q338" s="139" t="s">
        <v>1914</v>
      </c>
      <c r="R338" s="127" t="s">
        <v>143</v>
      </c>
      <c r="S338" s="127" t="s">
        <v>552</v>
      </c>
      <c r="T338" s="127" t="s">
        <v>409</v>
      </c>
      <c r="U338" s="127" t="s">
        <v>219</v>
      </c>
      <c r="V338" s="127" t="s">
        <v>153</v>
      </c>
      <c r="W338" s="127" t="s">
        <v>461</v>
      </c>
      <c r="X338" s="127" t="s">
        <v>3279</v>
      </c>
      <c r="Y338" s="132">
        <v>23794</v>
      </c>
      <c r="Z338" s="127" t="s">
        <v>1915</v>
      </c>
      <c r="AA338" s="127"/>
      <c r="AB338" s="127"/>
      <c r="AC338" s="127" t="s">
        <v>103</v>
      </c>
      <c r="AD338" s="127" t="s">
        <v>109</v>
      </c>
      <c r="AE338" s="127" t="s">
        <v>459</v>
      </c>
      <c r="AF338" s="127" t="s">
        <v>252</v>
      </c>
    </row>
    <row r="339" spans="1:32" ht="33" customHeight="1" x14ac:dyDescent="0.25">
      <c r="A339" s="127" t="s">
        <v>455</v>
      </c>
      <c r="B339" s="127" t="s">
        <v>456</v>
      </c>
      <c r="C339" s="127" t="s">
        <v>457</v>
      </c>
      <c r="D339" s="127" t="s">
        <v>458</v>
      </c>
      <c r="E339" s="127" t="s">
        <v>459</v>
      </c>
      <c r="F339" s="127" t="s">
        <v>97</v>
      </c>
      <c r="G339" s="127" t="s">
        <v>114</v>
      </c>
      <c r="H339" s="127" t="s">
        <v>534</v>
      </c>
      <c r="I339" s="127" t="s">
        <v>1907</v>
      </c>
      <c r="J339" s="127" t="s">
        <v>3223</v>
      </c>
      <c r="K339" s="127" t="s">
        <v>584</v>
      </c>
      <c r="L339" s="138" t="s">
        <v>1916</v>
      </c>
      <c r="M339" s="127" t="s">
        <v>99</v>
      </c>
      <c r="N339" s="127" t="s">
        <v>99</v>
      </c>
      <c r="O339" s="127" t="s">
        <v>100</v>
      </c>
      <c r="P339" s="127" t="s">
        <v>107</v>
      </c>
      <c r="Q339" s="139" t="s">
        <v>1908</v>
      </c>
      <c r="R339" s="127" t="s">
        <v>198</v>
      </c>
      <c r="S339" s="127" t="s">
        <v>128</v>
      </c>
      <c r="T339" s="127" t="s">
        <v>230</v>
      </c>
      <c r="U339" s="127" t="s">
        <v>219</v>
      </c>
      <c r="V339" s="127" t="s">
        <v>153</v>
      </c>
      <c r="W339" s="127" t="s">
        <v>461</v>
      </c>
      <c r="X339" s="127" t="s">
        <v>1917</v>
      </c>
      <c r="Y339" s="132">
        <v>27435</v>
      </c>
      <c r="Z339" s="127" t="s">
        <v>1918</v>
      </c>
      <c r="AA339" s="127"/>
      <c r="AB339" s="127"/>
      <c r="AC339" s="127" t="s">
        <v>103</v>
      </c>
      <c r="AD339" s="127" t="s">
        <v>109</v>
      </c>
      <c r="AE339" s="127" t="s">
        <v>459</v>
      </c>
      <c r="AF339" s="127" t="s">
        <v>252</v>
      </c>
    </row>
    <row r="340" spans="1:32" ht="33" customHeight="1" x14ac:dyDescent="0.25">
      <c r="A340" s="127" t="s">
        <v>455</v>
      </c>
      <c r="B340" s="127" t="s">
        <v>456</v>
      </c>
      <c r="C340" s="127" t="s">
        <v>457</v>
      </c>
      <c r="D340" s="127" t="s">
        <v>458</v>
      </c>
      <c r="E340" s="127" t="s">
        <v>459</v>
      </c>
      <c r="F340" s="127" t="s">
        <v>97</v>
      </c>
      <c r="G340" s="127" t="s">
        <v>114</v>
      </c>
      <c r="H340" s="127" t="s">
        <v>534</v>
      </c>
      <c r="I340" s="127" t="s">
        <v>1907</v>
      </c>
      <c r="J340" s="127" t="s">
        <v>3223</v>
      </c>
      <c r="K340" s="127" t="s">
        <v>584</v>
      </c>
      <c r="L340" s="138" t="s">
        <v>1919</v>
      </c>
      <c r="M340" s="127" t="s">
        <v>99</v>
      </c>
      <c r="N340" s="127" t="s">
        <v>99</v>
      </c>
      <c r="O340" s="127" t="s">
        <v>100</v>
      </c>
      <c r="P340" s="127" t="s">
        <v>107</v>
      </c>
      <c r="Q340" s="139" t="s">
        <v>1908</v>
      </c>
      <c r="R340" s="127" t="s">
        <v>157</v>
      </c>
      <c r="S340" s="127" t="s">
        <v>133</v>
      </c>
      <c r="T340" s="127" t="s">
        <v>271</v>
      </c>
      <c r="U340" s="127" t="s">
        <v>130</v>
      </c>
      <c r="V340" s="127" t="s">
        <v>153</v>
      </c>
      <c r="W340" s="127" t="s">
        <v>461</v>
      </c>
      <c r="X340" s="127" t="s">
        <v>1920</v>
      </c>
      <c r="Y340" s="132">
        <v>27964</v>
      </c>
      <c r="Z340" s="127" t="s">
        <v>1921</v>
      </c>
      <c r="AA340" s="132">
        <v>42795</v>
      </c>
      <c r="AB340" s="132">
        <v>43100</v>
      </c>
      <c r="AC340" s="127" t="s">
        <v>103</v>
      </c>
      <c r="AD340" s="127" t="s">
        <v>109</v>
      </c>
      <c r="AE340" s="127" t="s">
        <v>459</v>
      </c>
      <c r="AF340" s="127" t="s">
        <v>252</v>
      </c>
    </row>
    <row r="341" spans="1:32" ht="33" customHeight="1" x14ac:dyDescent="0.25">
      <c r="A341" s="127" t="s">
        <v>455</v>
      </c>
      <c r="B341" s="127" t="s">
        <v>456</v>
      </c>
      <c r="C341" s="127" t="s">
        <v>457</v>
      </c>
      <c r="D341" s="127" t="s">
        <v>458</v>
      </c>
      <c r="E341" s="127" t="s">
        <v>459</v>
      </c>
      <c r="F341" s="127" t="s">
        <v>97</v>
      </c>
      <c r="G341" s="127" t="s">
        <v>114</v>
      </c>
      <c r="H341" s="127" t="s">
        <v>534</v>
      </c>
      <c r="I341" s="127" t="s">
        <v>1907</v>
      </c>
      <c r="J341" s="127" t="s">
        <v>3223</v>
      </c>
      <c r="K341" s="127" t="s">
        <v>584</v>
      </c>
      <c r="L341" s="138" t="s">
        <v>1922</v>
      </c>
      <c r="M341" s="127" t="s">
        <v>99</v>
      </c>
      <c r="N341" s="127" t="s">
        <v>99</v>
      </c>
      <c r="O341" s="127" t="s">
        <v>100</v>
      </c>
      <c r="P341" s="127" t="s">
        <v>107</v>
      </c>
      <c r="Q341" s="139" t="s">
        <v>528</v>
      </c>
      <c r="R341" s="127" t="s">
        <v>143</v>
      </c>
      <c r="S341" s="127" t="s">
        <v>147</v>
      </c>
      <c r="T341" s="127" t="s">
        <v>1513</v>
      </c>
      <c r="U341" s="127" t="s">
        <v>123</v>
      </c>
      <c r="V341" s="127" t="s">
        <v>153</v>
      </c>
      <c r="W341" s="127" t="s">
        <v>461</v>
      </c>
      <c r="X341" s="127" t="s">
        <v>1514</v>
      </c>
      <c r="Y341" s="132">
        <v>27169</v>
      </c>
      <c r="Z341" s="127" t="s">
        <v>1515</v>
      </c>
      <c r="AA341" s="132">
        <v>42795</v>
      </c>
      <c r="AB341" s="132">
        <v>43100</v>
      </c>
      <c r="AC341" s="127" t="s">
        <v>103</v>
      </c>
      <c r="AD341" s="127" t="s">
        <v>109</v>
      </c>
      <c r="AE341" s="127" t="s">
        <v>459</v>
      </c>
      <c r="AF341" s="127" t="s">
        <v>252</v>
      </c>
    </row>
    <row r="342" spans="1:32" ht="33" customHeight="1" x14ac:dyDescent="0.25">
      <c r="A342" s="127" t="s">
        <v>455</v>
      </c>
      <c r="B342" s="127" t="s">
        <v>456</v>
      </c>
      <c r="C342" s="127" t="s">
        <v>457</v>
      </c>
      <c r="D342" s="127" t="s">
        <v>458</v>
      </c>
      <c r="E342" s="127" t="s">
        <v>459</v>
      </c>
      <c r="F342" s="127" t="s">
        <v>97</v>
      </c>
      <c r="G342" s="127" t="s">
        <v>114</v>
      </c>
      <c r="H342" s="127" t="s">
        <v>534</v>
      </c>
      <c r="I342" s="127" t="s">
        <v>1907</v>
      </c>
      <c r="J342" s="127" t="s">
        <v>3223</v>
      </c>
      <c r="K342" s="127" t="s">
        <v>584</v>
      </c>
      <c r="L342" s="138" t="s">
        <v>1923</v>
      </c>
      <c r="M342" s="127" t="s">
        <v>99</v>
      </c>
      <c r="N342" s="127" t="s">
        <v>99</v>
      </c>
      <c r="O342" s="127" t="s">
        <v>100</v>
      </c>
      <c r="P342" s="127" t="s">
        <v>101</v>
      </c>
      <c r="Q342" s="139" t="s">
        <v>528</v>
      </c>
      <c r="R342" s="127"/>
      <c r="S342" s="127"/>
      <c r="T342" s="127"/>
      <c r="U342" s="127"/>
      <c r="V342" s="127"/>
      <c r="W342" s="127" t="s">
        <v>461</v>
      </c>
      <c r="X342" s="127"/>
      <c r="Y342" s="132"/>
      <c r="Z342" s="127"/>
      <c r="AA342" s="132"/>
      <c r="AB342" s="132"/>
      <c r="AC342" s="127" t="s">
        <v>103</v>
      </c>
      <c r="AD342" s="127" t="s">
        <v>104</v>
      </c>
      <c r="AE342" s="127" t="s">
        <v>459</v>
      </c>
      <c r="AF342" s="127" t="s">
        <v>252</v>
      </c>
    </row>
    <row r="343" spans="1:32" ht="33" customHeight="1" x14ac:dyDescent="0.25">
      <c r="A343" s="127" t="s">
        <v>455</v>
      </c>
      <c r="B343" s="127" t="s">
        <v>456</v>
      </c>
      <c r="C343" s="127" t="s">
        <v>457</v>
      </c>
      <c r="D343" s="127" t="s">
        <v>458</v>
      </c>
      <c r="E343" s="127" t="s">
        <v>548</v>
      </c>
      <c r="F343" s="127" t="s">
        <v>97</v>
      </c>
      <c r="G343" s="127" t="s">
        <v>114</v>
      </c>
      <c r="H343" s="127" t="s">
        <v>357</v>
      </c>
      <c r="I343" s="127" t="s">
        <v>1924</v>
      </c>
      <c r="J343" s="127" t="s">
        <v>3223</v>
      </c>
      <c r="K343" s="127" t="s">
        <v>1925</v>
      </c>
      <c r="L343" s="138" t="s">
        <v>1926</v>
      </c>
      <c r="M343" s="127" t="s">
        <v>99</v>
      </c>
      <c r="N343" s="127" t="s">
        <v>115</v>
      </c>
      <c r="O343" s="127" t="s">
        <v>121</v>
      </c>
      <c r="P343" s="127" t="s">
        <v>183</v>
      </c>
      <c r="Q343" s="139" t="s">
        <v>3237</v>
      </c>
      <c r="R343" s="127" t="s">
        <v>108</v>
      </c>
      <c r="S343" s="127" t="s">
        <v>108</v>
      </c>
      <c r="T343" s="127" t="s">
        <v>249</v>
      </c>
      <c r="U343" s="127" t="s">
        <v>129</v>
      </c>
      <c r="V343" s="127" t="s">
        <v>120</v>
      </c>
      <c r="W343" s="127" t="s">
        <v>3238</v>
      </c>
      <c r="X343" s="127" t="s">
        <v>1927</v>
      </c>
      <c r="Y343" s="132">
        <v>25739</v>
      </c>
      <c r="Z343" s="127" t="s">
        <v>1928</v>
      </c>
      <c r="AA343" s="132">
        <v>43374</v>
      </c>
      <c r="AB343" s="132">
        <v>44834</v>
      </c>
      <c r="AC343" s="127" t="s">
        <v>103</v>
      </c>
      <c r="AD343" s="127" t="s">
        <v>109</v>
      </c>
      <c r="AE343" s="127" t="s">
        <v>548</v>
      </c>
      <c r="AF343" s="127" t="s">
        <v>252</v>
      </c>
    </row>
    <row r="344" spans="1:32" ht="33" customHeight="1" x14ac:dyDescent="0.25">
      <c r="A344" s="127" t="s">
        <v>455</v>
      </c>
      <c r="B344" s="127" t="s">
        <v>456</v>
      </c>
      <c r="C344" s="127" t="s">
        <v>457</v>
      </c>
      <c r="D344" s="127" t="s">
        <v>458</v>
      </c>
      <c r="E344" s="127" t="s">
        <v>548</v>
      </c>
      <c r="F344" s="127" t="s">
        <v>97</v>
      </c>
      <c r="G344" s="127" t="s">
        <v>114</v>
      </c>
      <c r="H344" s="127" t="s">
        <v>357</v>
      </c>
      <c r="I344" s="127" t="s">
        <v>1924</v>
      </c>
      <c r="J344" s="127" t="s">
        <v>3223</v>
      </c>
      <c r="K344" s="127" t="s">
        <v>1925</v>
      </c>
      <c r="L344" s="138" t="s">
        <v>1929</v>
      </c>
      <c r="M344" s="127" t="s">
        <v>99</v>
      </c>
      <c r="N344" s="127" t="s">
        <v>99</v>
      </c>
      <c r="O344" s="127" t="s">
        <v>100</v>
      </c>
      <c r="P344" s="127" t="s">
        <v>107</v>
      </c>
      <c r="Q344" s="139" t="s">
        <v>1930</v>
      </c>
      <c r="R344" s="127" t="s">
        <v>734</v>
      </c>
      <c r="S344" s="127" t="s">
        <v>143</v>
      </c>
      <c r="T344" s="127" t="s">
        <v>1931</v>
      </c>
      <c r="U344" s="127" t="s">
        <v>219</v>
      </c>
      <c r="V344" s="127" t="s">
        <v>153</v>
      </c>
      <c r="W344" s="127" t="s">
        <v>470</v>
      </c>
      <c r="X344" s="127" t="s">
        <v>1932</v>
      </c>
      <c r="Y344" s="132">
        <v>27182</v>
      </c>
      <c r="Z344" s="127" t="s">
        <v>1933</v>
      </c>
      <c r="AA344" s="132">
        <v>43346</v>
      </c>
      <c r="AB344" s="132">
        <v>43465</v>
      </c>
      <c r="AC344" s="127" t="s">
        <v>103</v>
      </c>
      <c r="AD344" s="127" t="s">
        <v>109</v>
      </c>
      <c r="AE344" s="127" t="s">
        <v>548</v>
      </c>
      <c r="AF344" s="127" t="s">
        <v>252</v>
      </c>
    </row>
    <row r="345" spans="1:32" ht="33" customHeight="1" x14ac:dyDescent="0.25">
      <c r="A345" s="127" t="s">
        <v>455</v>
      </c>
      <c r="B345" s="127" t="s">
        <v>456</v>
      </c>
      <c r="C345" s="127" t="s">
        <v>457</v>
      </c>
      <c r="D345" s="127" t="s">
        <v>458</v>
      </c>
      <c r="E345" s="127" t="s">
        <v>548</v>
      </c>
      <c r="F345" s="127" t="s">
        <v>97</v>
      </c>
      <c r="G345" s="127" t="s">
        <v>114</v>
      </c>
      <c r="H345" s="127" t="s">
        <v>357</v>
      </c>
      <c r="I345" s="127" t="s">
        <v>1924</v>
      </c>
      <c r="J345" s="127" t="s">
        <v>3223</v>
      </c>
      <c r="K345" s="127" t="s">
        <v>1925</v>
      </c>
      <c r="L345" s="138" t="s">
        <v>1934</v>
      </c>
      <c r="M345" s="127" t="s">
        <v>99</v>
      </c>
      <c r="N345" s="127" t="s">
        <v>99</v>
      </c>
      <c r="O345" s="127" t="s">
        <v>100</v>
      </c>
      <c r="P345" s="127" t="s">
        <v>107</v>
      </c>
      <c r="Q345" s="139" t="s">
        <v>1935</v>
      </c>
      <c r="R345" s="127" t="s">
        <v>382</v>
      </c>
      <c r="S345" s="127" t="s">
        <v>147</v>
      </c>
      <c r="T345" s="127" t="s">
        <v>1936</v>
      </c>
      <c r="U345" s="127" t="s">
        <v>123</v>
      </c>
      <c r="V345" s="127" t="s">
        <v>153</v>
      </c>
      <c r="W345" s="127" t="s">
        <v>461</v>
      </c>
      <c r="X345" s="127" t="s">
        <v>1937</v>
      </c>
      <c r="Y345" s="132">
        <v>28308</v>
      </c>
      <c r="Z345" s="127" t="s">
        <v>1938</v>
      </c>
      <c r="AA345" s="127"/>
      <c r="AB345" s="127"/>
      <c r="AC345" s="127" t="s">
        <v>103</v>
      </c>
      <c r="AD345" s="127" t="s">
        <v>109</v>
      </c>
      <c r="AE345" s="127" t="s">
        <v>548</v>
      </c>
      <c r="AF345" s="127" t="s">
        <v>252</v>
      </c>
    </row>
    <row r="346" spans="1:32" ht="33" customHeight="1" x14ac:dyDescent="0.25">
      <c r="A346" s="127" t="s">
        <v>455</v>
      </c>
      <c r="B346" s="127" t="s">
        <v>456</v>
      </c>
      <c r="C346" s="127" t="s">
        <v>457</v>
      </c>
      <c r="D346" s="127" t="s">
        <v>458</v>
      </c>
      <c r="E346" s="127" t="s">
        <v>548</v>
      </c>
      <c r="F346" s="127" t="s">
        <v>97</v>
      </c>
      <c r="G346" s="127" t="s">
        <v>114</v>
      </c>
      <c r="H346" s="127" t="s">
        <v>357</v>
      </c>
      <c r="I346" s="127" t="s">
        <v>1924</v>
      </c>
      <c r="J346" s="127" t="s">
        <v>3223</v>
      </c>
      <c r="K346" s="127" t="s">
        <v>1925</v>
      </c>
      <c r="L346" s="138" t="s">
        <v>1939</v>
      </c>
      <c r="M346" s="127" t="s">
        <v>99</v>
      </c>
      <c r="N346" s="127" t="s">
        <v>99</v>
      </c>
      <c r="O346" s="127" t="s">
        <v>100</v>
      </c>
      <c r="P346" s="127" t="s">
        <v>107</v>
      </c>
      <c r="Q346" s="139" t="s">
        <v>1940</v>
      </c>
      <c r="R346" s="127" t="s">
        <v>110</v>
      </c>
      <c r="S346" s="127" t="s">
        <v>1941</v>
      </c>
      <c r="T346" s="127" t="s">
        <v>598</v>
      </c>
      <c r="U346" s="127" t="s">
        <v>102</v>
      </c>
      <c r="V346" s="127" t="s">
        <v>153</v>
      </c>
      <c r="W346" s="127" t="s">
        <v>461</v>
      </c>
      <c r="X346" s="127" t="s">
        <v>1942</v>
      </c>
      <c r="Y346" s="132">
        <v>26527</v>
      </c>
      <c r="Z346" s="127" t="s">
        <v>1943</v>
      </c>
      <c r="AA346" s="127"/>
      <c r="AB346" s="127"/>
      <c r="AC346" s="127" t="s">
        <v>103</v>
      </c>
      <c r="AD346" s="127" t="s">
        <v>109</v>
      </c>
      <c r="AE346" s="127" t="s">
        <v>548</v>
      </c>
      <c r="AF346" s="127" t="s">
        <v>252</v>
      </c>
    </row>
    <row r="347" spans="1:32" ht="33" customHeight="1" x14ac:dyDescent="0.25">
      <c r="A347" s="127" t="s">
        <v>455</v>
      </c>
      <c r="B347" s="127" t="s">
        <v>456</v>
      </c>
      <c r="C347" s="127" t="s">
        <v>457</v>
      </c>
      <c r="D347" s="127" t="s">
        <v>458</v>
      </c>
      <c r="E347" s="127" t="s">
        <v>548</v>
      </c>
      <c r="F347" s="127" t="s">
        <v>97</v>
      </c>
      <c r="G347" s="127" t="s">
        <v>114</v>
      </c>
      <c r="H347" s="127" t="s">
        <v>357</v>
      </c>
      <c r="I347" s="127" t="s">
        <v>1924</v>
      </c>
      <c r="J347" s="127" t="s">
        <v>3223</v>
      </c>
      <c r="K347" s="127" t="s">
        <v>1925</v>
      </c>
      <c r="L347" s="138" t="s">
        <v>1944</v>
      </c>
      <c r="M347" s="127" t="s">
        <v>99</v>
      </c>
      <c r="N347" s="127" t="s">
        <v>99</v>
      </c>
      <c r="O347" s="127" t="s">
        <v>100</v>
      </c>
      <c r="P347" s="127" t="s">
        <v>107</v>
      </c>
      <c r="Q347" s="139" t="s">
        <v>1945</v>
      </c>
      <c r="R347" s="127" t="s">
        <v>276</v>
      </c>
      <c r="S347" s="127" t="s">
        <v>189</v>
      </c>
      <c r="T347" s="127" t="s">
        <v>1570</v>
      </c>
      <c r="U347" s="127" t="s">
        <v>130</v>
      </c>
      <c r="V347" s="127" t="s">
        <v>153</v>
      </c>
      <c r="W347" s="127" t="s">
        <v>461</v>
      </c>
      <c r="X347" s="127" t="s">
        <v>1571</v>
      </c>
      <c r="Y347" s="132">
        <v>25030</v>
      </c>
      <c r="Z347" s="127" t="s">
        <v>1572</v>
      </c>
      <c r="AA347" s="132">
        <v>42795</v>
      </c>
      <c r="AB347" s="132">
        <v>43100</v>
      </c>
      <c r="AC347" s="127" t="s">
        <v>103</v>
      </c>
      <c r="AD347" s="127" t="s">
        <v>109</v>
      </c>
      <c r="AE347" s="127" t="s">
        <v>548</v>
      </c>
      <c r="AF347" s="127" t="s">
        <v>252</v>
      </c>
    </row>
    <row r="348" spans="1:32" ht="33" customHeight="1" x14ac:dyDescent="0.25">
      <c r="A348" s="127" t="s">
        <v>455</v>
      </c>
      <c r="B348" s="127" t="s">
        <v>456</v>
      </c>
      <c r="C348" s="127" t="s">
        <v>457</v>
      </c>
      <c r="D348" s="127" t="s">
        <v>458</v>
      </c>
      <c r="E348" s="127" t="s">
        <v>548</v>
      </c>
      <c r="F348" s="127" t="s">
        <v>97</v>
      </c>
      <c r="G348" s="127" t="s">
        <v>114</v>
      </c>
      <c r="H348" s="127" t="s">
        <v>357</v>
      </c>
      <c r="I348" s="127" t="s">
        <v>1924</v>
      </c>
      <c r="J348" s="127" t="s">
        <v>3223</v>
      </c>
      <c r="K348" s="127" t="s">
        <v>1925</v>
      </c>
      <c r="L348" s="138" t="s">
        <v>1946</v>
      </c>
      <c r="M348" s="127" t="s">
        <v>99</v>
      </c>
      <c r="N348" s="127" t="s">
        <v>99</v>
      </c>
      <c r="O348" s="127" t="s">
        <v>100</v>
      </c>
      <c r="P348" s="127" t="s">
        <v>107</v>
      </c>
      <c r="Q348" s="139" t="s">
        <v>1947</v>
      </c>
      <c r="R348" s="127" t="s">
        <v>131</v>
      </c>
      <c r="S348" s="127" t="s">
        <v>148</v>
      </c>
      <c r="T348" s="127" t="s">
        <v>1948</v>
      </c>
      <c r="U348" s="127" t="s">
        <v>102</v>
      </c>
      <c r="V348" s="127" t="s">
        <v>153</v>
      </c>
      <c r="W348" s="127" t="s">
        <v>461</v>
      </c>
      <c r="X348" s="127" t="s">
        <v>1949</v>
      </c>
      <c r="Y348" s="132">
        <v>31721</v>
      </c>
      <c r="Z348" s="127" t="s">
        <v>1950</v>
      </c>
      <c r="AA348" s="127"/>
      <c r="AB348" s="127"/>
      <c r="AC348" s="127" t="s">
        <v>103</v>
      </c>
      <c r="AD348" s="127" t="s">
        <v>109</v>
      </c>
      <c r="AE348" s="127" t="s">
        <v>548</v>
      </c>
      <c r="AF348" s="127" t="s">
        <v>252</v>
      </c>
    </row>
    <row r="349" spans="1:32" ht="33" customHeight="1" x14ac:dyDescent="0.25">
      <c r="A349" s="127" t="s">
        <v>455</v>
      </c>
      <c r="B349" s="127" t="s">
        <v>456</v>
      </c>
      <c r="C349" s="127" t="s">
        <v>457</v>
      </c>
      <c r="D349" s="127" t="s">
        <v>458</v>
      </c>
      <c r="E349" s="127" t="s">
        <v>548</v>
      </c>
      <c r="F349" s="127" t="s">
        <v>97</v>
      </c>
      <c r="G349" s="127" t="s">
        <v>114</v>
      </c>
      <c r="H349" s="127" t="s">
        <v>357</v>
      </c>
      <c r="I349" s="127" t="s">
        <v>1924</v>
      </c>
      <c r="J349" s="127" t="s">
        <v>3223</v>
      </c>
      <c r="K349" s="127" t="s">
        <v>1925</v>
      </c>
      <c r="L349" s="138" t="s">
        <v>1951</v>
      </c>
      <c r="M349" s="127" t="s">
        <v>99</v>
      </c>
      <c r="N349" s="127" t="s">
        <v>99</v>
      </c>
      <c r="O349" s="127" t="s">
        <v>100</v>
      </c>
      <c r="P349" s="127" t="s">
        <v>107</v>
      </c>
      <c r="Q349" s="139" t="s">
        <v>1952</v>
      </c>
      <c r="R349" s="127" t="s">
        <v>721</v>
      </c>
      <c r="S349" s="127" t="s">
        <v>175</v>
      </c>
      <c r="T349" s="127" t="s">
        <v>633</v>
      </c>
      <c r="U349" s="127" t="s">
        <v>102</v>
      </c>
      <c r="V349" s="127" t="s">
        <v>153</v>
      </c>
      <c r="W349" s="127" t="s">
        <v>461</v>
      </c>
      <c r="X349" s="127" t="s">
        <v>1953</v>
      </c>
      <c r="Y349" s="132">
        <v>23943</v>
      </c>
      <c r="Z349" s="127" t="s">
        <v>1954</v>
      </c>
      <c r="AA349" s="127"/>
      <c r="AB349" s="127"/>
      <c r="AC349" s="127" t="s">
        <v>103</v>
      </c>
      <c r="AD349" s="127" t="s">
        <v>109</v>
      </c>
      <c r="AE349" s="127" t="s">
        <v>548</v>
      </c>
      <c r="AF349" s="127" t="s">
        <v>252</v>
      </c>
    </row>
    <row r="350" spans="1:32" ht="33" customHeight="1" x14ac:dyDescent="0.25">
      <c r="A350" s="127" t="s">
        <v>455</v>
      </c>
      <c r="B350" s="127" t="s">
        <v>456</v>
      </c>
      <c r="C350" s="127" t="s">
        <v>457</v>
      </c>
      <c r="D350" s="127" t="s">
        <v>458</v>
      </c>
      <c r="E350" s="127" t="s">
        <v>548</v>
      </c>
      <c r="F350" s="127" t="s">
        <v>97</v>
      </c>
      <c r="G350" s="127" t="s">
        <v>114</v>
      </c>
      <c r="H350" s="127" t="s">
        <v>357</v>
      </c>
      <c r="I350" s="127" t="s">
        <v>1924</v>
      </c>
      <c r="J350" s="127" t="s">
        <v>3223</v>
      </c>
      <c r="K350" s="127" t="s">
        <v>1925</v>
      </c>
      <c r="L350" s="138" t="s">
        <v>1955</v>
      </c>
      <c r="M350" s="127" t="s">
        <v>99</v>
      </c>
      <c r="N350" s="127" t="s">
        <v>99</v>
      </c>
      <c r="O350" s="127" t="s">
        <v>100</v>
      </c>
      <c r="P350" s="127" t="s">
        <v>107</v>
      </c>
      <c r="Q350" s="139" t="s">
        <v>1956</v>
      </c>
      <c r="R350" s="127" t="s">
        <v>122</v>
      </c>
      <c r="S350" s="127" t="s">
        <v>1957</v>
      </c>
      <c r="T350" s="127" t="s">
        <v>1958</v>
      </c>
      <c r="U350" s="127" t="s">
        <v>219</v>
      </c>
      <c r="V350" s="127" t="s">
        <v>153</v>
      </c>
      <c r="W350" s="127" t="s">
        <v>461</v>
      </c>
      <c r="X350" s="127" t="s">
        <v>1959</v>
      </c>
      <c r="Y350" s="132">
        <v>27266</v>
      </c>
      <c r="Z350" s="127" t="s">
        <v>1960</v>
      </c>
      <c r="AA350" s="127"/>
      <c r="AB350" s="127"/>
      <c r="AC350" s="127" t="s">
        <v>103</v>
      </c>
      <c r="AD350" s="127" t="s">
        <v>109</v>
      </c>
      <c r="AE350" s="127" t="s">
        <v>548</v>
      </c>
      <c r="AF350" s="127" t="s">
        <v>252</v>
      </c>
    </row>
    <row r="351" spans="1:32" ht="33" customHeight="1" x14ac:dyDescent="0.25">
      <c r="A351" s="127" t="s">
        <v>455</v>
      </c>
      <c r="B351" s="127" t="s">
        <v>456</v>
      </c>
      <c r="C351" s="127" t="s">
        <v>457</v>
      </c>
      <c r="D351" s="127" t="s">
        <v>458</v>
      </c>
      <c r="E351" s="127" t="s">
        <v>548</v>
      </c>
      <c r="F351" s="127" t="s">
        <v>97</v>
      </c>
      <c r="G351" s="127" t="s">
        <v>114</v>
      </c>
      <c r="H351" s="127" t="s">
        <v>357</v>
      </c>
      <c r="I351" s="127" t="s">
        <v>1924</v>
      </c>
      <c r="J351" s="127" t="s">
        <v>3223</v>
      </c>
      <c r="K351" s="127" t="s">
        <v>1925</v>
      </c>
      <c r="L351" s="138" t="s">
        <v>1961</v>
      </c>
      <c r="M351" s="127" t="s">
        <v>99</v>
      </c>
      <c r="N351" s="127" t="s">
        <v>99</v>
      </c>
      <c r="O351" s="127" t="s">
        <v>100</v>
      </c>
      <c r="P351" s="127" t="s">
        <v>107</v>
      </c>
      <c r="Q351" s="139" t="s">
        <v>1962</v>
      </c>
      <c r="R351" s="127" t="s">
        <v>508</v>
      </c>
      <c r="S351" s="127" t="s">
        <v>472</v>
      </c>
      <c r="T351" s="127" t="s">
        <v>1963</v>
      </c>
      <c r="U351" s="127" t="s">
        <v>219</v>
      </c>
      <c r="V351" s="127" t="s">
        <v>153</v>
      </c>
      <c r="W351" s="127" t="s">
        <v>470</v>
      </c>
      <c r="X351" s="127" t="s">
        <v>1964</v>
      </c>
      <c r="Y351" s="132">
        <v>30985</v>
      </c>
      <c r="Z351" s="127" t="s">
        <v>1965</v>
      </c>
      <c r="AA351" s="132">
        <v>43339</v>
      </c>
      <c r="AB351" s="132">
        <v>43465</v>
      </c>
      <c r="AC351" s="127" t="s">
        <v>103</v>
      </c>
      <c r="AD351" s="127" t="s">
        <v>109</v>
      </c>
      <c r="AE351" s="127" t="s">
        <v>548</v>
      </c>
      <c r="AF351" s="127" t="s">
        <v>252</v>
      </c>
    </row>
    <row r="352" spans="1:32" ht="33" customHeight="1" x14ac:dyDescent="0.25">
      <c r="A352" s="127" t="s">
        <v>455</v>
      </c>
      <c r="B352" s="127" t="s">
        <v>456</v>
      </c>
      <c r="C352" s="127" t="s">
        <v>457</v>
      </c>
      <c r="D352" s="127" t="s">
        <v>458</v>
      </c>
      <c r="E352" s="127" t="s">
        <v>548</v>
      </c>
      <c r="F352" s="127" t="s">
        <v>97</v>
      </c>
      <c r="G352" s="127" t="s">
        <v>114</v>
      </c>
      <c r="H352" s="127" t="s">
        <v>357</v>
      </c>
      <c r="I352" s="127" t="s">
        <v>1924</v>
      </c>
      <c r="J352" s="127" t="s">
        <v>3223</v>
      </c>
      <c r="K352" s="127" t="s">
        <v>1925</v>
      </c>
      <c r="L352" s="138" t="s">
        <v>1966</v>
      </c>
      <c r="M352" s="127" t="s">
        <v>99</v>
      </c>
      <c r="N352" s="127" t="s">
        <v>99</v>
      </c>
      <c r="O352" s="127" t="s">
        <v>100</v>
      </c>
      <c r="P352" s="127" t="s">
        <v>107</v>
      </c>
      <c r="Q352" s="139" t="s">
        <v>1967</v>
      </c>
      <c r="R352" s="127" t="s">
        <v>317</v>
      </c>
      <c r="S352" s="127" t="s">
        <v>133</v>
      </c>
      <c r="T352" s="127" t="s">
        <v>490</v>
      </c>
      <c r="U352" s="127" t="s">
        <v>102</v>
      </c>
      <c r="V352" s="127" t="s">
        <v>153</v>
      </c>
      <c r="W352" s="127" t="s">
        <v>461</v>
      </c>
      <c r="X352" s="127" t="s">
        <v>1968</v>
      </c>
      <c r="Y352" s="132">
        <v>27151</v>
      </c>
      <c r="Z352" s="127" t="s">
        <v>1969</v>
      </c>
      <c r="AA352" s="127"/>
      <c r="AB352" s="127"/>
      <c r="AC352" s="127" t="s">
        <v>103</v>
      </c>
      <c r="AD352" s="127" t="s">
        <v>109</v>
      </c>
      <c r="AE352" s="127" t="s">
        <v>548</v>
      </c>
      <c r="AF352" s="127" t="s">
        <v>252</v>
      </c>
    </row>
    <row r="353" spans="1:32" ht="33" customHeight="1" x14ac:dyDescent="0.25">
      <c r="A353" s="127" t="s">
        <v>455</v>
      </c>
      <c r="B353" s="127" t="s">
        <v>456</v>
      </c>
      <c r="C353" s="127" t="s">
        <v>457</v>
      </c>
      <c r="D353" s="127" t="s">
        <v>458</v>
      </c>
      <c r="E353" s="127" t="s">
        <v>548</v>
      </c>
      <c r="F353" s="127" t="s">
        <v>97</v>
      </c>
      <c r="G353" s="127" t="s">
        <v>114</v>
      </c>
      <c r="H353" s="127" t="s">
        <v>357</v>
      </c>
      <c r="I353" s="127" t="s">
        <v>1924</v>
      </c>
      <c r="J353" s="127" t="s">
        <v>3223</v>
      </c>
      <c r="K353" s="127" t="s">
        <v>1925</v>
      </c>
      <c r="L353" s="138" t="s">
        <v>1970</v>
      </c>
      <c r="M353" s="127" t="s">
        <v>99</v>
      </c>
      <c r="N353" s="127" t="s">
        <v>99</v>
      </c>
      <c r="O353" s="127" t="s">
        <v>100</v>
      </c>
      <c r="P353" s="127" t="s">
        <v>107</v>
      </c>
      <c r="Q353" s="139" t="s">
        <v>1971</v>
      </c>
      <c r="R353" s="127" t="s">
        <v>133</v>
      </c>
      <c r="S353" s="127" t="s">
        <v>317</v>
      </c>
      <c r="T353" s="127" t="s">
        <v>387</v>
      </c>
      <c r="U353" s="127" t="s">
        <v>130</v>
      </c>
      <c r="V353" s="127" t="s">
        <v>153</v>
      </c>
      <c r="W353" s="127" t="s">
        <v>461</v>
      </c>
      <c r="X353" s="127" t="s">
        <v>1972</v>
      </c>
      <c r="Y353" s="132">
        <v>25986</v>
      </c>
      <c r="Z353" s="127" t="s">
        <v>1973</v>
      </c>
      <c r="AA353" s="127"/>
      <c r="AB353" s="127"/>
      <c r="AC353" s="127" t="s">
        <v>103</v>
      </c>
      <c r="AD353" s="127" t="s">
        <v>109</v>
      </c>
      <c r="AE353" s="127" t="s">
        <v>548</v>
      </c>
      <c r="AF353" s="127" t="s">
        <v>252</v>
      </c>
    </row>
    <row r="354" spans="1:32" ht="33" customHeight="1" x14ac:dyDescent="0.25">
      <c r="A354" s="127" t="s">
        <v>455</v>
      </c>
      <c r="B354" s="127" t="s">
        <v>456</v>
      </c>
      <c r="C354" s="127" t="s">
        <v>457</v>
      </c>
      <c r="D354" s="127" t="s">
        <v>458</v>
      </c>
      <c r="E354" s="127" t="s">
        <v>548</v>
      </c>
      <c r="F354" s="127" t="s">
        <v>97</v>
      </c>
      <c r="G354" s="127" t="s">
        <v>114</v>
      </c>
      <c r="H354" s="127" t="s">
        <v>357</v>
      </c>
      <c r="I354" s="127" t="s">
        <v>1924</v>
      </c>
      <c r="J354" s="127" t="s">
        <v>3223</v>
      </c>
      <c r="K354" s="127" t="s">
        <v>1925</v>
      </c>
      <c r="L354" s="138" t="s">
        <v>1974</v>
      </c>
      <c r="M354" s="127" t="s">
        <v>99</v>
      </c>
      <c r="N354" s="127" t="s">
        <v>99</v>
      </c>
      <c r="O354" s="127" t="s">
        <v>100</v>
      </c>
      <c r="P354" s="127" t="s">
        <v>107</v>
      </c>
      <c r="Q354" s="139" t="s">
        <v>1975</v>
      </c>
      <c r="R354" s="127" t="s">
        <v>565</v>
      </c>
      <c r="S354" s="127" t="s">
        <v>193</v>
      </c>
      <c r="T354" s="127" t="s">
        <v>1976</v>
      </c>
      <c r="U354" s="127" t="s">
        <v>219</v>
      </c>
      <c r="V354" s="127" t="s">
        <v>153</v>
      </c>
      <c r="W354" s="127" t="s">
        <v>461</v>
      </c>
      <c r="X354" s="127" t="s">
        <v>1977</v>
      </c>
      <c r="Y354" s="132">
        <v>29404</v>
      </c>
      <c r="Z354" s="127" t="s">
        <v>1978</v>
      </c>
      <c r="AA354" s="127"/>
      <c r="AB354" s="127"/>
      <c r="AC354" s="127" t="s">
        <v>103</v>
      </c>
      <c r="AD354" s="127" t="s">
        <v>109</v>
      </c>
      <c r="AE354" s="127" t="s">
        <v>548</v>
      </c>
      <c r="AF354" s="127" t="s">
        <v>252</v>
      </c>
    </row>
    <row r="355" spans="1:32" ht="33" customHeight="1" x14ac:dyDescent="0.25">
      <c r="A355" s="127" t="s">
        <v>455</v>
      </c>
      <c r="B355" s="127" t="s">
        <v>456</v>
      </c>
      <c r="C355" s="127" t="s">
        <v>457</v>
      </c>
      <c r="D355" s="127" t="s">
        <v>458</v>
      </c>
      <c r="E355" s="127" t="s">
        <v>548</v>
      </c>
      <c r="F355" s="127" t="s">
        <v>97</v>
      </c>
      <c r="G355" s="127" t="s">
        <v>114</v>
      </c>
      <c r="H355" s="127" t="s">
        <v>357</v>
      </c>
      <c r="I355" s="127" t="s">
        <v>1924</v>
      </c>
      <c r="J355" s="127" t="s">
        <v>3223</v>
      </c>
      <c r="K355" s="127" t="s">
        <v>1925</v>
      </c>
      <c r="L355" s="138" t="s">
        <v>1979</v>
      </c>
      <c r="M355" s="127" t="s">
        <v>99</v>
      </c>
      <c r="N355" s="127" t="s">
        <v>99</v>
      </c>
      <c r="O355" s="127" t="s">
        <v>100</v>
      </c>
      <c r="P355" s="127" t="s">
        <v>107</v>
      </c>
      <c r="Q355" s="139" t="s">
        <v>1980</v>
      </c>
      <c r="R355" s="127" t="s">
        <v>317</v>
      </c>
      <c r="S355" s="127" t="s">
        <v>133</v>
      </c>
      <c r="T355" s="127" t="s">
        <v>616</v>
      </c>
      <c r="U355" s="127" t="s">
        <v>102</v>
      </c>
      <c r="V355" s="127" t="s">
        <v>153</v>
      </c>
      <c r="W355" s="127" t="s">
        <v>461</v>
      </c>
      <c r="X355" s="127" t="s">
        <v>1981</v>
      </c>
      <c r="Y355" s="132">
        <v>24362</v>
      </c>
      <c r="Z355" s="127" t="s">
        <v>1982</v>
      </c>
      <c r="AA355" s="127"/>
      <c r="AB355" s="127"/>
      <c r="AC355" s="127" t="s">
        <v>103</v>
      </c>
      <c r="AD355" s="127" t="s">
        <v>109</v>
      </c>
      <c r="AE355" s="127" t="s">
        <v>548</v>
      </c>
      <c r="AF355" s="127" t="s">
        <v>252</v>
      </c>
    </row>
    <row r="356" spans="1:32" ht="33" customHeight="1" x14ac:dyDescent="0.25">
      <c r="A356" s="127" t="s">
        <v>455</v>
      </c>
      <c r="B356" s="127" t="s">
        <v>456</v>
      </c>
      <c r="C356" s="127" t="s">
        <v>457</v>
      </c>
      <c r="D356" s="127" t="s">
        <v>458</v>
      </c>
      <c r="E356" s="127" t="s">
        <v>548</v>
      </c>
      <c r="F356" s="127" t="s">
        <v>97</v>
      </c>
      <c r="G356" s="127" t="s">
        <v>114</v>
      </c>
      <c r="H356" s="127" t="s">
        <v>357</v>
      </c>
      <c r="I356" s="127" t="s">
        <v>1924</v>
      </c>
      <c r="J356" s="127" t="s">
        <v>3223</v>
      </c>
      <c r="K356" s="127" t="s">
        <v>1925</v>
      </c>
      <c r="L356" s="138" t="s">
        <v>1983</v>
      </c>
      <c r="M356" s="127" t="s">
        <v>99</v>
      </c>
      <c r="N356" s="127" t="s">
        <v>99</v>
      </c>
      <c r="O356" s="127" t="s">
        <v>100</v>
      </c>
      <c r="P356" s="127" t="s">
        <v>107</v>
      </c>
      <c r="Q356" s="139" t="s">
        <v>557</v>
      </c>
      <c r="R356" s="127" t="s">
        <v>751</v>
      </c>
      <c r="S356" s="127" t="s">
        <v>198</v>
      </c>
      <c r="T356" s="127" t="s">
        <v>312</v>
      </c>
      <c r="U356" s="127" t="s">
        <v>219</v>
      </c>
      <c r="V356" s="127" t="s">
        <v>153</v>
      </c>
      <c r="W356" s="127" t="s">
        <v>461</v>
      </c>
      <c r="X356" s="127" t="s">
        <v>1984</v>
      </c>
      <c r="Y356" s="132">
        <v>25655</v>
      </c>
      <c r="Z356" s="127" t="s">
        <v>1985</v>
      </c>
      <c r="AA356" s="127"/>
      <c r="AB356" s="127"/>
      <c r="AC356" s="127" t="s">
        <v>103</v>
      </c>
      <c r="AD356" s="127" t="s">
        <v>109</v>
      </c>
      <c r="AE356" s="127" t="s">
        <v>548</v>
      </c>
      <c r="AF356" s="127" t="s">
        <v>252</v>
      </c>
    </row>
    <row r="357" spans="1:32" ht="33" customHeight="1" x14ac:dyDescent="0.25">
      <c r="A357" s="127" t="s">
        <v>455</v>
      </c>
      <c r="B357" s="127" t="s">
        <v>456</v>
      </c>
      <c r="C357" s="127" t="s">
        <v>457</v>
      </c>
      <c r="D357" s="127" t="s">
        <v>458</v>
      </c>
      <c r="E357" s="127" t="s">
        <v>548</v>
      </c>
      <c r="F357" s="127" t="s">
        <v>97</v>
      </c>
      <c r="G357" s="127" t="s">
        <v>114</v>
      </c>
      <c r="H357" s="127" t="s">
        <v>357</v>
      </c>
      <c r="I357" s="127" t="s">
        <v>1924</v>
      </c>
      <c r="J357" s="127" t="s">
        <v>3223</v>
      </c>
      <c r="K357" s="127" t="s">
        <v>1925</v>
      </c>
      <c r="L357" s="138" t="s">
        <v>1986</v>
      </c>
      <c r="M357" s="127" t="s">
        <v>99</v>
      </c>
      <c r="N357" s="127" t="s">
        <v>99</v>
      </c>
      <c r="O357" s="127" t="s">
        <v>100</v>
      </c>
      <c r="P357" s="127" t="s">
        <v>107</v>
      </c>
      <c r="Q357" s="139" t="s">
        <v>557</v>
      </c>
      <c r="R357" s="127" t="s">
        <v>303</v>
      </c>
      <c r="S357" s="127" t="s">
        <v>189</v>
      </c>
      <c r="T357" s="127" t="s">
        <v>1987</v>
      </c>
      <c r="U357" s="127" t="s">
        <v>130</v>
      </c>
      <c r="V357" s="127" t="s">
        <v>153</v>
      </c>
      <c r="W357" s="127" t="s">
        <v>563</v>
      </c>
      <c r="X357" s="127" t="s">
        <v>1988</v>
      </c>
      <c r="Y357" s="132">
        <v>30895</v>
      </c>
      <c r="Z357" s="127" t="s">
        <v>1989</v>
      </c>
      <c r="AA357" s="127">
        <v>43411</v>
      </c>
      <c r="AB357" s="127">
        <v>43465</v>
      </c>
      <c r="AC357" s="127" t="s">
        <v>103</v>
      </c>
      <c r="AD357" s="127" t="s">
        <v>109</v>
      </c>
      <c r="AE357" s="127" t="s">
        <v>548</v>
      </c>
      <c r="AF357" s="127" t="s">
        <v>252</v>
      </c>
    </row>
    <row r="358" spans="1:32" ht="33" customHeight="1" x14ac:dyDescent="0.25">
      <c r="A358" s="127" t="s">
        <v>455</v>
      </c>
      <c r="B358" s="127" t="s">
        <v>456</v>
      </c>
      <c r="C358" s="127" t="s">
        <v>457</v>
      </c>
      <c r="D358" s="127" t="s">
        <v>458</v>
      </c>
      <c r="E358" s="127" t="s">
        <v>548</v>
      </c>
      <c r="F358" s="127" t="s">
        <v>97</v>
      </c>
      <c r="G358" s="127" t="s">
        <v>114</v>
      </c>
      <c r="H358" s="127" t="s">
        <v>357</v>
      </c>
      <c r="I358" s="127" t="s">
        <v>1924</v>
      </c>
      <c r="J358" s="127" t="s">
        <v>3223</v>
      </c>
      <c r="K358" s="127" t="s">
        <v>1925</v>
      </c>
      <c r="L358" s="138" t="s">
        <v>1990</v>
      </c>
      <c r="M358" s="127" t="s">
        <v>99</v>
      </c>
      <c r="N358" s="127" t="s">
        <v>99</v>
      </c>
      <c r="O358" s="127" t="s">
        <v>100</v>
      </c>
      <c r="P358" s="127" t="s">
        <v>107</v>
      </c>
      <c r="Q358" s="139" t="s">
        <v>557</v>
      </c>
      <c r="R358" s="127" t="s">
        <v>226</v>
      </c>
      <c r="S358" s="127" t="s">
        <v>162</v>
      </c>
      <c r="T358" s="127" t="s">
        <v>747</v>
      </c>
      <c r="U358" s="127" t="s">
        <v>219</v>
      </c>
      <c r="V358" s="127" t="s">
        <v>153</v>
      </c>
      <c r="W358" s="127" t="s">
        <v>470</v>
      </c>
      <c r="X358" s="127" t="s">
        <v>1991</v>
      </c>
      <c r="Y358" s="132">
        <v>25714</v>
      </c>
      <c r="Z358" s="127" t="s">
        <v>1992</v>
      </c>
      <c r="AA358" s="132">
        <v>43339</v>
      </c>
      <c r="AB358" s="132">
        <v>43465</v>
      </c>
      <c r="AC358" s="127" t="s">
        <v>103</v>
      </c>
      <c r="AD358" s="127" t="s">
        <v>109</v>
      </c>
      <c r="AE358" s="127" t="s">
        <v>548</v>
      </c>
      <c r="AF358" s="127" t="s">
        <v>252</v>
      </c>
    </row>
    <row r="359" spans="1:32" ht="33" customHeight="1" x14ac:dyDescent="0.25">
      <c r="A359" s="127" t="s">
        <v>455</v>
      </c>
      <c r="B359" s="127" t="s">
        <v>456</v>
      </c>
      <c r="C359" s="127" t="s">
        <v>457</v>
      </c>
      <c r="D359" s="127" t="s">
        <v>458</v>
      </c>
      <c r="E359" s="127" t="s">
        <v>548</v>
      </c>
      <c r="F359" s="127" t="s">
        <v>97</v>
      </c>
      <c r="G359" s="127" t="s">
        <v>114</v>
      </c>
      <c r="H359" s="127" t="s">
        <v>357</v>
      </c>
      <c r="I359" s="127" t="s">
        <v>1924</v>
      </c>
      <c r="J359" s="127" t="s">
        <v>3223</v>
      </c>
      <c r="K359" s="127" t="s">
        <v>1925</v>
      </c>
      <c r="L359" s="138" t="s">
        <v>1993</v>
      </c>
      <c r="M359" s="127" t="s">
        <v>99</v>
      </c>
      <c r="N359" s="127" t="s">
        <v>99</v>
      </c>
      <c r="O359" s="127" t="s">
        <v>100</v>
      </c>
      <c r="P359" s="127" t="s">
        <v>107</v>
      </c>
      <c r="Q359" s="139" t="s">
        <v>557</v>
      </c>
      <c r="R359" s="127" t="s">
        <v>382</v>
      </c>
      <c r="S359" s="127" t="s">
        <v>198</v>
      </c>
      <c r="T359" s="127" t="s">
        <v>1994</v>
      </c>
      <c r="U359" s="127" t="s">
        <v>130</v>
      </c>
      <c r="V359" s="127" t="s">
        <v>153</v>
      </c>
      <c r="W359" s="127" t="s">
        <v>461</v>
      </c>
      <c r="X359" s="127" t="s">
        <v>1995</v>
      </c>
      <c r="Y359" s="132">
        <v>27760</v>
      </c>
      <c r="Z359" s="127" t="s">
        <v>1996</v>
      </c>
      <c r="AA359" s="127"/>
      <c r="AB359" s="127"/>
      <c r="AC359" s="127" t="s">
        <v>103</v>
      </c>
      <c r="AD359" s="127" t="s">
        <v>109</v>
      </c>
      <c r="AE359" s="127" t="s">
        <v>548</v>
      </c>
      <c r="AF359" s="127" t="s">
        <v>252</v>
      </c>
    </row>
    <row r="360" spans="1:32" ht="33" customHeight="1" x14ac:dyDescent="0.25">
      <c r="A360" s="127" t="s">
        <v>455</v>
      </c>
      <c r="B360" s="127" t="s">
        <v>456</v>
      </c>
      <c r="C360" s="127" t="s">
        <v>457</v>
      </c>
      <c r="D360" s="127" t="s">
        <v>458</v>
      </c>
      <c r="E360" s="127" t="s">
        <v>548</v>
      </c>
      <c r="F360" s="127" t="s">
        <v>97</v>
      </c>
      <c r="G360" s="127" t="s">
        <v>114</v>
      </c>
      <c r="H360" s="127" t="s">
        <v>526</v>
      </c>
      <c r="I360" s="127" t="s">
        <v>1997</v>
      </c>
      <c r="J360" s="127" t="s">
        <v>3223</v>
      </c>
      <c r="K360" s="127" t="s">
        <v>1998</v>
      </c>
      <c r="L360" s="138" t="s">
        <v>1999</v>
      </c>
      <c r="M360" s="127" t="s">
        <v>99</v>
      </c>
      <c r="N360" s="127" t="s">
        <v>115</v>
      </c>
      <c r="O360" s="127" t="s">
        <v>121</v>
      </c>
      <c r="P360" s="127" t="s">
        <v>183</v>
      </c>
      <c r="Q360" s="139" t="s">
        <v>2000</v>
      </c>
      <c r="R360" s="127" t="s">
        <v>170</v>
      </c>
      <c r="S360" s="127" t="s">
        <v>112</v>
      </c>
      <c r="T360" s="127" t="s">
        <v>2001</v>
      </c>
      <c r="U360" s="127" t="s">
        <v>123</v>
      </c>
      <c r="V360" s="127" t="s">
        <v>120</v>
      </c>
      <c r="W360" s="127" t="s">
        <v>546</v>
      </c>
      <c r="X360" s="127" t="s">
        <v>2002</v>
      </c>
      <c r="Y360" s="132">
        <v>24374</v>
      </c>
      <c r="Z360" s="127" t="s">
        <v>2003</v>
      </c>
      <c r="AA360" s="132">
        <v>42064</v>
      </c>
      <c r="AB360" s="132">
        <v>43524</v>
      </c>
      <c r="AC360" s="127" t="s">
        <v>103</v>
      </c>
      <c r="AD360" s="127" t="s">
        <v>109</v>
      </c>
      <c r="AE360" s="127" t="s">
        <v>548</v>
      </c>
      <c r="AF360" s="127" t="s">
        <v>252</v>
      </c>
    </row>
    <row r="361" spans="1:32" ht="33" customHeight="1" x14ac:dyDescent="0.25">
      <c r="A361" s="127" t="s">
        <v>455</v>
      </c>
      <c r="B361" s="127" t="s">
        <v>456</v>
      </c>
      <c r="C361" s="127" t="s">
        <v>457</v>
      </c>
      <c r="D361" s="127" t="s">
        <v>458</v>
      </c>
      <c r="E361" s="127" t="s">
        <v>548</v>
      </c>
      <c r="F361" s="127" t="s">
        <v>97</v>
      </c>
      <c r="G361" s="127" t="s">
        <v>114</v>
      </c>
      <c r="H361" s="127" t="s">
        <v>526</v>
      </c>
      <c r="I361" s="127" t="s">
        <v>1997</v>
      </c>
      <c r="J361" s="127" t="s">
        <v>3223</v>
      </c>
      <c r="K361" s="127" t="s">
        <v>1998</v>
      </c>
      <c r="L361" s="138" t="s">
        <v>2004</v>
      </c>
      <c r="M361" s="127" t="s">
        <v>99</v>
      </c>
      <c r="N361" s="127" t="s">
        <v>99</v>
      </c>
      <c r="O361" s="127" t="s">
        <v>100</v>
      </c>
      <c r="P361" s="127" t="s">
        <v>107</v>
      </c>
      <c r="Q361" s="139" t="s">
        <v>2005</v>
      </c>
      <c r="R361" s="127" t="s">
        <v>212</v>
      </c>
      <c r="S361" s="127" t="s">
        <v>221</v>
      </c>
      <c r="T361" s="127" t="s">
        <v>2006</v>
      </c>
      <c r="U361" s="127" t="s">
        <v>219</v>
      </c>
      <c r="V361" s="127" t="s">
        <v>153</v>
      </c>
      <c r="W361" s="127" t="s">
        <v>461</v>
      </c>
      <c r="X361" s="127" t="s">
        <v>2007</v>
      </c>
      <c r="Y361" s="132">
        <v>30325</v>
      </c>
      <c r="Z361" s="127" t="s">
        <v>2008</v>
      </c>
      <c r="AA361" s="127"/>
      <c r="AB361" s="127"/>
      <c r="AC361" s="127" t="s">
        <v>103</v>
      </c>
      <c r="AD361" s="127" t="s">
        <v>109</v>
      </c>
      <c r="AE361" s="127" t="s">
        <v>548</v>
      </c>
      <c r="AF361" s="127" t="s">
        <v>252</v>
      </c>
    </row>
    <row r="362" spans="1:32" ht="33" customHeight="1" x14ac:dyDescent="0.25">
      <c r="A362" s="127" t="s">
        <v>455</v>
      </c>
      <c r="B362" s="127" t="s">
        <v>456</v>
      </c>
      <c r="C362" s="127" t="s">
        <v>457</v>
      </c>
      <c r="D362" s="127" t="s">
        <v>458</v>
      </c>
      <c r="E362" s="127" t="s">
        <v>548</v>
      </c>
      <c r="F362" s="127" t="s">
        <v>97</v>
      </c>
      <c r="G362" s="127" t="s">
        <v>114</v>
      </c>
      <c r="H362" s="127" t="s">
        <v>526</v>
      </c>
      <c r="I362" s="127" t="s">
        <v>1997</v>
      </c>
      <c r="J362" s="127" t="s">
        <v>3223</v>
      </c>
      <c r="K362" s="127" t="s">
        <v>1998</v>
      </c>
      <c r="L362" s="138" t="s">
        <v>2009</v>
      </c>
      <c r="M362" s="127" t="s">
        <v>99</v>
      </c>
      <c r="N362" s="127" t="s">
        <v>99</v>
      </c>
      <c r="O362" s="127" t="s">
        <v>100</v>
      </c>
      <c r="P362" s="127" t="s">
        <v>107</v>
      </c>
      <c r="Q362" s="139" t="s">
        <v>2010</v>
      </c>
      <c r="R362" s="127" t="s">
        <v>267</v>
      </c>
      <c r="S362" s="127" t="s">
        <v>231</v>
      </c>
      <c r="T362" s="127" t="s">
        <v>230</v>
      </c>
      <c r="U362" s="127" t="s">
        <v>123</v>
      </c>
      <c r="V362" s="127" t="s">
        <v>153</v>
      </c>
      <c r="W362" s="127" t="s">
        <v>467</v>
      </c>
      <c r="X362" s="127" t="s">
        <v>828</v>
      </c>
      <c r="Y362" s="132">
        <v>23785</v>
      </c>
      <c r="Z362" s="127" t="s">
        <v>829</v>
      </c>
      <c r="AA362" s="132">
        <v>43103</v>
      </c>
      <c r="AB362" s="132">
        <v>43465</v>
      </c>
      <c r="AC362" s="127" t="s">
        <v>103</v>
      </c>
      <c r="AD362" s="127" t="s">
        <v>109</v>
      </c>
      <c r="AE362" s="127" t="s">
        <v>548</v>
      </c>
      <c r="AF362" s="127" t="s">
        <v>252</v>
      </c>
    </row>
    <row r="363" spans="1:32" ht="33" customHeight="1" x14ac:dyDescent="0.25">
      <c r="A363" s="127" t="s">
        <v>455</v>
      </c>
      <c r="B363" s="127" t="s">
        <v>456</v>
      </c>
      <c r="C363" s="127" t="s">
        <v>457</v>
      </c>
      <c r="D363" s="127" t="s">
        <v>458</v>
      </c>
      <c r="E363" s="127" t="s">
        <v>548</v>
      </c>
      <c r="F363" s="127" t="s">
        <v>97</v>
      </c>
      <c r="G363" s="127" t="s">
        <v>114</v>
      </c>
      <c r="H363" s="127" t="s">
        <v>526</v>
      </c>
      <c r="I363" s="127" t="s">
        <v>1997</v>
      </c>
      <c r="J363" s="127" t="s">
        <v>3223</v>
      </c>
      <c r="K363" s="127" t="s">
        <v>1998</v>
      </c>
      <c r="L363" s="138" t="s">
        <v>2011</v>
      </c>
      <c r="M363" s="127" t="s">
        <v>99</v>
      </c>
      <c r="N363" s="127" t="s">
        <v>99</v>
      </c>
      <c r="O363" s="127" t="s">
        <v>100</v>
      </c>
      <c r="P363" s="127" t="s">
        <v>107</v>
      </c>
      <c r="Q363" s="139" t="s">
        <v>2012</v>
      </c>
      <c r="R363" s="127" t="s">
        <v>604</v>
      </c>
      <c r="S363" s="127" t="s">
        <v>668</v>
      </c>
      <c r="T363" s="127" t="s">
        <v>771</v>
      </c>
      <c r="U363" s="127" t="s">
        <v>219</v>
      </c>
      <c r="V363" s="127" t="s">
        <v>153</v>
      </c>
      <c r="W363" s="127" t="s">
        <v>467</v>
      </c>
      <c r="X363" s="127" t="s">
        <v>772</v>
      </c>
      <c r="Y363" s="132">
        <v>30176</v>
      </c>
      <c r="Z363" s="127" t="s">
        <v>773</v>
      </c>
      <c r="AA363" s="132">
        <v>43103</v>
      </c>
      <c r="AB363" s="132">
        <v>43465</v>
      </c>
      <c r="AC363" s="127" t="s">
        <v>103</v>
      </c>
      <c r="AD363" s="127" t="s">
        <v>109</v>
      </c>
      <c r="AE363" s="127" t="s">
        <v>548</v>
      </c>
      <c r="AF363" s="127" t="s">
        <v>252</v>
      </c>
    </row>
    <row r="364" spans="1:32" ht="33" customHeight="1" x14ac:dyDescent="0.25">
      <c r="A364" s="127" t="s">
        <v>455</v>
      </c>
      <c r="B364" s="127" t="s">
        <v>456</v>
      </c>
      <c r="C364" s="127" t="s">
        <v>457</v>
      </c>
      <c r="D364" s="127" t="s">
        <v>458</v>
      </c>
      <c r="E364" s="127" t="s">
        <v>548</v>
      </c>
      <c r="F364" s="127" t="s">
        <v>97</v>
      </c>
      <c r="G364" s="127" t="s">
        <v>114</v>
      </c>
      <c r="H364" s="127" t="s">
        <v>526</v>
      </c>
      <c r="I364" s="127" t="s">
        <v>1997</v>
      </c>
      <c r="J364" s="127" t="s">
        <v>3223</v>
      </c>
      <c r="K364" s="127" t="s">
        <v>1998</v>
      </c>
      <c r="L364" s="138" t="s">
        <v>2013</v>
      </c>
      <c r="M364" s="127" t="s">
        <v>99</v>
      </c>
      <c r="N364" s="127" t="s">
        <v>99</v>
      </c>
      <c r="O364" s="127" t="s">
        <v>841</v>
      </c>
      <c r="P364" s="127" t="s">
        <v>107</v>
      </c>
      <c r="Q364" s="139" t="s">
        <v>2014</v>
      </c>
      <c r="R364" s="127" t="s">
        <v>194</v>
      </c>
      <c r="S364" s="127" t="s">
        <v>493</v>
      </c>
      <c r="T364" s="127" t="s">
        <v>365</v>
      </c>
      <c r="U364" s="127" t="s">
        <v>102</v>
      </c>
      <c r="V364" s="127" t="s">
        <v>153</v>
      </c>
      <c r="W364" s="127" t="s">
        <v>845</v>
      </c>
      <c r="X364" s="127" t="s">
        <v>2015</v>
      </c>
      <c r="Y364" s="132">
        <v>23656</v>
      </c>
      <c r="Z364" s="127" t="s">
        <v>2016</v>
      </c>
      <c r="AA364" s="132">
        <v>43160</v>
      </c>
      <c r="AB364" s="132">
        <v>43465</v>
      </c>
      <c r="AC364" s="127" t="s">
        <v>103</v>
      </c>
      <c r="AD364" s="127" t="s">
        <v>109</v>
      </c>
      <c r="AE364" s="127" t="s">
        <v>548</v>
      </c>
      <c r="AF364" s="127" t="s">
        <v>252</v>
      </c>
    </row>
    <row r="365" spans="1:32" ht="33" customHeight="1" x14ac:dyDescent="0.25">
      <c r="A365" s="127" t="s">
        <v>455</v>
      </c>
      <c r="B365" s="127" t="s">
        <v>456</v>
      </c>
      <c r="C365" s="127" t="s">
        <v>457</v>
      </c>
      <c r="D365" s="127" t="s">
        <v>458</v>
      </c>
      <c r="E365" s="127" t="s">
        <v>548</v>
      </c>
      <c r="F365" s="127" t="s">
        <v>97</v>
      </c>
      <c r="G365" s="127" t="s">
        <v>114</v>
      </c>
      <c r="H365" s="127" t="s">
        <v>526</v>
      </c>
      <c r="I365" s="127" t="s">
        <v>1997</v>
      </c>
      <c r="J365" s="127" t="s">
        <v>3223</v>
      </c>
      <c r="K365" s="127" t="s">
        <v>1998</v>
      </c>
      <c r="L365" s="138" t="s">
        <v>2017</v>
      </c>
      <c r="M365" s="127" t="s">
        <v>99</v>
      </c>
      <c r="N365" s="127" t="s">
        <v>99</v>
      </c>
      <c r="O365" s="127" t="s">
        <v>100</v>
      </c>
      <c r="P365" s="127" t="s">
        <v>107</v>
      </c>
      <c r="Q365" s="139" t="s">
        <v>2018</v>
      </c>
      <c r="R365" s="127" t="s">
        <v>122</v>
      </c>
      <c r="S365" s="127" t="s">
        <v>465</v>
      </c>
      <c r="T365" s="127" t="s">
        <v>389</v>
      </c>
      <c r="U365" s="127" t="s">
        <v>130</v>
      </c>
      <c r="V365" s="127" t="s">
        <v>153</v>
      </c>
      <c r="W365" s="127" t="s">
        <v>461</v>
      </c>
      <c r="X365" s="127" t="s">
        <v>2019</v>
      </c>
      <c r="Y365" s="132">
        <v>26714</v>
      </c>
      <c r="Z365" s="127" t="s">
        <v>2020</v>
      </c>
      <c r="AA365" s="127"/>
      <c r="AB365" s="127"/>
      <c r="AC365" s="127" t="s">
        <v>103</v>
      </c>
      <c r="AD365" s="127" t="s">
        <v>109</v>
      </c>
      <c r="AE365" s="127" t="s">
        <v>548</v>
      </c>
      <c r="AF365" s="127" t="s">
        <v>252</v>
      </c>
    </row>
    <row r="366" spans="1:32" ht="33" customHeight="1" x14ac:dyDescent="0.25">
      <c r="A366" s="127" t="s">
        <v>455</v>
      </c>
      <c r="B366" s="127" t="s">
        <v>456</v>
      </c>
      <c r="C366" s="127" t="s">
        <v>457</v>
      </c>
      <c r="D366" s="127" t="s">
        <v>458</v>
      </c>
      <c r="E366" s="127" t="s">
        <v>548</v>
      </c>
      <c r="F366" s="127" t="s">
        <v>97</v>
      </c>
      <c r="G366" s="127" t="s">
        <v>114</v>
      </c>
      <c r="H366" s="127" t="s">
        <v>526</v>
      </c>
      <c r="I366" s="127" t="s">
        <v>1997</v>
      </c>
      <c r="J366" s="127" t="s">
        <v>3223</v>
      </c>
      <c r="K366" s="127" t="s">
        <v>1998</v>
      </c>
      <c r="L366" s="138" t="s">
        <v>2021</v>
      </c>
      <c r="M366" s="127" t="s">
        <v>99</v>
      </c>
      <c r="N366" s="127" t="s">
        <v>99</v>
      </c>
      <c r="O366" s="127" t="s">
        <v>841</v>
      </c>
      <c r="P366" s="127" t="s">
        <v>107</v>
      </c>
      <c r="Q366" s="139" t="s">
        <v>2022</v>
      </c>
      <c r="R366" s="127" t="s">
        <v>175</v>
      </c>
      <c r="S366" s="127" t="s">
        <v>221</v>
      </c>
      <c r="T366" s="127" t="s">
        <v>2023</v>
      </c>
      <c r="U366" s="127" t="s">
        <v>219</v>
      </c>
      <c r="V366" s="127" t="s">
        <v>153</v>
      </c>
      <c r="W366" s="127" t="s">
        <v>845</v>
      </c>
      <c r="X366" s="127" t="s">
        <v>2024</v>
      </c>
      <c r="Y366" s="132">
        <v>28447</v>
      </c>
      <c r="Z366" s="127" t="s">
        <v>2025</v>
      </c>
      <c r="AA366" s="132">
        <v>43160</v>
      </c>
      <c r="AB366" s="132">
        <v>43465</v>
      </c>
      <c r="AC366" s="127" t="s">
        <v>103</v>
      </c>
      <c r="AD366" s="127" t="s">
        <v>109</v>
      </c>
      <c r="AE366" s="127" t="s">
        <v>548</v>
      </c>
      <c r="AF366" s="127" t="s">
        <v>252</v>
      </c>
    </row>
    <row r="367" spans="1:32" ht="33" customHeight="1" x14ac:dyDescent="0.25">
      <c r="A367" s="127" t="s">
        <v>455</v>
      </c>
      <c r="B367" s="127" t="s">
        <v>456</v>
      </c>
      <c r="C367" s="127" t="s">
        <v>457</v>
      </c>
      <c r="D367" s="127" t="s">
        <v>458</v>
      </c>
      <c r="E367" s="127" t="s">
        <v>548</v>
      </c>
      <c r="F367" s="127" t="s">
        <v>97</v>
      </c>
      <c r="G367" s="127" t="s">
        <v>114</v>
      </c>
      <c r="H367" s="127" t="s">
        <v>526</v>
      </c>
      <c r="I367" s="127" t="s">
        <v>1997</v>
      </c>
      <c r="J367" s="127" t="s">
        <v>3223</v>
      </c>
      <c r="K367" s="127" t="s">
        <v>1998</v>
      </c>
      <c r="L367" s="138" t="s">
        <v>2026</v>
      </c>
      <c r="M367" s="127" t="s">
        <v>99</v>
      </c>
      <c r="N367" s="127" t="s">
        <v>99</v>
      </c>
      <c r="O367" s="127" t="s">
        <v>100</v>
      </c>
      <c r="P367" s="127" t="s">
        <v>107</v>
      </c>
      <c r="Q367" s="139" t="s">
        <v>834</v>
      </c>
      <c r="R367" s="127" t="s">
        <v>211</v>
      </c>
      <c r="S367" s="127" t="s">
        <v>295</v>
      </c>
      <c r="T367" s="127" t="s">
        <v>567</v>
      </c>
      <c r="U367" s="127" t="s">
        <v>219</v>
      </c>
      <c r="V367" s="127" t="s">
        <v>153</v>
      </c>
      <c r="W367" s="127" t="s">
        <v>1293</v>
      </c>
      <c r="X367" s="127" t="s">
        <v>2027</v>
      </c>
      <c r="Y367" s="132">
        <v>29099</v>
      </c>
      <c r="Z367" s="127" t="s">
        <v>2028</v>
      </c>
      <c r="AA367" s="132">
        <v>43166</v>
      </c>
      <c r="AB367" s="132">
        <v>43465</v>
      </c>
      <c r="AC367" s="127" t="s">
        <v>103</v>
      </c>
      <c r="AD367" s="127" t="s">
        <v>109</v>
      </c>
      <c r="AE367" s="127" t="s">
        <v>548</v>
      </c>
      <c r="AF367" s="127" t="s">
        <v>252</v>
      </c>
    </row>
    <row r="368" spans="1:32" ht="33" customHeight="1" x14ac:dyDescent="0.25">
      <c r="A368" s="127" t="s">
        <v>455</v>
      </c>
      <c r="B368" s="127" t="s">
        <v>456</v>
      </c>
      <c r="C368" s="127" t="s">
        <v>457</v>
      </c>
      <c r="D368" s="127" t="s">
        <v>458</v>
      </c>
      <c r="E368" s="127" t="s">
        <v>548</v>
      </c>
      <c r="F368" s="127" t="s">
        <v>97</v>
      </c>
      <c r="G368" s="127" t="s">
        <v>114</v>
      </c>
      <c r="H368" s="127" t="s">
        <v>526</v>
      </c>
      <c r="I368" s="127" t="s">
        <v>1997</v>
      </c>
      <c r="J368" s="127" t="s">
        <v>3223</v>
      </c>
      <c r="K368" s="127" t="s">
        <v>1998</v>
      </c>
      <c r="L368" s="138" t="s">
        <v>2029</v>
      </c>
      <c r="M368" s="127" t="s">
        <v>99</v>
      </c>
      <c r="N368" s="127" t="s">
        <v>99</v>
      </c>
      <c r="O368" s="127" t="s">
        <v>100</v>
      </c>
      <c r="P368" s="127" t="s">
        <v>107</v>
      </c>
      <c r="Q368" s="139" t="s">
        <v>2030</v>
      </c>
      <c r="R368" s="127" t="s">
        <v>145</v>
      </c>
      <c r="S368" s="127" t="s">
        <v>157</v>
      </c>
      <c r="T368" s="127" t="s">
        <v>709</v>
      </c>
      <c r="U368" s="127" t="s">
        <v>130</v>
      </c>
      <c r="V368" s="127" t="s">
        <v>153</v>
      </c>
      <c r="W368" s="127" t="s">
        <v>563</v>
      </c>
      <c r="X368" s="127" t="s">
        <v>2031</v>
      </c>
      <c r="Y368" s="132">
        <v>30311</v>
      </c>
      <c r="Z368" s="127" t="s">
        <v>2032</v>
      </c>
      <c r="AA368" s="132">
        <v>43353</v>
      </c>
      <c r="AB368" s="132">
        <v>43450</v>
      </c>
      <c r="AC368" s="127" t="s">
        <v>103</v>
      </c>
      <c r="AD368" s="127" t="s">
        <v>109</v>
      </c>
      <c r="AE368" s="127" t="s">
        <v>548</v>
      </c>
      <c r="AF368" s="127" t="s">
        <v>252</v>
      </c>
    </row>
    <row r="369" spans="1:32" ht="33" customHeight="1" x14ac:dyDescent="0.25">
      <c r="A369" s="127" t="s">
        <v>455</v>
      </c>
      <c r="B369" s="127" t="s">
        <v>456</v>
      </c>
      <c r="C369" s="127" t="s">
        <v>457</v>
      </c>
      <c r="D369" s="127" t="s">
        <v>458</v>
      </c>
      <c r="E369" s="127" t="s">
        <v>548</v>
      </c>
      <c r="F369" s="127" t="s">
        <v>97</v>
      </c>
      <c r="G369" s="127" t="s">
        <v>114</v>
      </c>
      <c r="H369" s="127" t="s">
        <v>526</v>
      </c>
      <c r="I369" s="127" t="s">
        <v>1997</v>
      </c>
      <c r="J369" s="127" t="s">
        <v>3223</v>
      </c>
      <c r="K369" s="127" t="s">
        <v>1998</v>
      </c>
      <c r="L369" s="138" t="s">
        <v>2033</v>
      </c>
      <c r="M369" s="127" t="s">
        <v>99</v>
      </c>
      <c r="N369" s="127" t="s">
        <v>99</v>
      </c>
      <c r="O369" s="127" t="s">
        <v>100</v>
      </c>
      <c r="P369" s="127" t="s">
        <v>107</v>
      </c>
      <c r="Q369" s="139" t="s">
        <v>557</v>
      </c>
      <c r="R369" s="127" t="s">
        <v>411</v>
      </c>
      <c r="S369" s="127" t="s">
        <v>523</v>
      </c>
      <c r="T369" s="127" t="s">
        <v>771</v>
      </c>
      <c r="U369" s="127" t="s">
        <v>219</v>
      </c>
      <c r="V369" s="127" t="s">
        <v>153</v>
      </c>
      <c r="W369" s="127" t="s">
        <v>470</v>
      </c>
      <c r="X369" s="127" t="s">
        <v>2034</v>
      </c>
      <c r="Y369" s="132">
        <v>29560</v>
      </c>
      <c r="Z369" s="127" t="s">
        <v>2035</v>
      </c>
      <c r="AA369" s="132">
        <v>43379</v>
      </c>
      <c r="AB369" s="132">
        <v>43465</v>
      </c>
      <c r="AC369" s="127" t="s">
        <v>103</v>
      </c>
      <c r="AD369" s="127" t="s">
        <v>109</v>
      </c>
      <c r="AE369" s="127" t="s">
        <v>548</v>
      </c>
      <c r="AF369" s="127" t="s">
        <v>252</v>
      </c>
    </row>
    <row r="370" spans="1:32" ht="33" customHeight="1" x14ac:dyDescent="0.25">
      <c r="A370" s="127" t="s">
        <v>455</v>
      </c>
      <c r="B370" s="127" t="s">
        <v>456</v>
      </c>
      <c r="C370" s="127" t="s">
        <v>457</v>
      </c>
      <c r="D370" s="127" t="s">
        <v>458</v>
      </c>
      <c r="E370" s="127" t="s">
        <v>548</v>
      </c>
      <c r="F370" s="127" t="s">
        <v>97</v>
      </c>
      <c r="G370" s="127" t="s">
        <v>114</v>
      </c>
      <c r="H370" s="127" t="s">
        <v>526</v>
      </c>
      <c r="I370" s="127" t="s">
        <v>1997</v>
      </c>
      <c r="J370" s="127" t="s">
        <v>3223</v>
      </c>
      <c r="K370" s="127" t="s">
        <v>1998</v>
      </c>
      <c r="L370" s="138" t="s">
        <v>2036</v>
      </c>
      <c r="M370" s="127" t="s">
        <v>99</v>
      </c>
      <c r="N370" s="127" t="s">
        <v>99</v>
      </c>
      <c r="O370" s="127" t="s">
        <v>100</v>
      </c>
      <c r="P370" s="127" t="s">
        <v>107</v>
      </c>
      <c r="Q370" s="139" t="s">
        <v>557</v>
      </c>
      <c r="R370" s="127" t="s">
        <v>347</v>
      </c>
      <c r="S370" s="127" t="s">
        <v>422</v>
      </c>
      <c r="T370" s="127" t="s">
        <v>2037</v>
      </c>
      <c r="U370" s="127" t="s">
        <v>219</v>
      </c>
      <c r="V370" s="127" t="s">
        <v>153</v>
      </c>
      <c r="W370" s="127" t="s">
        <v>470</v>
      </c>
      <c r="X370" s="127" t="s">
        <v>2038</v>
      </c>
      <c r="Y370" s="132">
        <v>27050</v>
      </c>
      <c r="Z370" s="127" t="s">
        <v>2039</v>
      </c>
      <c r="AA370" s="132">
        <v>43160</v>
      </c>
      <c r="AB370" s="132">
        <v>43465</v>
      </c>
      <c r="AC370" s="127" t="s">
        <v>103</v>
      </c>
      <c r="AD370" s="127" t="s">
        <v>109</v>
      </c>
      <c r="AE370" s="127" t="s">
        <v>548</v>
      </c>
      <c r="AF370" s="127" t="s">
        <v>252</v>
      </c>
    </row>
    <row r="371" spans="1:32" ht="33" customHeight="1" x14ac:dyDescent="0.25">
      <c r="A371" s="127" t="s">
        <v>455</v>
      </c>
      <c r="B371" s="127" t="s">
        <v>456</v>
      </c>
      <c r="C371" s="127" t="s">
        <v>457</v>
      </c>
      <c r="D371" s="127" t="s">
        <v>458</v>
      </c>
      <c r="E371" s="127" t="s">
        <v>548</v>
      </c>
      <c r="F371" s="127" t="s">
        <v>97</v>
      </c>
      <c r="G371" s="127" t="s">
        <v>114</v>
      </c>
      <c r="H371" s="127" t="s">
        <v>526</v>
      </c>
      <c r="I371" s="127" t="s">
        <v>1997</v>
      </c>
      <c r="J371" s="127" t="s">
        <v>3223</v>
      </c>
      <c r="K371" s="127" t="s">
        <v>1998</v>
      </c>
      <c r="L371" s="138" t="s">
        <v>2040</v>
      </c>
      <c r="M371" s="127" t="s">
        <v>99</v>
      </c>
      <c r="N371" s="127" t="s">
        <v>99</v>
      </c>
      <c r="O371" s="127" t="s">
        <v>100</v>
      </c>
      <c r="P371" s="127" t="s">
        <v>107</v>
      </c>
      <c r="Q371" s="139" t="s">
        <v>557</v>
      </c>
      <c r="R371" s="127" t="s">
        <v>640</v>
      </c>
      <c r="S371" s="127" t="s">
        <v>673</v>
      </c>
      <c r="T371" s="127" t="s">
        <v>2041</v>
      </c>
      <c r="U371" s="127" t="s">
        <v>130</v>
      </c>
      <c r="V371" s="127" t="s">
        <v>153</v>
      </c>
      <c r="W371" s="127" t="s">
        <v>461</v>
      </c>
      <c r="X371" s="127" t="s">
        <v>2042</v>
      </c>
      <c r="Y371" s="132">
        <v>28984</v>
      </c>
      <c r="Z371" s="127" t="s">
        <v>2043</v>
      </c>
      <c r="AA371" s="127"/>
      <c r="AB371" s="127"/>
      <c r="AC371" s="127" t="s">
        <v>103</v>
      </c>
      <c r="AD371" s="127" t="s">
        <v>109</v>
      </c>
      <c r="AE371" s="127" t="s">
        <v>548</v>
      </c>
      <c r="AF371" s="127" t="s">
        <v>252</v>
      </c>
    </row>
    <row r="372" spans="1:32" ht="33" customHeight="1" x14ac:dyDescent="0.25">
      <c r="A372" s="127" t="s">
        <v>455</v>
      </c>
      <c r="B372" s="127" t="s">
        <v>456</v>
      </c>
      <c r="C372" s="127" t="s">
        <v>457</v>
      </c>
      <c r="D372" s="127" t="s">
        <v>458</v>
      </c>
      <c r="E372" s="127" t="s">
        <v>548</v>
      </c>
      <c r="F372" s="127" t="s">
        <v>97</v>
      </c>
      <c r="G372" s="127" t="s">
        <v>114</v>
      </c>
      <c r="H372" s="127" t="s">
        <v>526</v>
      </c>
      <c r="I372" s="127" t="s">
        <v>1997</v>
      </c>
      <c r="J372" s="127" t="s">
        <v>3223</v>
      </c>
      <c r="K372" s="127" t="s">
        <v>1998</v>
      </c>
      <c r="L372" s="138" t="s">
        <v>2044</v>
      </c>
      <c r="M372" s="127" t="s">
        <v>99</v>
      </c>
      <c r="N372" s="127" t="s">
        <v>99</v>
      </c>
      <c r="O372" s="127" t="s">
        <v>100</v>
      </c>
      <c r="P372" s="127" t="s">
        <v>107</v>
      </c>
      <c r="Q372" s="139" t="s">
        <v>557</v>
      </c>
      <c r="R372" s="127" t="s">
        <v>239</v>
      </c>
      <c r="S372" s="127" t="s">
        <v>314</v>
      </c>
      <c r="T372" s="127" t="s">
        <v>717</v>
      </c>
      <c r="U372" s="127" t="s">
        <v>130</v>
      </c>
      <c r="V372" s="127" t="s">
        <v>153</v>
      </c>
      <c r="W372" s="127" t="s">
        <v>470</v>
      </c>
      <c r="X372" s="127" t="s">
        <v>2045</v>
      </c>
      <c r="Y372" s="132">
        <v>27760</v>
      </c>
      <c r="Z372" s="127" t="s">
        <v>2046</v>
      </c>
      <c r="AA372" s="132">
        <v>43252</v>
      </c>
      <c r="AB372" s="132">
        <v>43465</v>
      </c>
      <c r="AC372" s="127" t="s">
        <v>103</v>
      </c>
      <c r="AD372" s="127" t="s">
        <v>109</v>
      </c>
      <c r="AE372" s="127" t="s">
        <v>548</v>
      </c>
      <c r="AF372" s="127" t="s">
        <v>252</v>
      </c>
    </row>
    <row r="373" spans="1:32" ht="33" customHeight="1" x14ac:dyDescent="0.25">
      <c r="A373" s="127" t="s">
        <v>455</v>
      </c>
      <c r="B373" s="127" t="s">
        <v>456</v>
      </c>
      <c r="C373" s="127" t="s">
        <v>457</v>
      </c>
      <c r="D373" s="127" t="s">
        <v>458</v>
      </c>
      <c r="E373" s="127" t="s">
        <v>548</v>
      </c>
      <c r="F373" s="127" t="s">
        <v>97</v>
      </c>
      <c r="G373" s="127" t="s">
        <v>114</v>
      </c>
      <c r="H373" s="127" t="s">
        <v>526</v>
      </c>
      <c r="I373" s="127" t="s">
        <v>1997</v>
      </c>
      <c r="J373" s="127" t="s">
        <v>3223</v>
      </c>
      <c r="K373" s="127" t="s">
        <v>1998</v>
      </c>
      <c r="L373" s="138" t="s">
        <v>2047</v>
      </c>
      <c r="M373" s="127" t="s">
        <v>99</v>
      </c>
      <c r="N373" s="127" t="s">
        <v>99</v>
      </c>
      <c r="O373" s="127" t="s">
        <v>870</v>
      </c>
      <c r="P373" s="127" t="s">
        <v>107</v>
      </c>
      <c r="Q373" s="139" t="s">
        <v>557</v>
      </c>
      <c r="R373" s="127" t="s">
        <v>112</v>
      </c>
      <c r="S373" s="127" t="s">
        <v>215</v>
      </c>
      <c r="T373" s="127" t="s">
        <v>187</v>
      </c>
      <c r="U373" s="127" t="s">
        <v>130</v>
      </c>
      <c r="V373" s="127" t="s">
        <v>153</v>
      </c>
      <c r="W373" s="127" t="s">
        <v>871</v>
      </c>
      <c r="X373" s="127" t="s">
        <v>2048</v>
      </c>
      <c r="Y373" s="132">
        <v>28349</v>
      </c>
      <c r="Z373" s="127" t="s">
        <v>2049</v>
      </c>
      <c r="AA373" s="132">
        <v>43160</v>
      </c>
      <c r="AB373" s="132">
        <v>43465</v>
      </c>
      <c r="AC373" s="127" t="s">
        <v>103</v>
      </c>
      <c r="AD373" s="127" t="s">
        <v>109</v>
      </c>
      <c r="AE373" s="127" t="s">
        <v>548</v>
      </c>
      <c r="AF373" s="127" t="s">
        <v>252</v>
      </c>
    </row>
    <row r="374" spans="1:32" ht="33" customHeight="1" x14ac:dyDescent="0.25">
      <c r="A374" s="127" t="s">
        <v>455</v>
      </c>
      <c r="B374" s="127" t="s">
        <v>456</v>
      </c>
      <c r="C374" s="127" t="s">
        <v>457</v>
      </c>
      <c r="D374" s="127" t="s">
        <v>458</v>
      </c>
      <c r="E374" s="127" t="s">
        <v>548</v>
      </c>
      <c r="F374" s="127" t="s">
        <v>97</v>
      </c>
      <c r="G374" s="127" t="s">
        <v>114</v>
      </c>
      <c r="H374" s="127" t="s">
        <v>526</v>
      </c>
      <c r="I374" s="127" t="s">
        <v>2050</v>
      </c>
      <c r="J374" s="127" t="s">
        <v>3223</v>
      </c>
      <c r="K374" s="127" t="s">
        <v>2051</v>
      </c>
      <c r="L374" s="138" t="s">
        <v>2052</v>
      </c>
      <c r="M374" s="127" t="s">
        <v>99</v>
      </c>
      <c r="N374" s="127" t="s">
        <v>115</v>
      </c>
      <c r="O374" s="127" t="s">
        <v>121</v>
      </c>
      <c r="P374" s="127" t="s">
        <v>117</v>
      </c>
      <c r="Q374" s="139" t="s">
        <v>2053</v>
      </c>
      <c r="R374" s="127" t="s">
        <v>285</v>
      </c>
      <c r="S374" s="127" t="s">
        <v>279</v>
      </c>
      <c r="T374" s="127" t="s">
        <v>379</v>
      </c>
      <c r="U374" s="127" t="s">
        <v>102</v>
      </c>
      <c r="V374" s="127" t="s">
        <v>120</v>
      </c>
      <c r="W374" s="127" t="s">
        <v>461</v>
      </c>
      <c r="X374" s="127" t="s">
        <v>2054</v>
      </c>
      <c r="Y374" s="132">
        <v>25808</v>
      </c>
      <c r="Z374" s="127" t="s">
        <v>2055</v>
      </c>
      <c r="AA374" s="132">
        <v>43103</v>
      </c>
      <c r="AB374" s="132">
        <v>43465</v>
      </c>
      <c r="AC374" s="127" t="s">
        <v>103</v>
      </c>
      <c r="AD374" s="127" t="s">
        <v>109</v>
      </c>
      <c r="AE374" s="127" t="s">
        <v>548</v>
      </c>
      <c r="AF374" s="127" t="s">
        <v>252</v>
      </c>
    </row>
    <row r="375" spans="1:32" ht="33" customHeight="1" x14ac:dyDescent="0.25">
      <c r="A375" s="127" t="s">
        <v>455</v>
      </c>
      <c r="B375" s="127" t="s">
        <v>456</v>
      </c>
      <c r="C375" s="127" t="s">
        <v>457</v>
      </c>
      <c r="D375" s="127" t="s">
        <v>458</v>
      </c>
      <c r="E375" s="127" t="s">
        <v>548</v>
      </c>
      <c r="F375" s="127" t="s">
        <v>97</v>
      </c>
      <c r="G375" s="127" t="s">
        <v>114</v>
      </c>
      <c r="H375" s="127" t="s">
        <v>526</v>
      </c>
      <c r="I375" s="127" t="s">
        <v>2050</v>
      </c>
      <c r="J375" s="127" t="s">
        <v>3223</v>
      </c>
      <c r="K375" s="127" t="s">
        <v>2051</v>
      </c>
      <c r="L375" s="138" t="s">
        <v>2056</v>
      </c>
      <c r="M375" s="127" t="s">
        <v>99</v>
      </c>
      <c r="N375" s="127" t="s">
        <v>99</v>
      </c>
      <c r="O375" s="127" t="s">
        <v>100</v>
      </c>
      <c r="P375" s="127" t="s">
        <v>107</v>
      </c>
      <c r="Q375" s="139" t="s">
        <v>2057</v>
      </c>
      <c r="R375" s="127" t="s">
        <v>166</v>
      </c>
      <c r="S375" s="127" t="s">
        <v>133</v>
      </c>
      <c r="T375" s="127" t="s">
        <v>479</v>
      </c>
      <c r="U375" s="127" t="s">
        <v>130</v>
      </c>
      <c r="V375" s="127" t="s">
        <v>153</v>
      </c>
      <c r="W375" s="127" t="s">
        <v>467</v>
      </c>
      <c r="X375" s="127" t="s">
        <v>480</v>
      </c>
      <c r="Y375" s="132">
        <v>28766</v>
      </c>
      <c r="Z375" s="127" t="s">
        <v>481</v>
      </c>
      <c r="AA375" s="132">
        <v>43405</v>
      </c>
      <c r="AB375" s="132">
        <v>43465</v>
      </c>
      <c r="AC375" s="127" t="s">
        <v>103</v>
      </c>
      <c r="AD375" s="127" t="s">
        <v>109</v>
      </c>
      <c r="AE375" s="127" t="s">
        <v>548</v>
      </c>
      <c r="AF375" s="127" t="s">
        <v>252</v>
      </c>
    </row>
    <row r="376" spans="1:32" ht="33" customHeight="1" x14ac:dyDescent="0.25">
      <c r="A376" s="127" t="s">
        <v>455</v>
      </c>
      <c r="B376" s="127" t="s">
        <v>456</v>
      </c>
      <c r="C376" s="127" t="s">
        <v>457</v>
      </c>
      <c r="D376" s="127" t="s">
        <v>458</v>
      </c>
      <c r="E376" s="127" t="s">
        <v>548</v>
      </c>
      <c r="F376" s="127" t="s">
        <v>97</v>
      </c>
      <c r="G376" s="127" t="s">
        <v>114</v>
      </c>
      <c r="H376" s="127" t="s">
        <v>526</v>
      </c>
      <c r="I376" s="127" t="s">
        <v>2050</v>
      </c>
      <c r="J376" s="127" t="s">
        <v>3223</v>
      </c>
      <c r="K376" s="127" t="s">
        <v>2051</v>
      </c>
      <c r="L376" s="138" t="s">
        <v>2058</v>
      </c>
      <c r="M376" s="127" t="s">
        <v>99</v>
      </c>
      <c r="N376" s="127" t="s">
        <v>99</v>
      </c>
      <c r="O376" s="127" t="s">
        <v>100</v>
      </c>
      <c r="P376" s="127" t="s">
        <v>101</v>
      </c>
      <c r="Q376" s="139" t="s">
        <v>3280</v>
      </c>
      <c r="R376" s="127"/>
      <c r="S376" s="127"/>
      <c r="T376" s="127"/>
      <c r="U376" s="127"/>
      <c r="V376" s="127"/>
      <c r="W376" s="127" t="s">
        <v>461</v>
      </c>
      <c r="X376" s="127"/>
      <c r="Y376" s="132"/>
      <c r="Z376" s="127"/>
      <c r="AA376" s="132"/>
      <c r="AB376" s="132"/>
      <c r="AC376" s="127" t="s">
        <v>103</v>
      </c>
      <c r="AD376" s="127" t="s">
        <v>104</v>
      </c>
      <c r="AE376" s="127" t="s">
        <v>548</v>
      </c>
      <c r="AF376" s="127" t="s">
        <v>252</v>
      </c>
    </row>
    <row r="377" spans="1:32" ht="33" customHeight="1" x14ac:dyDescent="0.25">
      <c r="A377" s="127" t="s">
        <v>455</v>
      </c>
      <c r="B377" s="127" t="s">
        <v>456</v>
      </c>
      <c r="C377" s="127" t="s">
        <v>457</v>
      </c>
      <c r="D377" s="127" t="s">
        <v>458</v>
      </c>
      <c r="E377" s="127" t="s">
        <v>548</v>
      </c>
      <c r="F377" s="127" t="s">
        <v>97</v>
      </c>
      <c r="G377" s="127" t="s">
        <v>114</v>
      </c>
      <c r="H377" s="127" t="s">
        <v>526</v>
      </c>
      <c r="I377" s="127" t="s">
        <v>2050</v>
      </c>
      <c r="J377" s="127" t="s">
        <v>3223</v>
      </c>
      <c r="K377" s="127" t="s">
        <v>2051</v>
      </c>
      <c r="L377" s="138" t="s">
        <v>2062</v>
      </c>
      <c r="M377" s="127" t="s">
        <v>99</v>
      </c>
      <c r="N377" s="127" t="s">
        <v>99</v>
      </c>
      <c r="O377" s="127" t="s">
        <v>100</v>
      </c>
      <c r="P377" s="127" t="s">
        <v>107</v>
      </c>
      <c r="Q377" s="139" t="s">
        <v>2063</v>
      </c>
      <c r="R377" s="127" t="s">
        <v>279</v>
      </c>
      <c r="S377" s="127" t="s">
        <v>279</v>
      </c>
      <c r="T377" s="127" t="s">
        <v>2064</v>
      </c>
      <c r="U377" s="127" t="s">
        <v>219</v>
      </c>
      <c r="V377" s="127" t="s">
        <v>153</v>
      </c>
      <c r="W377" s="127" t="s">
        <v>461</v>
      </c>
      <c r="X377" s="127" t="s">
        <v>2065</v>
      </c>
      <c r="Y377" s="132">
        <v>27993</v>
      </c>
      <c r="Z377" s="127" t="s">
        <v>2066</v>
      </c>
      <c r="AA377" s="132">
        <v>42795</v>
      </c>
      <c r="AB377" s="132">
        <v>43100</v>
      </c>
      <c r="AC377" s="127" t="s">
        <v>103</v>
      </c>
      <c r="AD377" s="127" t="s">
        <v>109</v>
      </c>
      <c r="AE377" s="127" t="s">
        <v>548</v>
      </c>
      <c r="AF377" s="127" t="s">
        <v>252</v>
      </c>
    </row>
    <row r="378" spans="1:32" ht="33" customHeight="1" x14ac:dyDescent="0.25">
      <c r="A378" s="127" t="s">
        <v>455</v>
      </c>
      <c r="B378" s="127" t="s">
        <v>456</v>
      </c>
      <c r="C378" s="127" t="s">
        <v>457</v>
      </c>
      <c r="D378" s="127" t="s">
        <v>458</v>
      </c>
      <c r="E378" s="127" t="s">
        <v>548</v>
      </c>
      <c r="F378" s="127" t="s">
        <v>97</v>
      </c>
      <c r="G378" s="127" t="s">
        <v>114</v>
      </c>
      <c r="H378" s="127" t="s">
        <v>526</v>
      </c>
      <c r="I378" s="127" t="s">
        <v>2050</v>
      </c>
      <c r="J378" s="127" t="s">
        <v>3223</v>
      </c>
      <c r="K378" s="127" t="s">
        <v>2051</v>
      </c>
      <c r="L378" s="138" t="s">
        <v>2067</v>
      </c>
      <c r="M378" s="127" t="s">
        <v>99</v>
      </c>
      <c r="N378" s="127" t="s">
        <v>99</v>
      </c>
      <c r="O378" s="127" t="s">
        <v>841</v>
      </c>
      <c r="P378" s="127" t="s">
        <v>107</v>
      </c>
      <c r="Q378" s="139" t="s">
        <v>2068</v>
      </c>
      <c r="R378" s="127" t="s">
        <v>166</v>
      </c>
      <c r="S378" s="127" t="s">
        <v>2069</v>
      </c>
      <c r="T378" s="127" t="s">
        <v>733</v>
      </c>
      <c r="U378" s="127" t="s">
        <v>130</v>
      </c>
      <c r="V378" s="127" t="s">
        <v>153</v>
      </c>
      <c r="W378" s="127" t="s">
        <v>845</v>
      </c>
      <c r="X378" s="127" t="s">
        <v>2070</v>
      </c>
      <c r="Y378" s="132">
        <v>26143</v>
      </c>
      <c r="Z378" s="127" t="s">
        <v>2071</v>
      </c>
      <c r="AA378" s="132">
        <v>43160</v>
      </c>
      <c r="AB378" s="132">
        <v>43465</v>
      </c>
      <c r="AC378" s="127" t="s">
        <v>103</v>
      </c>
      <c r="AD378" s="127" t="s">
        <v>109</v>
      </c>
      <c r="AE378" s="127" t="s">
        <v>548</v>
      </c>
      <c r="AF378" s="127" t="s">
        <v>252</v>
      </c>
    </row>
    <row r="379" spans="1:32" ht="33" customHeight="1" x14ac:dyDescent="0.25">
      <c r="A379" s="127" t="s">
        <v>455</v>
      </c>
      <c r="B379" s="127" t="s">
        <v>456</v>
      </c>
      <c r="C379" s="127" t="s">
        <v>457</v>
      </c>
      <c r="D379" s="127" t="s">
        <v>458</v>
      </c>
      <c r="E379" s="127" t="s">
        <v>548</v>
      </c>
      <c r="F379" s="127" t="s">
        <v>97</v>
      </c>
      <c r="G379" s="127" t="s">
        <v>114</v>
      </c>
      <c r="H379" s="127" t="s">
        <v>526</v>
      </c>
      <c r="I379" s="127" t="s">
        <v>2050</v>
      </c>
      <c r="J379" s="127" t="s">
        <v>3223</v>
      </c>
      <c r="K379" s="127" t="s">
        <v>2051</v>
      </c>
      <c r="L379" s="138" t="s">
        <v>2072</v>
      </c>
      <c r="M379" s="127" t="s">
        <v>99</v>
      </c>
      <c r="N379" s="127" t="s">
        <v>99</v>
      </c>
      <c r="O379" s="127" t="s">
        <v>100</v>
      </c>
      <c r="P379" s="127" t="s">
        <v>107</v>
      </c>
      <c r="Q379" s="139" t="s">
        <v>2073</v>
      </c>
      <c r="R379" s="127" t="s">
        <v>285</v>
      </c>
      <c r="S379" s="127" t="s">
        <v>279</v>
      </c>
      <c r="T379" s="127" t="s">
        <v>379</v>
      </c>
      <c r="U379" s="127" t="s">
        <v>102</v>
      </c>
      <c r="V379" s="127" t="s">
        <v>153</v>
      </c>
      <c r="W379" s="127" t="s">
        <v>467</v>
      </c>
      <c r="X379" s="127" t="s">
        <v>2054</v>
      </c>
      <c r="Y379" s="132">
        <v>25808</v>
      </c>
      <c r="Z379" s="127" t="s">
        <v>2055</v>
      </c>
      <c r="AA379" s="132">
        <v>43103</v>
      </c>
      <c r="AB379" s="132">
        <v>43465</v>
      </c>
      <c r="AC379" s="127" t="s">
        <v>103</v>
      </c>
      <c r="AD379" s="127" t="s">
        <v>109</v>
      </c>
      <c r="AE379" s="127" t="s">
        <v>548</v>
      </c>
      <c r="AF379" s="127" t="s">
        <v>252</v>
      </c>
    </row>
    <row r="380" spans="1:32" ht="33" customHeight="1" x14ac:dyDescent="0.25">
      <c r="A380" s="127" t="s">
        <v>455</v>
      </c>
      <c r="B380" s="127" t="s">
        <v>456</v>
      </c>
      <c r="C380" s="127" t="s">
        <v>457</v>
      </c>
      <c r="D380" s="127" t="s">
        <v>458</v>
      </c>
      <c r="E380" s="127" t="s">
        <v>548</v>
      </c>
      <c r="F380" s="127" t="s">
        <v>97</v>
      </c>
      <c r="G380" s="127" t="s">
        <v>114</v>
      </c>
      <c r="H380" s="127" t="s">
        <v>526</v>
      </c>
      <c r="I380" s="127" t="s">
        <v>2050</v>
      </c>
      <c r="J380" s="127" t="s">
        <v>3223</v>
      </c>
      <c r="K380" s="127" t="s">
        <v>2051</v>
      </c>
      <c r="L380" s="138" t="s">
        <v>2074</v>
      </c>
      <c r="M380" s="127" t="s">
        <v>99</v>
      </c>
      <c r="N380" s="127" t="s">
        <v>99</v>
      </c>
      <c r="O380" s="127" t="s">
        <v>870</v>
      </c>
      <c r="P380" s="127" t="s">
        <v>107</v>
      </c>
      <c r="Q380" s="139" t="s">
        <v>2075</v>
      </c>
      <c r="R380" s="127" t="s">
        <v>221</v>
      </c>
      <c r="S380" s="127" t="s">
        <v>2076</v>
      </c>
      <c r="T380" s="127" t="s">
        <v>2077</v>
      </c>
      <c r="U380" s="127" t="s">
        <v>130</v>
      </c>
      <c r="V380" s="127" t="s">
        <v>153</v>
      </c>
      <c r="W380" s="127" t="s">
        <v>871</v>
      </c>
      <c r="X380" s="127" t="s">
        <v>2078</v>
      </c>
      <c r="Y380" s="132">
        <v>29604</v>
      </c>
      <c r="Z380" s="127" t="s">
        <v>2079</v>
      </c>
      <c r="AA380" s="132">
        <v>43160</v>
      </c>
      <c r="AB380" s="132">
        <v>43465</v>
      </c>
      <c r="AC380" s="127" t="s">
        <v>103</v>
      </c>
      <c r="AD380" s="127" t="s">
        <v>109</v>
      </c>
      <c r="AE380" s="127" t="s">
        <v>548</v>
      </c>
      <c r="AF380" s="127" t="s">
        <v>252</v>
      </c>
    </row>
    <row r="381" spans="1:32" ht="33" customHeight="1" x14ac:dyDescent="0.25">
      <c r="A381" s="127" t="s">
        <v>455</v>
      </c>
      <c r="B381" s="127" t="s">
        <v>456</v>
      </c>
      <c r="C381" s="127" t="s">
        <v>457</v>
      </c>
      <c r="D381" s="127" t="s">
        <v>458</v>
      </c>
      <c r="E381" s="127" t="s">
        <v>548</v>
      </c>
      <c r="F381" s="127" t="s">
        <v>97</v>
      </c>
      <c r="G381" s="127" t="s">
        <v>114</v>
      </c>
      <c r="H381" s="127" t="s">
        <v>526</v>
      </c>
      <c r="I381" s="127" t="s">
        <v>2050</v>
      </c>
      <c r="J381" s="127" t="s">
        <v>3223</v>
      </c>
      <c r="K381" s="127" t="s">
        <v>2051</v>
      </c>
      <c r="L381" s="138" t="s">
        <v>2080</v>
      </c>
      <c r="M381" s="127" t="s">
        <v>99</v>
      </c>
      <c r="N381" s="127" t="s">
        <v>99</v>
      </c>
      <c r="O381" s="127" t="s">
        <v>100</v>
      </c>
      <c r="P381" s="127" t="s">
        <v>107</v>
      </c>
      <c r="Q381" s="139" t="s">
        <v>2081</v>
      </c>
      <c r="R381" s="127" t="s">
        <v>149</v>
      </c>
      <c r="S381" s="127" t="s">
        <v>244</v>
      </c>
      <c r="T381" s="127" t="s">
        <v>579</v>
      </c>
      <c r="U381" s="127" t="s">
        <v>102</v>
      </c>
      <c r="V381" s="127" t="s">
        <v>153</v>
      </c>
      <c r="W381" s="127" t="s">
        <v>461</v>
      </c>
      <c r="X381" s="127" t="s">
        <v>1362</v>
      </c>
      <c r="Y381" s="132">
        <v>31865</v>
      </c>
      <c r="Z381" s="127" t="s">
        <v>1363</v>
      </c>
      <c r="AA381" s="132">
        <v>43160</v>
      </c>
      <c r="AB381" s="132">
        <v>43465</v>
      </c>
      <c r="AC381" s="127" t="s">
        <v>103</v>
      </c>
      <c r="AD381" s="127" t="s">
        <v>109</v>
      </c>
      <c r="AE381" s="127" t="s">
        <v>548</v>
      </c>
      <c r="AF381" s="127" t="s">
        <v>252</v>
      </c>
    </row>
    <row r="382" spans="1:32" ht="33" customHeight="1" x14ac:dyDescent="0.25">
      <c r="A382" s="127" t="s">
        <v>455</v>
      </c>
      <c r="B382" s="127" t="s">
        <v>456</v>
      </c>
      <c r="C382" s="127" t="s">
        <v>457</v>
      </c>
      <c r="D382" s="127" t="s">
        <v>458</v>
      </c>
      <c r="E382" s="127" t="s">
        <v>548</v>
      </c>
      <c r="F382" s="127" t="s">
        <v>97</v>
      </c>
      <c r="G382" s="127" t="s">
        <v>114</v>
      </c>
      <c r="H382" s="127" t="s">
        <v>526</v>
      </c>
      <c r="I382" s="127" t="s">
        <v>2050</v>
      </c>
      <c r="J382" s="127" t="s">
        <v>3223</v>
      </c>
      <c r="K382" s="127" t="s">
        <v>2051</v>
      </c>
      <c r="L382" s="138" t="s">
        <v>2082</v>
      </c>
      <c r="M382" s="127" t="s">
        <v>99</v>
      </c>
      <c r="N382" s="127" t="s">
        <v>99</v>
      </c>
      <c r="O382" s="127" t="s">
        <v>100</v>
      </c>
      <c r="P382" s="127" t="s">
        <v>107</v>
      </c>
      <c r="Q382" s="139" t="s">
        <v>2083</v>
      </c>
      <c r="R382" s="127" t="s">
        <v>197</v>
      </c>
      <c r="S382" s="127" t="s">
        <v>279</v>
      </c>
      <c r="T382" s="127" t="s">
        <v>2084</v>
      </c>
      <c r="U382" s="127" t="s">
        <v>130</v>
      </c>
      <c r="V382" s="127" t="s">
        <v>153</v>
      </c>
      <c r="W382" s="127" t="s">
        <v>461</v>
      </c>
      <c r="X382" s="127" t="s">
        <v>2085</v>
      </c>
      <c r="Y382" s="132">
        <v>29637</v>
      </c>
      <c r="Z382" s="127" t="s">
        <v>2086</v>
      </c>
      <c r="AA382" s="132">
        <v>42795</v>
      </c>
      <c r="AB382" s="132">
        <v>43100</v>
      </c>
      <c r="AC382" s="127" t="s">
        <v>103</v>
      </c>
      <c r="AD382" s="127" t="s">
        <v>109</v>
      </c>
      <c r="AE382" s="127" t="s">
        <v>548</v>
      </c>
      <c r="AF382" s="127" t="s">
        <v>252</v>
      </c>
    </row>
    <row r="383" spans="1:32" ht="33" customHeight="1" x14ac:dyDescent="0.25">
      <c r="A383" s="127" t="s">
        <v>455</v>
      </c>
      <c r="B383" s="127" t="s">
        <v>456</v>
      </c>
      <c r="C383" s="127" t="s">
        <v>457</v>
      </c>
      <c r="D383" s="127" t="s">
        <v>458</v>
      </c>
      <c r="E383" s="127" t="s">
        <v>548</v>
      </c>
      <c r="F383" s="127" t="s">
        <v>97</v>
      </c>
      <c r="G383" s="127" t="s">
        <v>114</v>
      </c>
      <c r="H383" s="127" t="s">
        <v>526</v>
      </c>
      <c r="I383" s="127" t="s">
        <v>2050</v>
      </c>
      <c r="J383" s="127" t="s">
        <v>3223</v>
      </c>
      <c r="K383" s="127" t="s">
        <v>2051</v>
      </c>
      <c r="L383" s="138" t="s">
        <v>2087</v>
      </c>
      <c r="M383" s="127" t="s">
        <v>99</v>
      </c>
      <c r="N383" s="127" t="s">
        <v>99</v>
      </c>
      <c r="O383" s="127" t="s">
        <v>100</v>
      </c>
      <c r="P383" s="127" t="s">
        <v>107</v>
      </c>
      <c r="Q383" s="139" t="s">
        <v>557</v>
      </c>
      <c r="R383" s="127" t="s">
        <v>315</v>
      </c>
      <c r="S383" s="127" t="s">
        <v>276</v>
      </c>
      <c r="T383" s="127" t="s">
        <v>2088</v>
      </c>
      <c r="U383" s="127" t="s">
        <v>130</v>
      </c>
      <c r="V383" s="127" t="s">
        <v>153</v>
      </c>
      <c r="W383" s="127" t="s">
        <v>470</v>
      </c>
      <c r="X383" s="127" t="s">
        <v>2089</v>
      </c>
      <c r="Y383" s="132">
        <v>27389</v>
      </c>
      <c r="Z383" s="127" t="s">
        <v>2090</v>
      </c>
      <c r="AA383" s="132">
        <v>43160</v>
      </c>
      <c r="AB383" s="132">
        <v>43465</v>
      </c>
      <c r="AC383" s="127" t="s">
        <v>103</v>
      </c>
      <c r="AD383" s="127" t="s">
        <v>109</v>
      </c>
      <c r="AE383" s="127" t="s">
        <v>548</v>
      </c>
      <c r="AF383" s="127" t="s">
        <v>252</v>
      </c>
    </row>
    <row r="384" spans="1:32" ht="33" customHeight="1" x14ac:dyDescent="0.25">
      <c r="A384" s="127" t="s">
        <v>455</v>
      </c>
      <c r="B384" s="127" t="s">
        <v>456</v>
      </c>
      <c r="C384" s="127" t="s">
        <v>457</v>
      </c>
      <c r="D384" s="127" t="s">
        <v>458</v>
      </c>
      <c r="E384" s="127" t="s">
        <v>548</v>
      </c>
      <c r="F384" s="127" t="s">
        <v>97</v>
      </c>
      <c r="G384" s="127" t="s">
        <v>114</v>
      </c>
      <c r="H384" s="127" t="s">
        <v>526</v>
      </c>
      <c r="I384" s="127" t="s">
        <v>2050</v>
      </c>
      <c r="J384" s="127" t="s">
        <v>3223</v>
      </c>
      <c r="K384" s="127" t="s">
        <v>2051</v>
      </c>
      <c r="L384" s="138" t="s">
        <v>2091</v>
      </c>
      <c r="M384" s="127" t="s">
        <v>99</v>
      </c>
      <c r="N384" s="127" t="s">
        <v>99</v>
      </c>
      <c r="O384" s="127" t="s">
        <v>100</v>
      </c>
      <c r="P384" s="127" t="s">
        <v>107</v>
      </c>
      <c r="Q384" s="139" t="s">
        <v>2092</v>
      </c>
      <c r="R384" s="127" t="s">
        <v>193</v>
      </c>
      <c r="S384" s="127" t="s">
        <v>355</v>
      </c>
      <c r="T384" s="127" t="s">
        <v>1823</v>
      </c>
      <c r="U384" s="127" t="s">
        <v>102</v>
      </c>
      <c r="V384" s="127" t="s">
        <v>153</v>
      </c>
      <c r="W384" s="127" t="s">
        <v>461</v>
      </c>
      <c r="X384" s="127" t="s">
        <v>1824</v>
      </c>
      <c r="Y384" s="132">
        <v>31248</v>
      </c>
      <c r="Z384" s="127" t="s">
        <v>1825</v>
      </c>
      <c r="AA384" s="132">
        <v>43160</v>
      </c>
      <c r="AB384" s="132">
        <v>43465</v>
      </c>
      <c r="AC384" s="127" t="s">
        <v>103</v>
      </c>
      <c r="AD384" s="127" t="s">
        <v>109</v>
      </c>
      <c r="AE384" s="127" t="s">
        <v>548</v>
      </c>
      <c r="AF384" s="127" t="s">
        <v>252</v>
      </c>
    </row>
    <row r="385" spans="1:32" ht="33" customHeight="1" x14ac:dyDescent="0.25">
      <c r="A385" s="127" t="s">
        <v>455</v>
      </c>
      <c r="B385" s="127" t="s">
        <v>456</v>
      </c>
      <c r="C385" s="127" t="s">
        <v>457</v>
      </c>
      <c r="D385" s="127" t="s">
        <v>458</v>
      </c>
      <c r="E385" s="127" t="s">
        <v>548</v>
      </c>
      <c r="F385" s="127" t="s">
        <v>97</v>
      </c>
      <c r="G385" s="127" t="s">
        <v>114</v>
      </c>
      <c r="H385" s="127" t="s">
        <v>526</v>
      </c>
      <c r="I385" s="127" t="s">
        <v>2050</v>
      </c>
      <c r="J385" s="127" t="s">
        <v>3223</v>
      </c>
      <c r="K385" s="127" t="s">
        <v>2051</v>
      </c>
      <c r="L385" s="138" t="s">
        <v>2093</v>
      </c>
      <c r="M385" s="127" t="s">
        <v>99</v>
      </c>
      <c r="N385" s="127" t="s">
        <v>99</v>
      </c>
      <c r="O385" s="127" t="s">
        <v>100</v>
      </c>
      <c r="P385" s="127" t="s">
        <v>101</v>
      </c>
      <c r="Q385" s="139" t="s">
        <v>3281</v>
      </c>
      <c r="R385" s="127"/>
      <c r="S385" s="127"/>
      <c r="T385" s="127"/>
      <c r="U385" s="127"/>
      <c r="V385" s="127"/>
      <c r="W385" s="127" t="s">
        <v>461</v>
      </c>
      <c r="X385" s="127"/>
      <c r="Y385" s="132"/>
      <c r="Z385" s="127"/>
      <c r="AA385" s="132"/>
      <c r="AB385" s="132"/>
      <c r="AC385" s="127" t="s">
        <v>103</v>
      </c>
      <c r="AD385" s="127" t="s">
        <v>104</v>
      </c>
      <c r="AE385" s="127" t="s">
        <v>548</v>
      </c>
      <c r="AF385" s="127" t="s">
        <v>252</v>
      </c>
    </row>
    <row r="386" spans="1:32" ht="33" customHeight="1" x14ac:dyDescent="0.25">
      <c r="A386" s="127" t="s">
        <v>455</v>
      </c>
      <c r="B386" s="127" t="s">
        <v>456</v>
      </c>
      <c r="C386" s="127" t="s">
        <v>457</v>
      </c>
      <c r="D386" s="127" t="s">
        <v>458</v>
      </c>
      <c r="E386" s="127" t="s">
        <v>548</v>
      </c>
      <c r="F386" s="127" t="s">
        <v>97</v>
      </c>
      <c r="G386" s="127" t="s">
        <v>114</v>
      </c>
      <c r="H386" s="127" t="s">
        <v>526</v>
      </c>
      <c r="I386" s="127" t="s">
        <v>2050</v>
      </c>
      <c r="J386" s="127" t="s">
        <v>3223</v>
      </c>
      <c r="K386" s="127" t="s">
        <v>2051</v>
      </c>
      <c r="L386" s="138" t="s">
        <v>2096</v>
      </c>
      <c r="M386" s="127" t="s">
        <v>99</v>
      </c>
      <c r="N386" s="127" t="s">
        <v>99</v>
      </c>
      <c r="O386" s="127" t="s">
        <v>100</v>
      </c>
      <c r="P386" s="127" t="s">
        <v>101</v>
      </c>
      <c r="Q386" s="139" t="s">
        <v>2097</v>
      </c>
      <c r="R386" s="127"/>
      <c r="S386" s="127"/>
      <c r="T386" s="127"/>
      <c r="U386" s="127"/>
      <c r="V386" s="127"/>
      <c r="W386" s="127" t="s">
        <v>623</v>
      </c>
      <c r="X386" s="127"/>
      <c r="Y386" s="132"/>
      <c r="Z386" s="127"/>
      <c r="AA386" s="132"/>
      <c r="AB386" s="132"/>
      <c r="AC386" s="127" t="s">
        <v>103</v>
      </c>
      <c r="AD386" s="127" t="s">
        <v>104</v>
      </c>
      <c r="AE386" s="127" t="s">
        <v>548</v>
      </c>
      <c r="AF386" s="127" t="s">
        <v>252</v>
      </c>
    </row>
    <row r="387" spans="1:32" ht="33" customHeight="1" x14ac:dyDescent="0.25">
      <c r="A387" s="127" t="s">
        <v>455</v>
      </c>
      <c r="B387" s="127" t="s">
        <v>456</v>
      </c>
      <c r="C387" s="127" t="s">
        <v>457</v>
      </c>
      <c r="D387" s="127" t="s">
        <v>458</v>
      </c>
      <c r="E387" s="127" t="s">
        <v>548</v>
      </c>
      <c r="F387" s="127" t="s">
        <v>97</v>
      </c>
      <c r="G387" s="127" t="s">
        <v>114</v>
      </c>
      <c r="H387" s="127" t="s">
        <v>526</v>
      </c>
      <c r="I387" s="127" t="s">
        <v>2050</v>
      </c>
      <c r="J387" s="127" t="s">
        <v>3223</v>
      </c>
      <c r="K387" s="127" t="s">
        <v>2051</v>
      </c>
      <c r="L387" s="138" t="s">
        <v>2098</v>
      </c>
      <c r="M387" s="127" t="s">
        <v>99</v>
      </c>
      <c r="N387" s="127" t="s">
        <v>99</v>
      </c>
      <c r="O387" s="127" t="s">
        <v>100</v>
      </c>
      <c r="P387" s="127" t="s">
        <v>101</v>
      </c>
      <c r="Q387" s="139" t="s">
        <v>2099</v>
      </c>
      <c r="R387" s="127"/>
      <c r="S387" s="127"/>
      <c r="T387" s="127"/>
      <c r="U387" s="127"/>
      <c r="V387" s="127"/>
      <c r="W387" s="127" t="s">
        <v>461</v>
      </c>
      <c r="X387" s="127"/>
      <c r="Y387" s="132"/>
      <c r="Z387" s="127"/>
      <c r="AA387" s="132"/>
      <c r="AB387" s="132"/>
      <c r="AC387" s="127" t="s">
        <v>103</v>
      </c>
      <c r="AD387" s="127" t="s">
        <v>104</v>
      </c>
      <c r="AE387" s="127" t="s">
        <v>548</v>
      </c>
      <c r="AF387" s="127" t="s">
        <v>252</v>
      </c>
    </row>
    <row r="388" spans="1:32" ht="33" customHeight="1" x14ac:dyDescent="0.25">
      <c r="A388" s="127" t="s">
        <v>455</v>
      </c>
      <c r="B388" s="127" t="s">
        <v>456</v>
      </c>
      <c r="C388" s="127" t="s">
        <v>457</v>
      </c>
      <c r="D388" s="127" t="s">
        <v>458</v>
      </c>
      <c r="E388" s="127" t="s">
        <v>548</v>
      </c>
      <c r="F388" s="127" t="s">
        <v>97</v>
      </c>
      <c r="G388" s="127" t="s">
        <v>114</v>
      </c>
      <c r="H388" s="127" t="s">
        <v>526</v>
      </c>
      <c r="I388" s="127" t="s">
        <v>2050</v>
      </c>
      <c r="J388" s="127" t="s">
        <v>3223</v>
      </c>
      <c r="K388" s="127" t="s">
        <v>2051</v>
      </c>
      <c r="L388" s="138" t="s">
        <v>2100</v>
      </c>
      <c r="M388" s="127" t="s">
        <v>99</v>
      </c>
      <c r="N388" s="127" t="s">
        <v>99</v>
      </c>
      <c r="O388" s="127" t="s">
        <v>100</v>
      </c>
      <c r="P388" s="127" t="s">
        <v>101</v>
      </c>
      <c r="Q388" s="139" t="s">
        <v>530</v>
      </c>
      <c r="R388" s="127"/>
      <c r="S388" s="127"/>
      <c r="T388" s="127"/>
      <c r="U388" s="127"/>
      <c r="V388" s="127"/>
      <c r="W388" s="127" t="s">
        <v>461</v>
      </c>
      <c r="X388" s="127"/>
      <c r="Y388" s="132"/>
      <c r="Z388" s="127"/>
      <c r="AA388" s="132"/>
      <c r="AB388" s="132"/>
      <c r="AC388" s="127" t="s">
        <v>531</v>
      </c>
      <c r="AD388" s="127" t="s">
        <v>104</v>
      </c>
      <c r="AE388" s="127" t="s">
        <v>548</v>
      </c>
      <c r="AF388" s="127" t="s">
        <v>252</v>
      </c>
    </row>
    <row r="389" spans="1:32" ht="33" customHeight="1" x14ac:dyDescent="0.25">
      <c r="A389" s="127" t="s">
        <v>455</v>
      </c>
      <c r="B389" s="127" t="s">
        <v>456</v>
      </c>
      <c r="C389" s="127" t="s">
        <v>457</v>
      </c>
      <c r="D389" s="127" t="s">
        <v>458</v>
      </c>
      <c r="E389" s="127" t="s">
        <v>548</v>
      </c>
      <c r="F389" s="127" t="s">
        <v>97</v>
      </c>
      <c r="G389" s="127" t="s">
        <v>114</v>
      </c>
      <c r="H389" s="127" t="s">
        <v>526</v>
      </c>
      <c r="I389" s="127" t="s">
        <v>2050</v>
      </c>
      <c r="J389" s="127" t="s">
        <v>3223</v>
      </c>
      <c r="K389" s="127" t="s">
        <v>2051</v>
      </c>
      <c r="L389" s="138" t="s">
        <v>2101</v>
      </c>
      <c r="M389" s="127" t="s">
        <v>99</v>
      </c>
      <c r="N389" s="127" t="s">
        <v>99</v>
      </c>
      <c r="O389" s="127" t="s">
        <v>100</v>
      </c>
      <c r="P389" s="127" t="s">
        <v>101</v>
      </c>
      <c r="Q389" s="139" t="s">
        <v>530</v>
      </c>
      <c r="R389" s="127"/>
      <c r="S389" s="127"/>
      <c r="T389" s="127"/>
      <c r="U389" s="127"/>
      <c r="V389" s="127"/>
      <c r="W389" s="127" t="s">
        <v>461</v>
      </c>
      <c r="X389" s="127"/>
      <c r="Y389" s="132"/>
      <c r="Z389" s="127"/>
      <c r="AA389" s="127"/>
      <c r="AB389" s="127"/>
      <c r="AC389" s="127" t="s">
        <v>531</v>
      </c>
      <c r="AD389" s="127" t="s">
        <v>104</v>
      </c>
      <c r="AE389" s="127" t="s">
        <v>548</v>
      </c>
      <c r="AF389" s="127" t="s">
        <v>252</v>
      </c>
    </row>
    <row r="390" spans="1:32" ht="33" customHeight="1" x14ac:dyDescent="0.25">
      <c r="A390" s="127" t="s">
        <v>455</v>
      </c>
      <c r="B390" s="127" t="s">
        <v>456</v>
      </c>
      <c r="C390" s="127" t="s">
        <v>457</v>
      </c>
      <c r="D390" s="127" t="s">
        <v>458</v>
      </c>
      <c r="E390" s="127" t="s">
        <v>548</v>
      </c>
      <c r="F390" s="127" t="s">
        <v>97</v>
      </c>
      <c r="G390" s="127" t="s">
        <v>114</v>
      </c>
      <c r="H390" s="127" t="s">
        <v>526</v>
      </c>
      <c r="I390" s="127" t="s">
        <v>2050</v>
      </c>
      <c r="J390" s="127" t="s">
        <v>3223</v>
      </c>
      <c r="K390" s="127" t="s">
        <v>2051</v>
      </c>
      <c r="L390" s="138" t="s">
        <v>2102</v>
      </c>
      <c r="M390" s="127" t="s">
        <v>99</v>
      </c>
      <c r="N390" s="127" t="s">
        <v>99</v>
      </c>
      <c r="O390" s="127" t="s">
        <v>100</v>
      </c>
      <c r="P390" s="127" t="s">
        <v>101</v>
      </c>
      <c r="Q390" s="139" t="s">
        <v>530</v>
      </c>
      <c r="R390" s="127"/>
      <c r="S390" s="127"/>
      <c r="T390" s="127"/>
      <c r="U390" s="127"/>
      <c r="V390" s="127"/>
      <c r="W390" s="127" t="s">
        <v>461</v>
      </c>
      <c r="X390" s="127"/>
      <c r="Y390" s="132"/>
      <c r="Z390" s="127"/>
      <c r="AA390" s="132"/>
      <c r="AB390" s="132"/>
      <c r="AC390" s="127" t="s">
        <v>531</v>
      </c>
      <c r="AD390" s="127" t="s">
        <v>104</v>
      </c>
      <c r="AE390" s="127" t="s">
        <v>548</v>
      </c>
      <c r="AF390" s="127" t="s">
        <v>252</v>
      </c>
    </row>
    <row r="391" spans="1:32" ht="33" customHeight="1" x14ac:dyDescent="0.25">
      <c r="A391" s="127" t="s">
        <v>455</v>
      </c>
      <c r="B391" s="127" t="s">
        <v>456</v>
      </c>
      <c r="C391" s="127" t="s">
        <v>457</v>
      </c>
      <c r="D391" s="127" t="s">
        <v>458</v>
      </c>
      <c r="E391" s="127" t="s">
        <v>548</v>
      </c>
      <c r="F391" s="127" t="s">
        <v>97</v>
      </c>
      <c r="G391" s="127" t="s">
        <v>114</v>
      </c>
      <c r="H391" s="127" t="s">
        <v>526</v>
      </c>
      <c r="I391" s="127" t="s">
        <v>2050</v>
      </c>
      <c r="J391" s="127" t="s">
        <v>3223</v>
      </c>
      <c r="K391" s="127" t="s">
        <v>2051</v>
      </c>
      <c r="L391" s="138" t="s">
        <v>2103</v>
      </c>
      <c r="M391" s="127" t="s">
        <v>99</v>
      </c>
      <c r="N391" s="127" t="s">
        <v>99</v>
      </c>
      <c r="O391" s="127" t="s">
        <v>100</v>
      </c>
      <c r="P391" s="127" t="s">
        <v>101</v>
      </c>
      <c r="Q391" s="139" t="s">
        <v>530</v>
      </c>
      <c r="R391" s="127"/>
      <c r="S391" s="127"/>
      <c r="T391" s="127"/>
      <c r="U391" s="127"/>
      <c r="V391" s="127"/>
      <c r="W391" s="127" t="s">
        <v>461</v>
      </c>
      <c r="X391" s="127"/>
      <c r="Y391" s="132"/>
      <c r="Z391" s="127"/>
      <c r="AA391" s="132"/>
      <c r="AB391" s="132"/>
      <c r="AC391" s="127" t="s">
        <v>531</v>
      </c>
      <c r="AD391" s="127" t="s">
        <v>104</v>
      </c>
      <c r="AE391" s="127" t="s">
        <v>548</v>
      </c>
      <c r="AF391" s="127" t="s">
        <v>252</v>
      </c>
    </row>
    <row r="392" spans="1:32" ht="33" customHeight="1" x14ac:dyDescent="0.25">
      <c r="A392" s="127" t="s">
        <v>455</v>
      </c>
      <c r="B392" s="127" t="s">
        <v>456</v>
      </c>
      <c r="C392" s="127" t="s">
        <v>457</v>
      </c>
      <c r="D392" s="127" t="s">
        <v>458</v>
      </c>
      <c r="E392" s="127" t="s">
        <v>548</v>
      </c>
      <c r="F392" s="127" t="s">
        <v>97</v>
      </c>
      <c r="G392" s="127" t="s">
        <v>114</v>
      </c>
      <c r="H392" s="127" t="s">
        <v>526</v>
      </c>
      <c r="I392" s="127" t="s">
        <v>2050</v>
      </c>
      <c r="J392" s="127" t="s">
        <v>3223</v>
      </c>
      <c r="K392" s="127" t="s">
        <v>2051</v>
      </c>
      <c r="L392" s="138" t="s">
        <v>2104</v>
      </c>
      <c r="M392" s="127" t="s">
        <v>99</v>
      </c>
      <c r="N392" s="127" t="s">
        <v>99</v>
      </c>
      <c r="O392" s="127" t="s">
        <v>100</v>
      </c>
      <c r="P392" s="127" t="s">
        <v>101</v>
      </c>
      <c r="Q392" s="139" t="s">
        <v>530</v>
      </c>
      <c r="R392" s="127"/>
      <c r="S392" s="127"/>
      <c r="T392" s="127"/>
      <c r="U392" s="127"/>
      <c r="V392" s="127"/>
      <c r="W392" s="127" t="s">
        <v>461</v>
      </c>
      <c r="X392" s="127"/>
      <c r="Y392" s="132"/>
      <c r="Z392" s="127"/>
      <c r="AA392" s="132"/>
      <c r="AB392" s="132"/>
      <c r="AC392" s="127" t="s">
        <v>531</v>
      </c>
      <c r="AD392" s="127" t="s">
        <v>104</v>
      </c>
      <c r="AE392" s="127" t="s">
        <v>548</v>
      </c>
      <c r="AF392" s="127" t="s">
        <v>252</v>
      </c>
    </row>
    <row r="393" spans="1:32" ht="33" customHeight="1" x14ac:dyDescent="0.25">
      <c r="A393" s="127" t="s">
        <v>455</v>
      </c>
      <c r="B393" s="127" t="s">
        <v>456</v>
      </c>
      <c r="C393" s="127" t="s">
        <v>457</v>
      </c>
      <c r="D393" s="127" t="s">
        <v>458</v>
      </c>
      <c r="E393" s="127" t="s">
        <v>548</v>
      </c>
      <c r="F393" s="127" t="s">
        <v>97</v>
      </c>
      <c r="G393" s="127" t="s">
        <v>114</v>
      </c>
      <c r="H393" s="127" t="s">
        <v>526</v>
      </c>
      <c r="I393" s="127" t="s">
        <v>2050</v>
      </c>
      <c r="J393" s="127" t="s">
        <v>3223</v>
      </c>
      <c r="K393" s="127" t="s">
        <v>2051</v>
      </c>
      <c r="L393" s="138" t="s">
        <v>2105</v>
      </c>
      <c r="M393" s="127" t="s">
        <v>99</v>
      </c>
      <c r="N393" s="127" t="s">
        <v>99</v>
      </c>
      <c r="O393" s="127" t="s">
        <v>870</v>
      </c>
      <c r="P393" s="127" t="s">
        <v>107</v>
      </c>
      <c r="Q393" s="139" t="s">
        <v>528</v>
      </c>
      <c r="R393" s="127" t="s">
        <v>2106</v>
      </c>
      <c r="S393" s="127" t="s">
        <v>2107</v>
      </c>
      <c r="T393" s="127" t="s">
        <v>2108</v>
      </c>
      <c r="U393" s="127" t="s">
        <v>130</v>
      </c>
      <c r="V393" s="127" t="s">
        <v>153</v>
      </c>
      <c r="W393" s="127" t="s">
        <v>871</v>
      </c>
      <c r="X393" s="127" t="s">
        <v>2109</v>
      </c>
      <c r="Y393" s="132">
        <v>28865</v>
      </c>
      <c r="Z393" s="127" t="s">
        <v>2110</v>
      </c>
      <c r="AA393" s="132">
        <v>43160</v>
      </c>
      <c r="AB393" s="132">
        <v>43465</v>
      </c>
      <c r="AC393" s="127" t="s">
        <v>103</v>
      </c>
      <c r="AD393" s="127" t="s">
        <v>109</v>
      </c>
      <c r="AE393" s="127" t="s">
        <v>548</v>
      </c>
      <c r="AF393" s="127" t="s">
        <v>252</v>
      </c>
    </row>
    <row r="394" spans="1:32" ht="33" customHeight="1" x14ac:dyDescent="0.25">
      <c r="A394" s="127" t="s">
        <v>455</v>
      </c>
      <c r="B394" s="127" t="s">
        <v>456</v>
      </c>
      <c r="C394" s="127" t="s">
        <v>457</v>
      </c>
      <c r="D394" s="127" t="s">
        <v>458</v>
      </c>
      <c r="E394" s="127" t="s">
        <v>548</v>
      </c>
      <c r="F394" s="127" t="s">
        <v>97</v>
      </c>
      <c r="G394" s="127" t="s">
        <v>114</v>
      </c>
      <c r="H394" s="127" t="s">
        <v>526</v>
      </c>
      <c r="I394" s="127" t="s">
        <v>2050</v>
      </c>
      <c r="J394" s="127" t="s">
        <v>3223</v>
      </c>
      <c r="K394" s="127" t="s">
        <v>2051</v>
      </c>
      <c r="L394" s="138" t="s">
        <v>2111</v>
      </c>
      <c r="M394" s="127" t="s">
        <v>99</v>
      </c>
      <c r="N394" s="127" t="s">
        <v>99</v>
      </c>
      <c r="O394" s="127" t="s">
        <v>100</v>
      </c>
      <c r="P394" s="127" t="s">
        <v>101</v>
      </c>
      <c r="Q394" s="139" t="s">
        <v>528</v>
      </c>
      <c r="R394" s="127"/>
      <c r="S394" s="127"/>
      <c r="T394" s="127"/>
      <c r="U394" s="127"/>
      <c r="V394" s="127"/>
      <c r="W394" s="127" t="s">
        <v>461</v>
      </c>
      <c r="X394" s="127"/>
      <c r="Y394" s="132"/>
      <c r="Z394" s="127"/>
      <c r="AA394" s="132"/>
      <c r="AB394" s="132"/>
      <c r="AC394" s="127" t="s">
        <v>103</v>
      </c>
      <c r="AD394" s="127" t="s">
        <v>104</v>
      </c>
      <c r="AE394" s="127" t="s">
        <v>548</v>
      </c>
      <c r="AF394" s="127" t="s">
        <v>252</v>
      </c>
    </row>
    <row r="395" spans="1:32" ht="33" customHeight="1" x14ac:dyDescent="0.25">
      <c r="A395" s="127" t="s">
        <v>455</v>
      </c>
      <c r="B395" s="127" t="s">
        <v>456</v>
      </c>
      <c r="C395" s="127" t="s">
        <v>457</v>
      </c>
      <c r="D395" s="127" t="s">
        <v>458</v>
      </c>
      <c r="E395" s="127" t="s">
        <v>548</v>
      </c>
      <c r="F395" s="127" t="s">
        <v>97</v>
      </c>
      <c r="G395" s="127" t="s">
        <v>114</v>
      </c>
      <c r="H395" s="127" t="s">
        <v>534</v>
      </c>
      <c r="I395" s="127" t="s">
        <v>2112</v>
      </c>
      <c r="J395" s="127" t="s">
        <v>3223</v>
      </c>
      <c r="K395" s="127" t="s">
        <v>630</v>
      </c>
      <c r="L395" s="138" t="s">
        <v>2113</v>
      </c>
      <c r="M395" s="127" t="s">
        <v>99</v>
      </c>
      <c r="N395" s="127" t="s">
        <v>99</v>
      </c>
      <c r="O395" s="127" t="s">
        <v>100</v>
      </c>
      <c r="P395" s="127" t="s">
        <v>101</v>
      </c>
      <c r="Q395" s="139" t="s">
        <v>2114</v>
      </c>
      <c r="R395" s="127"/>
      <c r="S395" s="127"/>
      <c r="T395" s="127"/>
      <c r="U395" s="127"/>
      <c r="V395" s="127"/>
      <c r="W395" s="127" t="s">
        <v>461</v>
      </c>
      <c r="X395" s="127"/>
      <c r="Y395" s="132"/>
      <c r="Z395" s="127"/>
      <c r="AA395" s="132"/>
      <c r="AB395" s="132"/>
      <c r="AC395" s="127" t="s">
        <v>103</v>
      </c>
      <c r="AD395" s="127" t="s">
        <v>104</v>
      </c>
      <c r="AE395" s="127" t="s">
        <v>548</v>
      </c>
      <c r="AF395" s="127" t="s">
        <v>252</v>
      </c>
    </row>
    <row r="396" spans="1:32" ht="33" customHeight="1" x14ac:dyDescent="0.25">
      <c r="A396" s="127" t="s">
        <v>455</v>
      </c>
      <c r="B396" s="127" t="s">
        <v>456</v>
      </c>
      <c r="C396" s="127" t="s">
        <v>457</v>
      </c>
      <c r="D396" s="127" t="s">
        <v>458</v>
      </c>
      <c r="E396" s="127" t="s">
        <v>548</v>
      </c>
      <c r="F396" s="127" t="s">
        <v>97</v>
      </c>
      <c r="G396" s="127" t="s">
        <v>114</v>
      </c>
      <c r="H396" s="127" t="s">
        <v>534</v>
      </c>
      <c r="I396" s="127" t="s">
        <v>2112</v>
      </c>
      <c r="J396" s="127" t="s">
        <v>3223</v>
      </c>
      <c r="K396" s="127" t="s">
        <v>630</v>
      </c>
      <c r="L396" s="138" t="s">
        <v>2115</v>
      </c>
      <c r="M396" s="127" t="s">
        <v>99</v>
      </c>
      <c r="N396" s="127" t="s">
        <v>99</v>
      </c>
      <c r="O396" s="127" t="s">
        <v>100</v>
      </c>
      <c r="P396" s="127" t="s">
        <v>101</v>
      </c>
      <c r="Q396" s="139" t="s">
        <v>2116</v>
      </c>
      <c r="R396" s="127"/>
      <c r="S396" s="127"/>
      <c r="T396" s="127"/>
      <c r="U396" s="127"/>
      <c r="V396" s="127"/>
      <c r="W396" s="127" t="s">
        <v>461</v>
      </c>
      <c r="X396" s="127"/>
      <c r="Y396" s="132"/>
      <c r="Z396" s="127"/>
      <c r="AA396" s="132"/>
      <c r="AB396" s="132"/>
      <c r="AC396" s="127" t="s">
        <v>103</v>
      </c>
      <c r="AD396" s="127" t="s">
        <v>104</v>
      </c>
      <c r="AE396" s="127" t="s">
        <v>548</v>
      </c>
      <c r="AF396" s="127" t="s">
        <v>252</v>
      </c>
    </row>
    <row r="397" spans="1:32" ht="33" customHeight="1" x14ac:dyDescent="0.25">
      <c r="A397" s="127" t="s">
        <v>455</v>
      </c>
      <c r="B397" s="127" t="s">
        <v>456</v>
      </c>
      <c r="C397" s="127" t="s">
        <v>457</v>
      </c>
      <c r="D397" s="127" t="s">
        <v>458</v>
      </c>
      <c r="E397" s="127" t="s">
        <v>548</v>
      </c>
      <c r="F397" s="127" t="s">
        <v>97</v>
      </c>
      <c r="G397" s="127" t="s">
        <v>114</v>
      </c>
      <c r="H397" s="127" t="s">
        <v>534</v>
      </c>
      <c r="I397" s="127" t="s">
        <v>2112</v>
      </c>
      <c r="J397" s="127" t="s">
        <v>3223</v>
      </c>
      <c r="K397" s="127" t="s">
        <v>630</v>
      </c>
      <c r="L397" s="138" t="s">
        <v>2117</v>
      </c>
      <c r="M397" s="127" t="s">
        <v>99</v>
      </c>
      <c r="N397" s="127" t="s">
        <v>99</v>
      </c>
      <c r="O397" s="127" t="s">
        <v>100</v>
      </c>
      <c r="P397" s="127" t="s">
        <v>107</v>
      </c>
      <c r="Q397" s="139" t="s">
        <v>557</v>
      </c>
      <c r="R397" s="127" t="s">
        <v>221</v>
      </c>
      <c r="S397" s="127" t="s">
        <v>710</v>
      </c>
      <c r="T397" s="127" t="s">
        <v>711</v>
      </c>
      <c r="U397" s="127" t="s">
        <v>130</v>
      </c>
      <c r="V397" s="127" t="s">
        <v>153</v>
      </c>
      <c r="W397" s="127" t="s">
        <v>467</v>
      </c>
      <c r="X397" s="127" t="s">
        <v>712</v>
      </c>
      <c r="Y397" s="132">
        <v>27296</v>
      </c>
      <c r="Z397" s="127" t="s">
        <v>713</v>
      </c>
      <c r="AA397" s="132">
        <v>43103</v>
      </c>
      <c r="AB397" s="132">
        <v>43465</v>
      </c>
      <c r="AC397" s="127" t="s">
        <v>103</v>
      </c>
      <c r="AD397" s="127" t="s">
        <v>109</v>
      </c>
      <c r="AE397" s="127" t="s">
        <v>548</v>
      </c>
      <c r="AF397" s="127" t="s">
        <v>252</v>
      </c>
    </row>
    <row r="398" spans="1:32" ht="33" customHeight="1" x14ac:dyDescent="0.25">
      <c r="A398" s="127" t="s">
        <v>455</v>
      </c>
      <c r="B398" s="127" t="s">
        <v>456</v>
      </c>
      <c r="C398" s="127" t="s">
        <v>457</v>
      </c>
      <c r="D398" s="127" t="s">
        <v>458</v>
      </c>
      <c r="E398" s="127" t="s">
        <v>548</v>
      </c>
      <c r="F398" s="127" t="s">
        <v>97</v>
      </c>
      <c r="G398" s="127" t="s">
        <v>114</v>
      </c>
      <c r="H398" s="127" t="s">
        <v>534</v>
      </c>
      <c r="I398" s="127" t="s">
        <v>2112</v>
      </c>
      <c r="J398" s="127" t="s">
        <v>3223</v>
      </c>
      <c r="K398" s="127" t="s">
        <v>630</v>
      </c>
      <c r="L398" s="138" t="s">
        <v>2118</v>
      </c>
      <c r="M398" s="127" t="s">
        <v>99</v>
      </c>
      <c r="N398" s="127" t="s">
        <v>99</v>
      </c>
      <c r="O398" s="127" t="s">
        <v>100</v>
      </c>
      <c r="P398" s="127" t="s">
        <v>107</v>
      </c>
      <c r="Q398" s="139" t="s">
        <v>557</v>
      </c>
      <c r="R398" s="127" t="s">
        <v>592</v>
      </c>
      <c r="S398" s="127" t="s">
        <v>189</v>
      </c>
      <c r="T398" s="127" t="s">
        <v>397</v>
      </c>
      <c r="U398" s="127" t="s">
        <v>219</v>
      </c>
      <c r="V398" s="127" t="s">
        <v>153</v>
      </c>
      <c r="W398" s="127" t="s">
        <v>461</v>
      </c>
      <c r="X398" s="127" t="s">
        <v>2119</v>
      </c>
      <c r="Y398" s="132">
        <v>26729</v>
      </c>
      <c r="Z398" s="127" t="s">
        <v>2120</v>
      </c>
      <c r="AA398" s="127"/>
      <c r="AB398" s="127"/>
      <c r="AC398" s="127" t="s">
        <v>103</v>
      </c>
      <c r="AD398" s="127" t="s">
        <v>109</v>
      </c>
      <c r="AE398" s="127" t="s">
        <v>548</v>
      </c>
      <c r="AF398" s="127" t="s">
        <v>252</v>
      </c>
    </row>
    <row r="399" spans="1:32" ht="33" customHeight="1" x14ac:dyDescent="0.25">
      <c r="A399" s="127" t="s">
        <v>455</v>
      </c>
      <c r="B399" s="127" t="s">
        <v>456</v>
      </c>
      <c r="C399" s="127" t="s">
        <v>457</v>
      </c>
      <c r="D399" s="127" t="s">
        <v>458</v>
      </c>
      <c r="E399" s="127" t="s">
        <v>548</v>
      </c>
      <c r="F399" s="127" t="s">
        <v>97</v>
      </c>
      <c r="G399" s="127" t="s">
        <v>114</v>
      </c>
      <c r="H399" s="127" t="s">
        <v>534</v>
      </c>
      <c r="I399" s="127" t="s">
        <v>2112</v>
      </c>
      <c r="J399" s="127" t="s">
        <v>3223</v>
      </c>
      <c r="K399" s="127" t="s">
        <v>630</v>
      </c>
      <c r="L399" s="138" t="s">
        <v>2121</v>
      </c>
      <c r="M399" s="127" t="s">
        <v>99</v>
      </c>
      <c r="N399" s="127" t="s">
        <v>99</v>
      </c>
      <c r="O399" s="127" t="s">
        <v>100</v>
      </c>
      <c r="P399" s="127" t="s">
        <v>107</v>
      </c>
      <c r="Q399" s="139" t="s">
        <v>2122</v>
      </c>
      <c r="R399" s="127" t="s">
        <v>375</v>
      </c>
      <c r="S399" s="127" t="s">
        <v>149</v>
      </c>
      <c r="T399" s="127" t="s">
        <v>1698</v>
      </c>
      <c r="U399" s="127" t="s">
        <v>102</v>
      </c>
      <c r="V399" s="127" t="s">
        <v>153</v>
      </c>
      <c r="W399" s="127" t="s">
        <v>563</v>
      </c>
      <c r="X399" s="127" t="s">
        <v>1699</v>
      </c>
      <c r="Y399" s="132">
        <v>29669</v>
      </c>
      <c r="Z399" s="127" t="s">
        <v>1700</v>
      </c>
      <c r="AA399" s="132">
        <v>43339</v>
      </c>
      <c r="AB399" s="132">
        <v>43436</v>
      </c>
      <c r="AC399" s="127" t="s">
        <v>103</v>
      </c>
      <c r="AD399" s="127" t="s">
        <v>109</v>
      </c>
      <c r="AE399" s="127" t="s">
        <v>548</v>
      </c>
      <c r="AF399" s="127" t="s">
        <v>252</v>
      </c>
    </row>
    <row r="400" spans="1:32" ht="33" customHeight="1" x14ac:dyDescent="0.25">
      <c r="A400" s="127" t="s">
        <v>455</v>
      </c>
      <c r="B400" s="127" t="s">
        <v>456</v>
      </c>
      <c r="C400" s="127" t="s">
        <v>457</v>
      </c>
      <c r="D400" s="127" t="s">
        <v>458</v>
      </c>
      <c r="E400" s="127" t="s">
        <v>548</v>
      </c>
      <c r="F400" s="127" t="s">
        <v>97</v>
      </c>
      <c r="G400" s="127" t="s">
        <v>114</v>
      </c>
      <c r="H400" s="127" t="s">
        <v>526</v>
      </c>
      <c r="I400" s="127" t="s">
        <v>2123</v>
      </c>
      <c r="J400" s="127" t="s">
        <v>3223</v>
      </c>
      <c r="K400" s="127" t="s">
        <v>585</v>
      </c>
      <c r="L400" s="138" t="s">
        <v>2124</v>
      </c>
      <c r="M400" s="127" t="s">
        <v>99</v>
      </c>
      <c r="N400" s="127" t="s">
        <v>99</v>
      </c>
      <c r="O400" s="127" t="s">
        <v>100</v>
      </c>
      <c r="P400" s="127" t="s">
        <v>107</v>
      </c>
      <c r="Q400" s="139" t="s">
        <v>708</v>
      </c>
      <c r="R400" s="127" t="s">
        <v>197</v>
      </c>
      <c r="S400" s="127" t="s">
        <v>171</v>
      </c>
      <c r="T400" s="127" t="s">
        <v>692</v>
      </c>
      <c r="U400" s="127" t="s">
        <v>219</v>
      </c>
      <c r="V400" s="127" t="s">
        <v>153</v>
      </c>
      <c r="W400" s="127" t="s">
        <v>461</v>
      </c>
      <c r="X400" s="127" t="s">
        <v>2125</v>
      </c>
      <c r="Y400" s="132">
        <v>28040</v>
      </c>
      <c r="Z400" s="127" t="s">
        <v>2126</v>
      </c>
      <c r="AA400" s="127"/>
      <c r="AB400" s="127"/>
      <c r="AC400" s="127" t="s">
        <v>103</v>
      </c>
      <c r="AD400" s="127" t="s">
        <v>109</v>
      </c>
      <c r="AE400" s="127" t="s">
        <v>548</v>
      </c>
      <c r="AF400" s="127" t="s">
        <v>252</v>
      </c>
    </row>
    <row r="401" spans="1:32" ht="33" customHeight="1" x14ac:dyDescent="0.25">
      <c r="A401" s="127" t="s">
        <v>455</v>
      </c>
      <c r="B401" s="127" t="s">
        <v>456</v>
      </c>
      <c r="C401" s="127" t="s">
        <v>457</v>
      </c>
      <c r="D401" s="127" t="s">
        <v>458</v>
      </c>
      <c r="E401" s="127" t="s">
        <v>548</v>
      </c>
      <c r="F401" s="127" t="s">
        <v>97</v>
      </c>
      <c r="G401" s="127" t="s">
        <v>114</v>
      </c>
      <c r="H401" s="127" t="s">
        <v>526</v>
      </c>
      <c r="I401" s="127" t="s">
        <v>2123</v>
      </c>
      <c r="J401" s="127" t="s">
        <v>3223</v>
      </c>
      <c r="K401" s="127" t="s">
        <v>585</v>
      </c>
      <c r="L401" s="138" t="s">
        <v>2127</v>
      </c>
      <c r="M401" s="127" t="s">
        <v>99</v>
      </c>
      <c r="N401" s="127" t="s">
        <v>99</v>
      </c>
      <c r="O401" s="127" t="s">
        <v>100</v>
      </c>
      <c r="P401" s="127" t="s">
        <v>107</v>
      </c>
      <c r="Q401" s="139" t="s">
        <v>2128</v>
      </c>
      <c r="R401" s="127" t="s">
        <v>147</v>
      </c>
      <c r="S401" s="127" t="s">
        <v>166</v>
      </c>
      <c r="T401" s="127" t="s">
        <v>387</v>
      </c>
      <c r="U401" s="127" t="s">
        <v>102</v>
      </c>
      <c r="V401" s="127" t="s">
        <v>153</v>
      </c>
      <c r="W401" s="127" t="s">
        <v>461</v>
      </c>
      <c r="X401" s="127" t="s">
        <v>2344</v>
      </c>
      <c r="Y401" s="132">
        <v>27548</v>
      </c>
      <c r="Z401" s="127" t="s">
        <v>2345</v>
      </c>
      <c r="AA401" s="132">
        <v>43160</v>
      </c>
      <c r="AB401" s="132">
        <v>43465</v>
      </c>
      <c r="AC401" s="127" t="s">
        <v>103</v>
      </c>
      <c r="AD401" s="127" t="s">
        <v>109</v>
      </c>
      <c r="AE401" s="127" t="s">
        <v>548</v>
      </c>
      <c r="AF401" s="127" t="s">
        <v>252</v>
      </c>
    </row>
    <row r="402" spans="1:32" ht="33" customHeight="1" x14ac:dyDescent="0.25">
      <c r="A402" s="127" t="s">
        <v>455</v>
      </c>
      <c r="B402" s="127" t="s">
        <v>456</v>
      </c>
      <c r="C402" s="127" t="s">
        <v>457</v>
      </c>
      <c r="D402" s="127" t="s">
        <v>458</v>
      </c>
      <c r="E402" s="127" t="s">
        <v>548</v>
      </c>
      <c r="F402" s="127" t="s">
        <v>97</v>
      </c>
      <c r="G402" s="127" t="s">
        <v>114</v>
      </c>
      <c r="H402" s="127" t="s">
        <v>526</v>
      </c>
      <c r="I402" s="127" t="s">
        <v>2123</v>
      </c>
      <c r="J402" s="127" t="s">
        <v>3223</v>
      </c>
      <c r="K402" s="127" t="s">
        <v>585</v>
      </c>
      <c r="L402" s="138" t="s">
        <v>2129</v>
      </c>
      <c r="M402" s="127" t="s">
        <v>99</v>
      </c>
      <c r="N402" s="127" t="s">
        <v>99</v>
      </c>
      <c r="O402" s="127" t="s">
        <v>100</v>
      </c>
      <c r="P402" s="127" t="s">
        <v>101</v>
      </c>
      <c r="Q402" s="139" t="s">
        <v>2130</v>
      </c>
      <c r="R402" s="127"/>
      <c r="S402" s="127"/>
      <c r="T402" s="127"/>
      <c r="U402" s="127"/>
      <c r="V402" s="127"/>
      <c r="W402" s="127" t="s">
        <v>461</v>
      </c>
      <c r="X402" s="127"/>
      <c r="Y402" s="132"/>
      <c r="Z402" s="127"/>
      <c r="AA402" s="132"/>
      <c r="AB402" s="132"/>
      <c r="AC402" s="127" t="s">
        <v>103</v>
      </c>
      <c r="AD402" s="127" t="s">
        <v>104</v>
      </c>
      <c r="AE402" s="127" t="s">
        <v>548</v>
      </c>
      <c r="AF402" s="127" t="s">
        <v>252</v>
      </c>
    </row>
    <row r="403" spans="1:32" ht="33" customHeight="1" x14ac:dyDescent="0.25">
      <c r="A403" s="127" t="s">
        <v>455</v>
      </c>
      <c r="B403" s="127" t="s">
        <v>456</v>
      </c>
      <c r="C403" s="127" t="s">
        <v>457</v>
      </c>
      <c r="D403" s="127" t="s">
        <v>458</v>
      </c>
      <c r="E403" s="127" t="s">
        <v>548</v>
      </c>
      <c r="F403" s="127" t="s">
        <v>97</v>
      </c>
      <c r="G403" s="127" t="s">
        <v>114</v>
      </c>
      <c r="H403" s="127" t="s">
        <v>526</v>
      </c>
      <c r="I403" s="127" t="s">
        <v>2123</v>
      </c>
      <c r="J403" s="127" t="s">
        <v>3223</v>
      </c>
      <c r="K403" s="127" t="s">
        <v>585</v>
      </c>
      <c r="L403" s="138" t="s">
        <v>2131</v>
      </c>
      <c r="M403" s="127" t="s">
        <v>99</v>
      </c>
      <c r="N403" s="127" t="s">
        <v>99</v>
      </c>
      <c r="O403" s="127" t="s">
        <v>100</v>
      </c>
      <c r="P403" s="127" t="s">
        <v>107</v>
      </c>
      <c r="Q403" s="139" t="s">
        <v>2132</v>
      </c>
      <c r="R403" s="127" t="s">
        <v>307</v>
      </c>
      <c r="S403" s="127" t="s">
        <v>239</v>
      </c>
      <c r="T403" s="127" t="s">
        <v>2256</v>
      </c>
      <c r="U403" s="127" t="s">
        <v>102</v>
      </c>
      <c r="V403" s="127" t="s">
        <v>153</v>
      </c>
      <c r="W403" s="127" t="s">
        <v>461</v>
      </c>
      <c r="X403" s="127" t="s">
        <v>2257</v>
      </c>
      <c r="Y403" s="132">
        <v>30759</v>
      </c>
      <c r="Z403" s="127" t="s">
        <v>2258</v>
      </c>
      <c r="AA403" s="132">
        <v>43160</v>
      </c>
      <c r="AB403" s="132">
        <v>43465</v>
      </c>
      <c r="AC403" s="127" t="s">
        <v>103</v>
      </c>
      <c r="AD403" s="127" t="s">
        <v>109</v>
      </c>
      <c r="AE403" s="127" t="s">
        <v>548</v>
      </c>
      <c r="AF403" s="127" t="s">
        <v>252</v>
      </c>
    </row>
    <row r="404" spans="1:32" ht="33" customHeight="1" x14ac:dyDescent="0.25">
      <c r="A404" s="127" t="s">
        <v>455</v>
      </c>
      <c r="B404" s="127" t="s">
        <v>456</v>
      </c>
      <c r="C404" s="127" t="s">
        <v>457</v>
      </c>
      <c r="D404" s="127" t="s">
        <v>458</v>
      </c>
      <c r="E404" s="127" t="s">
        <v>548</v>
      </c>
      <c r="F404" s="127" t="s">
        <v>97</v>
      </c>
      <c r="G404" s="127" t="s">
        <v>114</v>
      </c>
      <c r="H404" s="127" t="s">
        <v>526</v>
      </c>
      <c r="I404" s="127" t="s">
        <v>2123</v>
      </c>
      <c r="J404" s="127" t="s">
        <v>3223</v>
      </c>
      <c r="K404" s="127" t="s">
        <v>585</v>
      </c>
      <c r="L404" s="138" t="s">
        <v>2134</v>
      </c>
      <c r="M404" s="127" t="s">
        <v>99</v>
      </c>
      <c r="N404" s="127" t="s">
        <v>99</v>
      </c>
      <c r="O404" s="127" t="s">
        <v>100</v>
      </c>
      <c r="P404" s="127" t="s">
        <v>107</v>
      </c>
      <c r="Q404" s="139" t="s">
        <v>528</v>
      </c>
      <c r="R404" s="127" t="s">
        <v>137</v>
      </c>
      <c r="S404" s="127" t="s">
        <v>287</v>
      </c>
      <c r="T404" s="127" t="s">
        <v>2135</v>
      </c>
      <c r="U404" s="127" t="s">
        <v>130</v>
      </c>
      <c r="V404" s="127" t="s">
        <v>153</v>
      </c>
      <c r="W404" s="127" t="s">
        <v>461</v>
      </c>
      <c r="X404" s="127" t="s">
        <v>2136</v>
      </c>
      <c r="Y404" s="132">
        <v>25415</v>
      </c>
      <c r="Z404" s="127" t="s">
        <v>2137</v>
      </c>
      <c r="AA404" s="127"/>
      <c r="AB404" s="127"/>
      <c r="AC404" s="127" t="s">
        <v>103</v>
      </c>
      <c r="AD404" s="127" t="s">
        <v>109</v>
      </c>
      <c r="AE404" s="127" t="s">
        <v>548</v>
      </c>
      <c r="AF404" s="127" t="s">
        <v>252</v>
      </c>
    </row>
    <row r="405" spans="1:32" ht="33" customHeight="1" x14ac:dyDescent="0.25">
      <c r="A405" s="127" t="s">
        <v>455</v>
      </c>
      <c r="B405" s="127" t="s">
        <v>456</v>
      </c>
      <c r="C405" s="127" t="s">
        <v>457</v>
      </c>
      <c r="D405" s="127" t="s">
        <v>458</v>
      </c>
      <c r="E405" s="127" t="s">
        <v>548</v>
      </c>
      <c r="F405" s="127" t="s">
        <v>97</v>
      </c>
      <c r="G405" s="127" t="s">
        <v>114</v>
      </c>
      <c r="H405" s="127" t="s">
        <v>526</v>
      </c>
      <c r="I405" s="127" t="s">
        <v>2123</v>
      </c>
      <c r="J405" s="127" t="s">
        <v>3223</v>
      </c>
      <c r="K405" s="127" t="s">
        <v>585</v>
      </c>
      <c r="L405" s="138" t="s">
        <v>2138</v>
      </c>
      <c r="M405" s="127" t="s">
        <v>99</v>
      </c>
      <c r="N405" s="127" t="s">
        <v>99</v>
      </c>
      <c r="O405" s="127" t="s">
        <v>100</v>
      </c>
      <c r="P405" s="127" t="s">
        <v>101</v>
      </c>
      <c r="Q405" s="139" t="s">
        <v>528</v>
      </c>
      <c r="R405" s="127"/>
      <c r="S405" s="127"/>
      <c r="T405" s="127"/>
      <c r="U405" s="127"/>
      <c r="V405" s="127"/>
      <c r="W405" s="127" t="s">
        <v>461</v>
      </c>
      <c r="X405" s="127"/>
      <c r="Y405" s="132"/>
      <c r="Z405" s="127"/>
      <c r="AA405" s="132"/>
      <c r="AB405" s="132"/>
      <c r="AC405" s="127" t="s">
        <v>103</v>
      </c>
      <c r="AD405" s="127" t="s">
        <v>104</v>
      </c>
      <c r="AE405" s="127" t="s">
        <v>548</v>
      </c>
      <c r="AF405" s="127" t="s">
        <v>252</v>
      </c>
    </row>
    <row r="406" spans="1:32" ht="33" customHeight="1" x14ac:dyDescent="0.25">
      <c r="A406" s="127" t="s">
        <v>455</v>
      </c>
      <c r="B406" s="127" t="s">
        <v>456</v>
      </c>
      <c r="C406" s="127" t="s">
        <v>457</v>
      </c>
      <c r="D406" s="127" t="s">
        <v>458</v>
      </c>
      <c r="E406" s="127" t="s">
        <v>548</v>
      </c>
      <c r="F406" s="127" t="s">
        <v>97</v>
      </c>
      <c r="G406" s="127" t="s">
        <v>114</v>
      </c>
      <c r="H406" s="127" t="s">
        <v>526</v>
      </c>
      <c r="I406" s="127" t="s">
        <v>2123</v>
      </c>
      <c r="J406" s="127" t="s">
        <v>3223</v>
      </c>
      <c r="K406" s="127" t="s">
        <v>585</v>
      </c>
      <c r="L406" s="138" t="s">
        <v>2139</v>
      </c>
      <c r="M406" s="127" t="s">
        <v>99</v>
      </c>
      <c r="N406" s="127" t="s">
        <v>99</v>
      </c>
      <c r="O406" s="127" t="s">
        <v>100</v>
      </c>
      <c r="P406" s="127" t="s">
        <v>101</v>
      </c>
      <c r="Q406" s="139" t="s">
        <v>528</v>
      </c>
      <c r="R406" s="127"/>
      <c r="S406" s="127"/>
      <c r="T406" s="127"/>
      <c r="U406" s="127"/>
      <c r="V406" s="127"/>
      <c r="W406" s="127" t="s">
        <v>461</v>
      </c>
      <c r="X406" s="127"/>
      <c r="Y406" s="132"/>
      <c r="Z406" s="127"/>
      <c r="AA406" s="132"/>
      <c r="AB406" s="132"/>
      <c r="AC406" s="127" t="s">
        <v>103</v>
      </c>
      <c r="AD406" s="127" t="s">
        <v>104</v>
      </c>
      <c r="AE406" s="127" t="s">
        <v>548</v>
      </c>
      <c r="AF406" s="127" t="s">
        <v>252</v>
      </c>
    </row>
    <row r="407" spans="1:32" ht="33" customHeight="1" x14ac:dyDescent="0.25">
      <c r="A407" s="127" t="s">
        <v>455</v>
      </c>
      <c r="B407" s="127" t="s">
        <v>456</v>
      </c>
      <c r="C407" s="127" t="s">
        <v>457</v>
      </c>
      <c r="D407" s="127" t="s">
        <v>458</v>
      </c>
      <c r="E407" s="127" t="s">
        <v>548</v>
      </c>
      <c r="F407" s="127" t="s">
        <v>97</v>
      </c>
      <c r="G407" s="127" t="s">
        <v>114</v>
      </c>
      <c r="H407" s="127" t="s">
        <v>526</v>
      </c>
      <c r="I407" s="127" t="s">
        <v>2140</v>
      </c>
      <c r="J407" s="127" t="s">
        <v>3223</v>
      </c>
      <c r="K407" s="127" t="s">
        <v>606</v>
      </c>
      <c r="L407" s="138" t="s">
        <v>2141</v>
      </c>
      <c r="M407" s="127" t="s">
        <v>99</v>
      </c>
      <c r="N407" s="127" t="s">
        <v>99</v>
      </c>
      <c r="O407" s="127" t="s">
        <v>100</v>
      </c>
      <c r="P407" s="127" t="s">
        <v>107</v>
      </c>
      <c r="Q407" s="139" t="s">
        <v>2142</v>
      </c>
      <c r="R407" s="127" t="s">
        <v>197</v>
      </c>
      <c r="S407" s="127" t="s">
        <v>340</v>
      </c>
      <c r="T407" s="127" t="s">
        <v>2143</v>
      </c>
      <c r="U407" s="127" t="s">
        <v>130</v>
      </c>
      <c r="V407" s="127" t="s">
        <v>153</v>
      </c>
      <c r="W407" s="127" t="s">
        <v>461</v>
      </c>
      <c r="X407" s="127" t="s">
        <v>2144</v>
      </c>
      <c r="Y407" s="132">
        <v>29537</v>
      </c>
      <c r="Z407" s="127" t="s">
        <v>2145</v>
      </c>
      <c r="AA407" s="132">
        <v>42795</v>
      </c>
      <c r="AB407" s="132">
        <v>43100</v>
      </c>
      <c r="AC407" s="127" t="s">
        <v>103</v>
      </c>
      <c r="AD407" s="127" t="s">
        <v>109</v>
      </c>
      <c r="AE407" s="127" t="s">
        <v>548</v>
      </c>
      <c r="AF407" s="127" t="s">
        <v>252</v>
      </c>
    </row>
    <row r="408" spans="1:32" ht="33" customHeight="1" x14ac:dyDescent="0.25">
      <c r="A408" s="127" t="s">
        <v>455</v>
      </c>
      <c r="B408" s="127" t="s">
        <v>456</v>
      </c>
      <c r="C408" s="127" t="s">
        <v>457</v>
      </c>
      <c r="D408" s="127" t="s">
        <v>458</v>
      </c>
      <c r="E408" s="127" t="s">
        <v>548</v>
      </c>
      <c r="F408" s="127" t="s">
        <v>97</v>
      </c>
      <c r="G408" s="127" t="s">
        <v>114</v>
      </c>
      <c r="H408" s="127" t="s">
        <v>526</v>
      </c>
      <c r="I408" s="127" t="s">
        <v>2140</v>
      </c>
      <c r="J408" s="127" t="s">
        <v>3223</v>
      </c>
      <c r="K408" s="127" t="s">
        <v>606</v>
      </c>
      <c r="L408" s="138" t="s">
        <v>2146</v>
      </c>
      <c r="M408" s="127" t="s">
        <v>99</v>
      </c>
      <c r="N408" s="127" t="s">
        <v>99</v>
      </c>
      <c r="O408" s="127" t="s">
        <v>100</v>
      </c>
      <c r="P408" s="127" t="s">
        <v>107</v>
      </c>
      <c r="Q408" s="139" t="s">
        <v>557</v>
      </c>
      <c r="R408" s="127" t="s">
        <v>145</v>
      </c>
      <c r="S408" s="127" t="s">
        <v>157</v>
      </c>
      <c r="T408" s="127" t="s">
        <v>704</v>
      </c>
      <c r="U408" s="127" t="s">
        <v>130</v>
      </c>
      <c r="V408" s="127" t="s">
        <v>153</v>
      </c>
      <c r="W408" s="127" t="s">
        <v>536</v>
      </c>
      <c r="X408" s="127" t="s">
        <v>2147</v>
      </c>
      <c r="Y408" s="132">
        <v>28744</v>
      </c>
      <c r="Z408" s="127" t="s">
        <v>2148</v>
      </c>
      <c r="AA408" s="132">
        <v>43313</v>
      </c>
      <c r="AB408" s="132">
        <v>43465</v>
      </c>
      <c r="AC408" s="127" t="s">
        <v>103</v>
      </c>
      <c r="AD408" s="127" t="s">
        <v>109</v>
      </c>
      <c r="AE408" s="127" t="s">
        <v>548</v>
      </c>
      <c r="AF408" s="127" t="s">
        <v>252</v>
      </c>
    </row>
    <row r="409" spans="1:32" ht="33" customHeight="1" x14ac:dyDescent="0.25">
      <c r="A409" s="127" t="s">
        <v>455</v>
      </c>
      <c r="B409" s="127" t="s">
        <v>456</v>
      </c>
      <c r="C409" s="127" t="s">
        <v>457</v>
      </c>
      <c r="D409" s="127" t="s">
        <v>458</v>
      </c>
      <c r="E409" s="127" t="s">
        <v>548</v>
      </c>
      <c r="F409" s="127" t="s">
        <v>97</v>
      </c>
      <c r="G409" s="127" t="s">
        <v>114</v>
      </c>
      <c r="H409" s="127" t="s">
        <v>526</v>
      </c>
      <c r="I409" s="127" t="s">
        <v>2140</v>
      </c>
      <c r="J409" s="127" t="s">
        <v>3223</v>
      </c>
      <c r="K409" s="127" t="s">
        <v>606</v>
      </c>
      <c r="L409" s="138" t="s">
        <v>2149</v>
      </c>
      <c r="M409" s="127" t="s">
        <v>99</v>
      </c>
      <c r="N409" s="127" t="s">
        <v>99</v>
      </c>
      <c r="O409" s="127" t="s">
        <v>100</v>
      </c>
      <c r="P409" s="127" t="s">
        <v>101</v>
      </c>
      <c r="Q409" s="139" t="s">
        <v>2150</v>
      </c>
      <c r="R409" s="127"/>
      <c r="S409" s="127"/>
      <c r="T409" s="127"/>
      <c r="U409" s="127"/>
      <c r="V409" s="127"/>
      <c r="W409" s="127" t="s">
        <v>461</v>
      </c>
      <c r="X409" s="127"/>
      <c r="Y409" s="132"/>
      <c r="Z409" s="127"/>
      <c r="AA409" s="132"/>
      <c r="AB409" s="132"/>
      <c r="AC409" s="127" t="s">
        <v>103</v>
      </c>
      <c r="AD409" s="127" t="s">
        <v>104</v>
      </c>
      <c r="AE409" s="127" t="s">
        <v>548</v>
      </c>
      <c r="AF409" s="127" t="s">
        <v>252</v>
      </c>
    </row>
    <row r="410" spans="1:32" ht="33" customHeight="1" x14ac:dyDescent="0.25">
      <c r="A410" s="127" t="s">
        <v>455</v>
      </c>
      <c r="B410" s="127" t="s">
        <v>456</v>
      </c>
      <c r="C410" s="127" t="s">
        <v>457</v>
      </c>
      <c r="D410" s="127" t="s">
        <v>458</v>
      </c>
      <c r="E410" s="127" t="s">
        <v>548</v>
      </c>
      <c r="F410" s="127" t="s">
        <v>97</v>
      </c>
      <c r="G410" s="127" t="s">
        <v>114</v>
      </c>
      <c r="H410" s="127" t="s">
        <v>526</v>
      </c>
      <c r="I410" s="127" t="s">
        <v>2140</v>
      </c>
      <c r="J410" s="127" t="s">
        <v>3223</v>
      </c>
      <c r="K410" s="127" t="s">
        <v>606</v>
      </c>
      <c r="L410" s="138" t="s">
        <v>2151</v>
      </c>
      <c r="M410" s="127" t="s">
        <v>99</v>
      </c>
      <c r="N410" s="127" t="s">
        <v>99</v>
      </c>
      <c r="O410" s="127" t="s">
        <v>100</v>
      </c>
      <c r="P410" s="127" t="s">
        <v>101</v>
      </c>
      <c r="Q410" s="139" t="s">
        <v>2152</v>
      </c>
      <c r="R410" s="127"/>
      <c r="S410" s="127"/>
      <c r="T410" s="127"/>
      <c r="U410" s="127"/>
      <c r="V410" s="127"/>
      <c r="W410" s="127" t="s">
        <v>461</v>
      </c>
      <c r="X410" s="127"/>
      <c r="Y410" s="132"/>
      <c r="Z410" s="127"/>
      <c r="AA410" s="132"/>
      <c r="AB410" s="132"/>
      <c r="AC410" s="127" t="s">
        <v>103</v>
      </c>
      <c r="AD410" s="127" t="s">
        <v>104</v>
      </c>
      <c r="AE410" s="127" t="s">
        <v>548</v>
      </c>
      <c r="AF410" s="127" t="s">
        <v>252</v>
      </c>
    </row>
    <row r="411" spans="1:32" ht="33" customHeight="1" x14ac:dyDescent="0.25">
      <c r="A411" s="127" t="s">
        <v>455</v>
      </c>
      <c r="B411" s="127" t="s">
        <v>456</v>
      </c>
      <c r="C411" s="127" t="s">
        <v>457</v>
      </c>
      <c r="D411" s="127" t="s">
        <v>458</v>
      </c>
      <c r="E411" s="127" t="s">
        <v>548</v>
      </c>
      <c r="F411" s="127" t="s">
        <v>97</v>
      </c>
      <c r="G411" s="127" t="s">
        <v>114</v>
      </c>
      <c r="H411" s="127" t="s">
        <v>526</v>
      </c>
      <c r="I411" s="127" t="s">
        <v>2140</v>
      </c>
      <c r="J411" s="127" t="s">
        <v>3223</v>
      </c>
      <c r="K411" s="127" t="s">
        <v>606</v>
      </c>
      <c r="L411" s="138" t="s">
        <v>2153</v>
      </c>
      <c r="M411" s="127" t="s">
        <v>99</v>
      </c>
      <c r="N411" s="127" t="s">
        <v>99</v>
      </c>
      <c r="O411" s="127" t="s">
        <v>100</v>
      </c>
      <c r="P411" s="127" t="s">
        <v>101</v>
      </c>
      <c r="Q411" s="139" t="s">
        <v>2154</v>
      </c>
      <c r="R411" s="127"/>
      <c r="S411" s="127"/>
      <c r="T411" s="127"/>
      <c r="U411" s="127"/>
      <c r="V411" s="127"/>
      <c r="W411" s="127" t="s">
        <v>461</v>
      </c>
      <c r="X411" s="127"/>
      <c r="Y411" s="132"/>
      <c r="Z411" s="127"/>
      <c r="AA411" s="132"/>
      <c r="AB411" s="132"/>
      <c r="AC411" s="127" t="s">
        <v>103</v>
      </c>
      <c r="AD411" s="127" t="s">
        <v>104</v>
      </c>
      <c r="AE411" s="127" t="s">
        <v>548</v>
      </c>
      <c r="AF411" s="127" t="s">
        <v>252</v>
      </c>
    </row>
    <row r="412" spans="1:32" ht="33" customHeight="1" x14ac:dyDescent="0.25">
      <c r="A412" s="127" t="s">
        <v>455</v>
      </c>
      <c r="B412" s="127" t="s">
        <v>456</v>
      </c>
      <c r="C412" s="127" t="s">
        <v>457</v>
      </c>
      <c r="D412" s="127" t="s">
        <v>458</v>
      </c>
      <c r="E412" s="127" t="s">
        <v>548</v>
      </c>
      <c r="F412" s="127" t="s">
        <v>97</v>
      </c>
      <c r="G412" s="127" t="s">
        <v>114</v>
      </c>
      <c r="H412" s="127" t="s">
        <v>526</v>
      </c>
      <c r="I412" s="127" t="s">
        <v>2140</v>
      </c>
      <c r="J412" s="127" t="s">
        <v>3223</v>
      </c>
      <c r="K412" s="127" t="s">
        <v>606</v>
      </c>
      <c r="L412" s="138" t="s">
        <v>2155</v>
      </c>
      <c r="M412" s="127" t="s">
        <v>99</v>
      </c>
      <c r="N412" s="127" t="s">
        <v>99</v>
      </c>
      <c r="O412" s="127" t="s">
        <v>100</v>
      </c>
      <c r="P412" s="127" t="s">
        <v>101</v>
      </c>
      <c r="Q412" s="139" t="s">
        <v>557</v>
      </c>
      <c r="R412" s="127"/>
      <c r="S412" s="127"/>
      <c r="T412" s="127"/>
      <c r="U412" s="127"/>
      <c r="V412" s="127"/>
      <c r="W412" s="127" t="s">
        <v>461</v>
      </c>
      <c r="X412" s="127"/>
      <c r="Y412" s="132"/>
      <c r="Z412" s="127"/>
      <c r="AA412" s="132"/>
      <c r="AB412" s="132"/>
      <c r="AC412" s="127" t="s">
        <v>103</v>
      </c>
      <c r="AD412" s="127" t="s">
        <v>104</v>
      </c>
      <c r="AE412" s="127" t="s">
        <v>548</v>
      </c>
      <c r="AF412" s="127" t="s">
        <v>252</v>
      </c>
    </row>
    <row r="413" spans="1:32" ht="33" customHeight="1" x14ac:dyDescent="0.25">
      <c r="A413" s="127" t="s">
        <v>455</v>
      </c>
      <c r="B413" s="127" t="s">
        <v>456</v>
      </c>
      <c r="C413" s="127" t="s">
        <v>457</v>
      </c>
      <c r="D413" s="127" t="s">
        <v>458</v>
      </c>
      <c r="E413" s="127" t="s">
        <v>548</v>
      </c>
      <c r="F413" s="127" t="s">
        <v>97</v>
      </c>
      <c r="G413" s="127" t="s">
        <v>114</v>
      </c>
      <c r="H413" s="127" t="s">
        <v>526</v>
      </c>
      <c r="I413" s="127" t="s">
        <v>2140</v>
      </c>
      <c r="J413" s="127" t="s">
        <v>3223</v>
      </c>
      <c r="K413" s="127" t="s">
        <v>606</v>
      </c>
      <c r="L413" s="138" t="s">
        <v>2156</v>
      </c>
      <c r="M413" s="127" t="s">
        <v>99</v>
      </c>
      <c r="N413" s="127" t="s">
        <v>99</v>
      </c>
      <c r="O413" s="127" t="s">
        <v>100</v>
      </c>
      <c r="P413" s="127" t="s">
        <v>107</v>
      </c>
      <c r="Q413" s="139" t="s">
        <v>557</v>
      </c>
      <c r="R413" s="127" t="s">
        <v>162</v>
      </c>
      <c r="S413" s="127" t="s">
        <v>215</v>
      </c>
      <c r="T413" s="127" t="s">
        <v>113</v>
      </c>
      <c r="U413" s="127" t="s">
        <v>130</v>
      </c>
      <c r="V413" s="127" t="s">
        <v>153</v>
      </c>
      <c r="W413" s="127" t="s">
        <v>461</v>
      </c>
      <c r="X413" s="127" t="s">
        <v>2157</v>
      </c>
      <c r="Y413" s="132">
        <v>30558</v>
      </c>
      <c r="Z413" s="127" t="s">
        <v>2158</v>
      </c>
      <c r="AA413" s="127"/>
      <c r="AB413" s="127"/>
      <c r="AC413" s="127" t="s">
        <v>103</v>
      </c>
      <c r="AD413" s="127" t="s">
        <v>109</v>
      </c>
      <c r="AE413" s="127" t="s">
        <v>548</v>
      </c>
      <c r="AF413" s="127" t="s">
        <v>252</v>
      </c>
    </row>
    <row r="414" spans="1:32" ht="33" customHeight="1" x14ac:dyDescent="0.25">
      <c r="A414" s="127" t="s">
        <v>455</v>
      </c>
      <c r="B414" s="127" t="s">
        <v>456</v>
      </c>
      <c r="C414" s="127" t="s">
        <v>457</v>
      </c>
      <c r="D414" s="127" t="s">
        <v>458</v>
      </c>
      <c r="E414" s="127" t="s">
        <v>548</v>
      </c>
      <c r="F414" s="127" t="s">
        <v>97</v>
      </c>
      <c r="G414" s="127" t="s">
        <v>114</v>
      </c>
      <c r="H414" s="127" t="s">
        <v>534</v>
      </c>
      <c r="I414" s="127" t="s">
        <v>2159</v>
      </c>
      <c r="J414" s="127" t="s">
        <v>3223</v>
      </c>
      <c r="K414" s="127" t="s">
        <v>586</v>
      </c>
      <c r="L414" s="138" t="s">
        <v>2160</v>
      </c>
      <c r="M414" s="127" t="s">
        <v>99</v>
      </c>
      <c r="N414" s="127" t="s">
        <v>99</v>
      </c>
      <c r="O414" s="127" t="s">
        <v>100</v>
      </c>
      <c r="P414" s="127" t="s">
        <v>107</v>
      </c>
      <c r="Q414" s="139" t="s">
        <v>2161</v>
      </c>
      <c r="R414" s="127" t="s">
        <v>603</v>
      </c>
      <c r="S414" s="127" t="s">
        <v>193</v>
      </c>
      <c r="T414" s="127" t="s">
        <v>2162</v>
      </c>
      <c r="U414" s="127" t="s">
        <v>130</v>
      </c>
      <c r="V414" s="127" t="s">
        <v>153</v>
      </c>
      <c r="W414" s="127" t="s">
        <v>461</v>
      </c>
      <c r="X414" s="127" t="s">
        <v>2163</v>
      </c>
      <c r="Y414" s="132">
        <v>24376</v>
      </c>
      <c r="Z414" s="127" t="s">
        <v>2164</v>
      </c>
      <c r="AA414" s="127"/>
      <c r="AB414" s="127"/>
      <c r="AC414" s="127" t="s">
        <v>103</v>
      </c>
      <c r="AD414" s="127" t="s">
        <v>109</v>
      </c>
      <c r="AE414" s="127" t="s">
        <v>548</v>
      </c>
      <c r="AF414" s="127" t="s">
        <v>252</v>
      </c>
    </row>
    <row r="415" spans="1:32" ht="33" customHeight="1" x14ac:dyDescent="0.25">
      <c r="A415" s="127" t="s">
        <v>455</v>
      </c>
      <c r="B415" s="127" t="s">
        <v>456</v>
      </c>
      <c r="C415" s="127" t="s">
        <v>457</v>
      </c>
      <c r="D415" s="127" t="s">
        <v>458</v>
      </c>
      <c r="E415" s="127" t="s">
        <v>548</v>
      </c>
      <c r="F415" s="127" t="s">
        <v>97</v>
      </c>
      <c r="G415" s="127" t="s">
        <v>114</v>
      </c>
      <c r="H415" s="127" t="s">
        <v>534</v>
      </c>
      <c r="I415" s="127" t="s">
        <v>2159</v>
      </c>
      <c r="J415" s="127" t="s">
        <v>3223</v>
      </c>
      <c r="K415" s="127" t="s">
        <v>586</v>
      </c>
      <c r="L415" s="138" t="s">
        <v>2165</v>
      </c>
      <c r="M415" s="127" t="s">
        <v>99</v>
      </c>
      <c r="N415" s="127" t="s">
        <v>99</v>
      </c>
      <c r="O415" s="127" t="s">
        <v>100</v>
      </c>
      <c r="P415" s="127" t="s">
        <v>107</v>
      </c>
      <c r="Q415" s="139" t="s">
        <v>2161</v>
      </c>
      <c r="R415" s="127" t="s">
        <v>197</v>
      </c>
      <c r="S415" s="127" t="s">
        <v>189</v>
      </c>
      <c r="T415" s="127" t="s">
        <v>730</v>
      </c>
      <c r="U415" s="127" t="s">
        <v>219</v>
      </c>
      <c r="V415" s="127" t="s">
        <v>153</v>
      </c>
      <c r="W415" s="127" t="s">
        <v>461</v>
      </c>
      <c r="X415" s="127" t="s">
        <v>2166</v>
      </c>
      <c r="Y415" s="132">
        <v>28639</v>
      </c>
      <c r="Z415" s="127" t="s">
        <v>2167</v>
      </c>
      <c r="AA415" s="127"/>
      <c r="AB415" s="127"/>
      <c r="AC415" s="127" t="s">
        <v>103</v>
      </c>
      <c r="AD415" s="127" t="s">
        <v>109</v>
      </c>
      <c r="AE415" s="127" t="s">
        <v>548</v>
      </c>
      <c r="AF415" s="127" t="s">
        <v>252</v>
      </c>
    </row>
    <row r="416" spans="1:32" ht="33" customHeight="1" x14ac:dyDescent="0.25">
      <c r="A416" s="127" t="s">
        <v>455</v>
      </c>
      <c r="B416" s="127" t="s">
        <v>456</v>
      </c>
      <c r="C416" s="127" t="s">
        <v>457</v>
      </c>
      <c r="D416" s="127" t="s">
        <v>458</v>
      </c>
      <c r="E416" s="127" t="s">
        <v>548</v>
      </c>
      <c r="F416" s="127" t="s">
        <v>97</v>
      </c>
      <c r="G416" s="127" t="s">
        <v>114</v>
      </c>
      <c r="H416" s="127" t="s">
        <v>534</v>
      </c>
      <c r="I416" s="127" t="s">
        <v>2159</v>
      </c>
      <c r="J416" s="127" t="s">
        <v>3223</v>
      </c>
      <c r="K416" s="127" t="s">
        <v>586</v>
      </c>
      <c r="L416" s="138" t="s">
        <v>2168</v>
      </c>
      <c r="M416" s="127" t="s">
        <v>99</v>
      </c>
      <c r="N416" s="127" t="s">
        <v>99</v>
      </c>
      <c r="O416" s="127" t="s">
        <v>100</v>
      </c>
      <c r="P416" s="127" t="s">
        <v>107</v>
      </c>
      <c r="Q416" s="139" t="s">
        <v>528</v>
      </c>
      <c r="R416" s="127" t="s">
        <v>644</v>
      </c>
      <c r="S416" s="127" t="s">
        <v>2133</v>
      </c>
      <c r="T416" s="127" t="s">
        <v>349</v>
      </c>
      <c r="U416" s="127" t="s">
        <v>130</v>
      </c>
      <c r="V416" s="127" t="s">
        <v>153</v>
      </c>
      <c r="W416" s="127" t="s">
        <v>461</v>
      </c>
      <c r="X416" s="127" t="s">
        <v>2169</v>
      </c>
      <c r="Y416" s="132">
        <v>28390</v>
      </c>
      <c r="Z416" s="127" t="s">
        <v>2170</v>
      </c>
      <c r="AA416" s="127"/>
      <c r="AB416" s="127"/>
      <c r="AC416" s="127" t="s">
        <v>103</v>
      </c>
      <c r="AD416" s="127" t="s">
        <v>109</v>
      </c>
      <c r="AE416" s="127" t="s">
        <v>548</v>
      </c>
      <c r="AF416" s="127" t="s">
        <v>252</v>
      </c>
    </row>
    <row r="417" spans="1:32" ht="33" customHeight="1" x14ac:dyDescent="0.25">
      <c r="A417" s="127" t="s">
        <v>455</v>
      </c>
      <c r="B417" s="127" t="s">
        <v>456</v>
      </c>
      <c r="C417" s="127" t="s">
        <v>457</v>
      </c>
      <c r="D417" s="127" t="s">
        <v>458</v>
      </c>
      <c r="E417" s="127" t="s">
        <v>548</v>
      </c>
      <c r="F417" s="127" t="s">
        <v>97</v>
      </c>
      <c r="G417" s="127" t="s">
        <v>114</v>
      </c>
      <c r="H417" s="127" t="s">
        <v>534</v>
      </c>
      <c r="I417" s="127" t="s">
        <v>2159</v>
      </c>
      <c r="J417" s="127" t="s">
        <v>3223</v>
      </c>
      <c r="K417" s="127" t="s">
        <v>586</v>
      </c>
      <c r="L417" s="138" t="s">
        <v>2171</v>
      </c>
      <c r="M417" s="127" t="s">
        <v>99</v>
      </c>
      <c r="N417" s="127" t="s">
        <v>99</v>
      </c>
      <c r="O417" s="127" t="s">
        <v>100</v>
      </c>
      <c r="P417" s="127" t="s">
        <v>107</v>
      </c>
      <c r="Q417" s="139" t="s">
        <v>528</v>
      </c>
      <c r="R417" s="127" t="s">
        <v>131</v>
      </c>
      <c r="S417" s="127" t="s">
        <v>161</v>
      </c>
      <c r="T417" s="127" t="s">
        <v>2172</v>
      </c>
      <c r="U417" s="127" t="s">
        <v>219</v>
      </c>
      <c r="V417" s="127" t="s">
        <v>153</v>
      </c>
      <c r="W417" s="127" t="s">
        <v>470</v>
      </c>
      <c r="X417" s="127" t="s">
        <v>2173</v>
      </c>
      <c r="Y417" s="132">
        <v>29950</v>
      </c>
      <c r="Z417" s="127" t="s">
        <v>2174</v>
      </c>
      <c r="AA417" s="132">
        <v>43349</v>
      </c>
      <c r="AB417" s="132">
        <v>43378</v>
      </c>
      <c r="AC417" s="127" t="s">
        <v>103</v>
      </c>
      <c r="AD417" s="127" t="s">
        <v>109</v>
      </c>
      <c r="AE417" s="127" t="s">
        <v>548</v>
      </c>
      <c r="AF417" s="127" t="s">
        <v>252</v>
      </c>
    </row>
    <row r="418" spans="1:32" ht="33" customHeight="1" x14ac:dyDescent="0.25">
      <c r="A418" s="127" t="s">
        <v>455</v>
      </c>
      <c r="B418" s="127" t="s">
        <v>456</v>
      </c>
      <c r="C418" s="127" t="s">
        <v>457</v>
      </c>
      <c r="D418" s="127" t="s">
        <v>458</v>
      </c>
      <c r="E418" s="127" t="s">
        <v>548</v>
      </c>
      <c r="F418" s="127" t="s">
        <v>97</v>
      </c>
      <c r="G418" s="127" t="s">
        <v>114</v>
      </c>
      <c r="H418" s="127" t="s">
        <v>534</v>
      </c>
      <c r="I418" s="127" t="s">
        <v>2159</v>
      </c>
      <c r="J418" s="127" t="s">
        <v>3223</v>
      </c>
      <c r="K418" s="127" t="s">
        <v>586</v>
      </c>
      <c r="L418" s="138" t="s">
        <v>2175</v>
      </c>
      <c r="M418" s="127" t="s">
        <v>99</v>
      </c>
      <c r="N418" s="127" t="s">
        <v>99</v>
      </c>
      <c r="O418" s="127" t="s">
        <v>100</v>
      </c>
      <c r="P418" s="127" t="s">
        <v>101</v>
      </c>
      <c r="Q418" s="139" t="s">
        <v>528</v>
      </c>
      <c r="R418" s="127"/>
      <c r="S418" s="127"/>
      <c r="T418" s="127"/>
      <c r="U418" s="127"/>
      <c r="V418" s="127"/>
      <c r="W418" s="127" t="s">
        <v>461</v>
      </c>
      <c r="X418" s="127"/>
      <c r="Y418" s="132"/>
      <c r="Z418" s="127"/>
      <c r="AA418" s="132"/>
      <c r="AB418" s="132"/>
      <c r="AC418" s="127" t="s">
        <v>103</v>
      </c>
      <c r="AD418" s="127" t="s">
        <v>104</v>
      </c>
      <c r="AE418" s="127" t="s">
        <v>548</v>
      </c>
      <c r="AF418" s="127" t="s">
        <v>252</v>
      </c>
    </row>
    <row r="419" spans="1:32" ht="33" customHeight="1" x14ac:dyDescent="0.25">
      <c r="A419" s="127" t="s">
        <v>455</v>
      </c>
      <c r="B419" s="127" t="s">
        <v>456</v>
      </c>
      <c r="C419" s="127" t="s">
        <v>457</v>
      </c>
      <c r="D419" s="127" t="s">
        <v>458</v>
      </c>
      <c r="E419" s="127" t="s">
        <v>548</v>
      </c>
      <c r="F419" s="127" t="s">
        <v>97</v>
      </c>
      <c r="G419" s="127" t="s">
        <v>114</v>
      </c>
      <c r="H419" s="127" t="s">
        <v>534</v>
      </c>
      <c r="I419" s="127" t="s">
        <v>2159</v>
      </c>
      <c r="J419" s="127" t="s">
        <v>3223</v>
      </c>
      <c r="K419" s="127" t="s">
        <v>586</v>
      </c>
      <c r="L419" s="138" t="s">
        <v>2176</v>
      </c>
      <c r="M419" s="127" t="s">
        <v>99</v>
      </c>
      <c r="N419" s="127" t="s">
        <v>99</v>
      </c>
      <c r="O419" s="127" t="s">
        <v>100</v>
      </c>
      <c r="P419" s="127" t="s">
        <v>107</v>
      </c>
      <c r="Q419" s="139" t="s">
        <v>528</v>
      </c>
      <c r="R419" s="127" t="s">
        <v>198</v>
      </c>
      <c r="S419" s="127" t="s">
        <v>161</v>
      </c>
      <c r="T419" s="127" t="s">
        <v>2177</v>
      </c>
      <c r="U419" s="127" t="s">
        <v>130</v>
      </c>
      <c r="V419" s="127" t="s">
        <v>153</v>
      </c>
      <c r="W419" s="127" t="s">
        <v>461</v>
      </c>
      <c r="X419" s="127" t="s">
        <v>2178</v>
      </c>
      <c r="Y419" s="132">
        <v>30688</v>
      </c>
      <c r="Z419" s="127" t="s">
        <v>2179</v>
      </c>
      <c r="AA419" s="127"/>
      <c r="AB419" s="127"/>
      <c r="AC419" s="127" t="s">
        <v>103</v>
      </c>
      <c r="AD419" s="127" t="s">
        <v>109</v>
      </c>
      <c r="AE419" s="127" t="s">
        <v>548</v>
      </c>
      <c r="AF419" s="127" t="s">
        <v>252</v>
      </c>
    </row>
    <row r="420" spans="1:32" ht="33" customHeight="1" x14ac:dyDescent="0.25">
      <c r="A420" s="127" t="s">
        <v>455</v>
      </c>
      <c r="B420" s="127" t="s">
        <v>456</v>
      </c>
      <c r="C420" s="127" t="s">
        <v>457</v>
      </c>
      <c r="D420" s="127" t="s">
        <v>458</v>
      </c>
      <c r="E420" s="127" t="s">
        <v>548</v>
      </c>
      <c r="F420" s="127" t="s">
        <v>97</v>
      </c>
      <c r="G420" s="127" t="s">
        <v>114</v>
      </c>
      <c r="H420" s="127" t="s">
        <v>534</v>
      </c>
      <c r="I420" s="127" t="s">
        <v>2159</v>
      </c>
      <c r="J420" s="127" t="s">
        <v>3223</v>
      </c>
      <c r="K420" s="127" t="s">
        <v>586</v>
      </c>
      <c r="L420" s="138" t="s">
        <v>2180</v>
      </c>
      <c r="M420" s="127" t="s">
        <v>99</v>
      </c>
      <c r="N420" s="127" t="s">
        <v>99</v>
      </c>
      <c r="O420" s="127" t="s">
        <v>100</v>
      </c>
      <c r="P420" s="127" t="s">
        <v>101</v>
      </c>
      <c r="Q420" s="139" t="s">
        <v>528</v>
      </c>
      <c r="R420" s="127"/>
      <c r="S420" s="127"/>
      <c r="T420" s="127"/>
      <c r="U420" s="127"/>
      <c r="V420" s="127"/>
      <c r="W420" s="127" t="s">
        <v>461</v>
      </c>
      <c r="X420" s="127"/>
      <c r="Y420" s="132"/>
      <c r="Z420" s="127"/>
      <c r="AA420" s="132"/>
      <c r="AB420" s="132"/>
      <c r="AC420" s="127" t="s">
        <v>103</v>
      </c>
      <c r="AD420" s="127" t="s">
        <v>104</v>
      </c>
      <c r="AE420" s="127" t="s">
        <v>548</v>
      </c>
      <c r="AF420" s="127" t="s">
        <v>252</v>
      </c>
    </row>
    <row r="421" spans="1:32" ht="33" customHeight="1" x14ac:dyDescent="0.25">
      <c r="A421" s="127" t="s">
        <v>455</v>
      </c>
      <c r="B421" s="127" t="s">
        <v>456</v>
      </c>
      <c r="C421" s="127" t="s">
        <v>457</v>
      </c>
      <c r="D421" s="127" t="s">
        <v>458</v>
      </c>
      <c r="E421" s="127" t="s">
        <v>548</v>
      </c>
      <c r="F421" s="127" t="s">
        <v>97</v>
      </c>
      <c r="G421" s="127" t="s">
        <v>114</v>
      </c>
      <c r="H421" s="127" t="s">
        <v>587</v>
      </c>
      <c r="I421" s="127" t="s">
        <v>2181</v>
      </c>
      <c r="J421" s="127" t="s">
        <v>3223</v>
      </c>
      <c r="K421" s="127" t="s">
        <v>588</v>
      </c>
      <c r="L421" s="138" t="s">
        <v>2182</v>
      </c>
      <c r="M421" s="127" t="s">
        <v>99</v>
      </c>
      <c r="N421" s="127" t="s">
        <v>99</v>
      </c>
      <c r="O421" s="127" t="s">
        <v>100</v>
      </c>
      <c r="P421" s="127" t="s">
        <v>101</v>
      </c>
      <c r="Q421" s="139" t="s">
        <v>3282</v>
      </c>
      <c r="R421" s="127"/>
      <c r="S421" s="127"/>
      <c r="T421" s="127"/>
      <c r="U421" s="127"/>
      <c r="V421" s="127"/>
      <c r="W421" s="127" t="s">
        <v>461</v>
      </c>
      <c r="X421" s="127"/>
      <c r="Y421" s="132"/>
      <c r="Z421" s="127"/>
      <c r="AA421" s="132"/>
      <c r="AB421" s="132"/>
      <c r="AC421" s="127" t="s">
        <v>103</v>
      </c>
      <c r="AD421" s="127" t="s">
        <v>104</v>
      </c>
      <c r="AE421" s="127" t="s">
        <v>548</v>
      </c>
      <c r="AF421" s="127" t="s">
        <v>252</v>
      </c>
    </row>
    <row r="422" spans="1:32" ht="33" customHeight="1" x14ac:dyDescent="0.25">
      <c r="A422" s="127" t="s">
        <v>455</v>
      </c>
      <c r="B422" s="127" t="s">
        <v>456</v>
      </c>
      <c r="C422" s="127" t="s">
        <v>457</v>
      </c>
      <c r="D422" s="127" t="s">
        <v>458</v>
      </c>
      <c r="E422" s="127" t="s">
        <v>548</v>
      </c>
      <c r="F422" s="127" t="s">
        <v>97</v>
      </c>
      <c r="G422" s="127" t="s">
        <v>114</v>
      </c>
      <c r="H422" s="127" t="s">
        <v>587</v>
      </c>
      <c r="I422" s="127" t="s">
        <v>2181</v>
      </c>
      <c r="J422" s="127" t="s">
        <v>3223</v>
      </c>
      <c r="K422" s="127" t="s">
        <v>588</v>
      </c>
      <c r="L422" s="138" t="s">
        <v>2183</v>
      </c>
      <c r="M422" s="127" t="s">
        <v>99</v>
      </c>
      <c r="N422" s="127" t="s">
        <v>99</v>
      </c>
      <c r="O422" s="127" t="s">
        <v>100</v>
      </c>
      <c r="P422" s="127" t="s">
        <v>107</v>
      </c>
      <c r="Q422" s="139" t="s">
        <v>535</v>
      </c>
      <c r="R422" s="127" t="s">
        <v>212</v>
      </c>
      <c r="S422" s="127" t="s">
        <v>638</v>
      </c>
      <c r="T422" s="127" t="s">
        <v>488</v>
      </c>
      <c r="U422" s="127" t="s">
        <v>130</v>
      </c>
      <c r="V422" s="127" t="s">
        <v>153</v>
      </c>
      <c r="W422" s="127" t="s">
        <v>461</v>
      </c>
      <c r="X422" s="127" t="s">
        <v>2184</v>
      </c>
      <c r="Y422" s="132">
        <v>24113</v>
      </c>
      <c r="Z422" s="127" t="s">
        <v>2185</v>
      </c>
      <c r="AA422" s="127"/>
      <c r="AB422" s="127"/>
      <c r="AC422" s="127" t="s">
        <v>103</v>
      </c>
      <c r="AD422" s="127" t="s">
        <v>109</v>
      </c>
      <c r="AE422" s="127" t="s">
        <v>548</v>
      </c>
      <c r="AF422" s="127" t="s">
        <v>252</v>
      </c>
    </row>
    <row r="423" spans="1:32" ht="33" customHeight="1" x14ac:dyDescent="0.25">
      <c r="A423" s="127" t="s">
        <v>455</v>
      </c>
      <c r="B423" s="127" t="s">
        <v>456</v>
      </c>
      <c r="C423" s="127" t="s">
        <v>457</v>
      </c>
      <c r="D423" s="127" t="s">
        <v>458</v>
      </c>
      <c r="E423" s="127" t="s">
        <v>548</v>
      </c>
      <c r="F423" s="127" t="s">
        <v>97</v>
      </c>
      <c r="G423" s="127" t="s">
        <v>114</v>
      </c>
      <c r="H423" s="127" t="s">
        <v>587</v>
      </c>
      <c r="I423" s="127" t="s">
        <v>2181</v>
      </c>
      <c r="J423" s="127" t="s">
        <v>3223</v>
      </c>
      <c r="K423" s="127" t="s">
        <v>588</v>
      </c>
      <c r="L423" s="138" t="s">
        <v>2186</v>
      </c>
      <c r="M423" s="127" t="s">
        <v>99</v>
      </c>
      <c r="N423" s="127" t="s">
        <v>99</v>
      </c>
      <c r="O423" s="127" t="s">
        <v>100</v>
      </c>
      <c r="P423" s="127" t="s">
        <v>101</v>
      </c>
      <c r="Q423" s="139" t="s">
        <v>528</v>
      </c>
      <c r="R423" s="127"/>
      <c r="S423" s="127"/>
      <c r="T423" s="127"/>
      <c r="U423" s="127"/>
      <c r="V423" s="127"/>
      <c r="W423" s="127" t="s">
        <v>461</v>
      </c>
      <c r="X423" s="127"/>
      <c r="Y423" s="132"/>
      <c r="Z423" s="127"/>
      <c r="AA423" s="132"/>
      <c r="AB423" s="132"/>
      <c r="AC423" s="127" t="s">
        <v>103</v>
      </c>
      <c r="AD423" s="127" t="s">
        <v>104</v>
      </c>
      <c r="AE423" s="127" t="s">
        <v>548</v>
      </c>
      <c r="AF423" s="127" t="s">
        <v>252</v>
      </c>
    </row>
    <row r="424" spans="1:32" ht="33" customHeight="1" x14ac:dyDescent="0.25">
      <c r="A424" s="127" t="s">
        <v>455</v>
      </c>
      <c r="B424" s="127" t="s">
        <v>456</v>
      </c>
      <c r="C424" s="127" t="s">
        <v>457</v>
      </c>
      <c r="D424" s="127" t="s">
        <v>458</v>
      </c>
      <c r="E424" s="127" t="s">
        <v>548</v>
      </c>
      <c r="F424" s="127" t="s">
        <v>97</v>
      </c>
      <c r="G424" s="127" t="s">
        <v>114</v>
      </c>
      <c r="H424" s="127" t="s">
        <v>587</v>
      </c>
      <c r="I424" s="127" t="s">
        <v>2181</v>
      </c>
      <c r="J424" s="127" t="s">
        <v>3223</v>
      </c>
      <c r="K424" s="127" t="s">
        <v>588</v>
      </c>
      <c r="L424" s="138" t="s">
        <v>2187</v>
      </c>
      <c r="M424" s="127" t="s">
        <v>99</v>
      </c>
      <c r="N424" s="127" t="s">
        <v>99</v>
      </c>
      <c r="O424" s="127" t="s">
        <v>100</v>
      </c>
      <c r="P424" s="127" t="s">
        <v>101</v>
      </c>
      <c r="Q424" s="139" t="s">
        <v>528</v>
      </c>
      <c r="R424" s="127"/>
      <c r="S424" s="127"/>
      <c r="T424" s="127"/>
      <c r="U424" s="127"/>
      <c r="V424" s="127"/>
      <c r="W424" s="127" t="s">
        <v>461</v>
      </c>
      <c r="X424" s="127"/>
      <c r="Y424" s="132"/>
      <c r="Z424" s="127"/>
      <c r="AA424" s="132"/>
      <c r="AB424" s="132"/>
      <c r="AC424" s="127" t="s">
        <v>103</v>
      </c>
      <c r="AD424" s="127" t="s">
        <v>104</v>
      </c>
      <c r="AE424" s="127" t="s">
        <v>548</v>
      </c>
      <c r="AF424" s="127" t="s">
        <v>252</v>
      </c>
    </row>
    <row r="425" spans="1:32" ht="33" customHeight="1" x14ac:dyDescent="0.25">
      <c r="A425" s="127" t="s">
        <v>455</v>
      </c>
      <c r="B425" s="127" t="s">
        <v>456</v>
      </c>
      <c r="C425" s="127" t="s">
        <v>457</v>
      </c>
      <c r="D425" s="127" t="s">
        <v>458</v>
      </c>
      <c r="E425" s="127" t="s">
        <v>548</v>
      </c>
      <c r="F425" s="127" t="s">
        <v>97</v>
      </c>
      <c r="G425" s="127" t="s">
        <v>114</v>
      </c>
      <c r="H425" s="127" t="s">
        <v>587</v>
      </c>
      <c r="I425" s="127" t="s">
        <v>2181</v>
      </c>
      <c r="J425" s="127" t="s">
        <v>3223</v>
      </c>
      <c r="K425" s="127" t="s">
        <v>588</v>
      </c>
      <c r="L425" s="138" t="s">
        <v>2188</v>
      </c>
      <c r="M425" s="127" t="s">
        <v>99</v>
      </c>
      <c r="N425" s="127" t="s">
        <v>99</v>
      </c>
      <c r="O425" s="127" t="s">
        <v>100</v>
      </c>
      <c r="P425" s="127" t="s">
        <v>101</v>
      </c>
      <c r="Q425" s="139" t="s">
        <v>528</v>
      </c>
      <c r="R425" s="127"/>
      <c r="S425" s="127"/>
      <c r="T425" s="127"/>
      <c r="U425" s="127"/>
      <c r="V425" s="127"/>
      <c r="W425" s="127" t="s">
        <v>461</v>
      </c>
      <c r="X425" s="127"/>
      <c r="Y425" s="132"/>
      <c r="Z425" s="127"/>
      <c r="AA425" s="132"/>
      <c r="AB425" s="132"/>
      <c r="AC425" s="127" t="s">
        <v>103</v>
      </c>
      <c r="AD425" s="127" t="s">
        <v>104</v>
      </c>
      <c r="AE425" s="127" t="s">
        <v>548</v>
      </c>
      <c r="AF425" s="127" t="s">
        <v>252</v>
      </c>
    </row>
    <row r="426" spans="1:32" ht="33" customHeight="1" x14ac:dyDescent="0.25">
      <c r="A426" s="127" t="s">
        <v>455</v>
      </c>
      <c r="B426" s="127" t="s">
        <v>456</v>
      </c>
      <c r="C426" s="127" t="s">
        <v>457</v>
      </c>
      <c r="D426" s="127" t="s">
        <v>458</v>
      </c>
      <c r="E426" s="127" t="s">
        <v>548</v>
      </c>
      <c r="F426" s="127" t="s">
        <v>97</v>
      </c>
      <c r="G426" s="127" t="s">
        <v>114</v>
      </c>
      <c r="H426" s="127" t="s">
        <v>587</v>
      </c>
      <c r="I426" s="127" t="s">
        <v>2181</v>
      </c>
      <c r="J426" s="127" t="s">
        <v>3223</v>
      </c>
      <c r="K426" s="127" t="s">
        <v>588</v>
      </c>
      <c r="L426" s="138" t="s">
        <v>2189</v>
      </c>
      <c r="M426" s="127" t="s">
        <v>99</v>
      </c>
      <c r="N426" s="127" t="s">
        <v>99</v>
      </c>
      <c r="O426" s="127" t="s">
        <v>100</v>
      </c>
      <c r="P426" s="127" t="s">
        <v>101</v>
      </c>
      <c r="Q426" s="139" t="s">
        <v>528</v>
      </c>
      <c r="R426" s="127"/>
      <c r="S426" s="127"/>
      <c r="T426" s="127"/>
      <c r="U426" s="127"/>
      <c r="V426" s="127"/>
      <c r="W426" s="127" t="s">
        <v>461</v>
      </c>
      <c r="X426" s="127"/>
      <c r="Y426" s="132"/>
      <c r="Z426" s="127"/>
      <c r="AA426" s="132"/>
      <c r="AB426" s="132"/>
      <c r="AC426" s="127" t="s">
        <v>103</v>
      </c>
      <c r="AD426" s="127" t="s">
        <v>104</v>
      </c>
      <c r="AE426" s="127" t="s">
        <v>548</v>
      </c>
      <c r="AF426" s="127" t="s">
        <v>252</v>
      </c>
    </row>
    <row r="427" spans="1:32" ht="33" customHeight="1" x14ac:dyDescent="0.25">
      <c r="A427" s="127" t="s">
        <v>455</v>
      </c>
      <c r="B427" s="127" t="s">
        <v>456</v>
      </c>
      <c r="C427" s="127" t="s">
        <v>457</v>
      </c>
      <c r="D427" s="127" t="s">
        <v>458</v>
      </c>
      <c r="E427" s="127" t="s">
        <v>548</v>
      </c>
      <c r="F427" s="127" t="s">
        <v>97</v>
      </c>
      <c r="G427" s="127" t="s">
        <v>114</v>
      </c>
      <c r="H427" s="127" t="s">
        <v>587</v>
      </c>
      <c r="I427" s="127" t="s">
        <v>2181</v>
      </c>
      <c r="J427" s="127" t="s">
        <v>3223</v>
      </c>
      <c r="K427" s="127" t="s">
        <v>588</v>
      </c>
      <c r="L427" s="138" t="s">
        <v>2190</v>
      </c>
      <c r="M427" s="127" t="s">
        <v>99</v>
      </c>
      <c r="N427" s="127" t="s">
        <v>99</v>
      </c>
      <c r="O427" s="127" t="s">
        <v>100</v>
      </c>
      <c r="P427" s="127" t="s">
        <v>101</v>
      </c>
      <c r="Q427" s="139" t="s">
        <v>528</v>
      </c>
      <c r="R427" s="127"/>
      <c r="S427" s="127"/>
      <c r="T427" s="127"/>
      <c r="U427" s="127"/>
      <c r="V427" s="127"/>
      <c r="W427" s="127" t="s">
        <v>461</v>
      </c>
      <c r="X427" s="127"/>
      <c r="Y427" s="132"/>
      <c r="Z427" s="127"/>
      <c r="AA427" s="132"/>
      <c r="AB427" s="132"/>
      <c r="AC427" s="127" t="s">
        <v>103</v>
      </c>
      <c r="AD427" s="127" t="s">
        <v>104</v>
      </c>
      <c r="AE427" s="127" t="s">
        <v>548</v>
      </c>
      <c r="AF427" s="127" t="s">
        <v>252</v>
      </c>
    </row>
    <row r="428" spans="1:32" ht="33" customHeight="1" x14ac:dyDescent="0.25">
      <c r="A428" s="127" t="s">
        <v>455</v>
      </c>
      <c r="B428" s="127" t="s">
        <v>456</v>
      </c>
      <c r="C428" s="127" t="s">
        <v>457</v>
      </c>
      <c r="D428" s="127" t="s">
        <v>582</v>
      </c>
      <c r="E428" s="127" t="s">
        <v>583</v>
      </c>
      <c r="F428" s="127" t="s">
        <v>97</v>
      </c>
      <c r="G428" s="127" t="s">
        <v>114</v>
      </c>
      <c r="H428" s="127" t="s">
        <v>526</v>
      </c>
      <c r="I428" s="127" t="s">
        <v>2191</v>
      </c>
      <c r="J428" s="127" t="s">
        <v>3223</v>
      </c>
      <c r="K428" s="127" t="s">
        <v>2192</v>
      </c>
      <c r="L428" s="138" t="s">
        <v>2193</v>
      </c>
      <c r="M428" s="127" t="s">
        <v>99</v>
      </c>
      <c r="N428" s="127" t="s">
        <v>99</v>
      </c>
      <c r="O428" s="127" t="s">
        <v>100</v>
      </c>
      <c r="P428" s="127" t="s">
        <v>107</v>
      </c>
      <c r="Q428" s="139" t="s">
        <v>2194</v>
      </c>
      <c r="R428" s="127" t="s">
        <v>148</v>
      </c>
      <c r="S428" s="127" t="s">
        <v>132</v>
      </c>
      <c r="T428" s="127" t="s">
        <v>622</v>
      </c>
      <c r="U428" s="127" t="s">
        <v>102</v>
      </c>
      <c r="V428" s="127" t="s">
        <v>153</v>
      </c>
      <c r="W428" s="127" t="s">
        <v>470</v>
      </c>
      <c r="X428" s="127" t="s">
        <v>2195</v>
      </c>
      <c r="Y428" s="132">
        <v>25092</v>
      </c>
      <c r="Z428" s="127" t="s">
        <v>2196</v>
      </c>
      <c r="AA428" s="132">
        <v>43325</v>
      </c>
      <c r="AB428" s="132">
        <v>43417</v>
      </c>
      <c r="AC428" s="127" t="s">
        <v>103</v>
      </c>
      <c r="AD428" s="127" t="s">
        <v>109</v>
      </c>
      <c r="AE428" s="127" t="s">
        <v>583</v>
      </c>
      <c r="AF428" s="127" t="s">
        <v>252</v>
      </c>
    </row>
    <row r="429" spans="1:32" ht="33" customHeight="1" x14ac:dyDescent="0.25">
      <c r="A429" s="127" t="s">
        <v>455</v>
      </c>
      <c r="B429" s="127" t="s">
        <v>456</v>
      </c>
      <c r="C429" s="127" t="s">
        <v>457</v>
      </c>
      <c r="D429" s="127" t="s">
        <v>582</v>
      </c>
      <c r="E429" s="127" t="s">
        <v>583</v>
      </c>
      <c r="F429" s="127" t="s">
        <v>97</v>
      </c>
      <c r="G429" s="127" t="s">
        <v>114</v>
      </c>
      <c r="H429" s="127" t="s">
        <v>526</v>
      </c>
      <c r="I429" s="127" t="s">
        <v>2191</v>
      </c>
      <c r="J429" s="127" t="s">
        <v>3223</v>
      </c>
      <c r="K429" s="127" t="s">
        <v>2192</v>
      </c>
      <c r="L429" s="138" t="s">
        <v>2197</v>
      </c>
      <c r="M429" s="127" t="s">
        <v>99</v>
      </c>
      <c r="N429" s="127" t="s">
        <v>99</v>
      </c>
      <c r="O429" s="127" t="s">
        <v>100</v>
      </c>
      <c r="P429" s="127" t="s">
        <v>107</v>
      </c>
      <c r="Q429" s="139" t="s">
        <v>2198</v>
      </c>
      <c r="R429" s="127" t="s">
        <v>2199</v>
      </c>
      <c r="S429" s="127" t="s">
        <v>196</v>
      </c>
      <c r="T429" s="127" t="s">
        <v>2200</v>
      </c>
      <c r="U429" s="127" t="s">
        <v>102</v>
      </c>
      <c r="V429" s="127" t="s">
        <v>153</v>
      </c>
      <c r="W429" s="127" t="s">
        <v>461</v>
      </c>
      <c r="X429" s="127" t="s">
        <v>2201</v>
      </c>
      <c r="Y429" s="132">
        <v>25881</v>
      </c>
      <c r="Z429" s="127" t="s">
        <v>2202</v>
      </c>
      <c r="AA429" s="127"/>
      <c r="AB429" s="127"/>
      <c r="AC429" s="127" t="s">
        <v>103</v>
      </c>
      <c r="AD429" s="127" t="s">
        <v>109</v>
      </c>
      <c r="AE429" s="127" t="s">
        <v>583</v>
      </c>
      <c r="AF429" s="127" t="s">
        <v>252</v>
      </c>
    </row>
    <row r="430" spans="1:32" ht="33" customHeight="1" x14ac:dyDescent="0.25">
      <c r="A430" s="127" t="s">
        <v>455</v>
      </c>
      <c r="B430" s="127" t="s">
        <v>456</v>
      </c>
      <c r="C430" s="127" t="s">
        <v>457</v>
      </c>
      <c r="D430" s="127" t="s">
        <v>582</v>
      </c>
      <c r="E430" s="127" t="s">
        <v>583</v>
      </c>
      <c r="F430" s="127" t="s">
        <v>97</v>
      </c>
      <c r="G430" s="127" t="s">
        <v>114</v>
      </c>
      <c r="H430" s="127" t="s">
        <v>526</v>
      </c>
      <c r="I430" s="127" t="s">
        <v>2191</v>
      </c>
      <c r="J430" s="127" t="s">
        <v>3223</v>
      </c>
      <c r="K430" s="127" t="s">
        <v>2192</v>
      </c>
      <c r="L430" s="138" t="s">
        <v>2203</v>
      </c>
      <c r="M430" s="127" t="s">
        <v>99</v>
      </c>
      <c r="N430" s="127" t="s">
        <v>99</v>
      </c>
      <c r="O430" s="127" t="s">
        <v>100</v>
      </c>
      <c r="P430" s="127" t="s">
        <v>107</v>
      </c>
      <c r="Q430" s="139" t="s">
        <v>1000</v>
      </c>
      <c r="R430" s="127" t="s">
        <v>377</v>
      </c>
      <c r="S430" s="127" t="s">
        <v>145</v>
      </c>
      <c r="T430" s="127" t="s">
        <v>312</v>
      </c>
      <c r="U430" s="127" t="s">
        <v>130</v>
      </c>
      <c r="V430" s="127" t="s">
        <v>153</v>
      </c>
      <c r="W430" s="127" t="s">
        <v>461</v>
      </c>
      <c r="X430" s="127" t="s">
        <v>2204</v>
      </c>
      <c r="Y430" s="132">
        <v>25634</v>
      </c>
      <c r="Z430" s="127" t="s">
        <v>2205</v>
      </c>
      <c r="AA430" s="127"/>
      <c r="AB430" s="127"/>
      <c r="AC430" s="127" t="s">
        <v>103</v>
      </c>
      <c r="AD430" s="127" t="s">
        <v>109</v>
      </c>
      <c r="AE430" s="127" t="s">
        <v>583</v>
      </c>
      <c r="AF430" s="127" t="s">
        <v>252</v>
      </c>
    </row>
    <row r="431" spans="1:32" ht="33" customHeight="1" x14ac:dyDescent="0.25">
      <c r="A431" s="127" t="s">
        <v>455</v>
      </c>
      <c r="B431" s="127" t="s">
        <v>456</v>
      </c>
      <c r="C431" s="127" t="s">
        <v>457</v>
      </c>
      <c r="D431" s="127" t="s">
        <v>582</v>
      </c>
      <c r="E431" s="127" t="s">
        <v>583</v>
      </c>
      <c r="F431" s="127" t="s">
        <v>97</v>
      </c>
      <c r="G431" s="127" t="s">
        <v>114</v>
      </c>
      <c r="H431" s="127" t="s">
        <v>526</v>
      </c>
      <c r="I431" s="127" t="s">
        <v>2191</v>
      </c>
      <c r="J431" s="127" t="s">
        <v>3223</v>
      </c>
      <c r="K431" s="127" t="s">
        <v>2192</v>
      </c>
      <c r="L431" s="138" t="s">
        <v>2206</v>
      </c>
      <c r="M431" s="127" t="s">
        <v>99</v>
      </c>
      <c r="N431" s="127" t="s">
        <v>99</v>
      </c>
      <c r="O431" s="127" t="s">
        <v>100</v>
      </c>
      <c r="P431" s="127" t="s">
        <v>107</v>
      </c>
      <c r="Q431" s="139" t="s">
        <v>557</v>
      </c>
      <c r="R431" s="127" t="s">
        <v>110</v>
      </c>
      <c r="S431" s="127" t="s">
        <v>308</v>
      </c>
      <c r="T431" s="127" t="s">
        <v>298</v>
      </c>
      <c r="U431" s="127" t="s">
        <v>130</v>
      </c>
      <c r="V431" s="127" t="s">
        <v>153</v>
      </c>
      <c r="W431" s="127" t="s">
        <v>461</v>
      </c>
      <c r="X431" s="127" t="s">
        <v>2207</v>
      </c>
      <c r="Y431" s="132">
        <v>30061</v>
      </c>
      <c r="Z431" s="127" t="s">
        <v>2208</v>
      </c>
      <c r="AA431" s="127"/>
      <c r="AB431" s="127"/>
      <c r="AC431" s="127" t="s">
        <v>103</v>
      </c>
      <c r="AD431" s="127" t="s">
        <v>109</v>
      </c>
      <c r="AE431" s="127" t="s">
        <v>583</v>
      </c>
      <c r="AF431" s="127" t="s">
        <v>252</v>
      </c>
    </row>
    <row r="432" spans="1:32" ht="33" customHeight="1" x14ac:dyDescent="0.25">
      <c r="A432" s="127" t="s">
        <v>455</v>
      </c>
      <c r="B432" s="127" t="s">
        <v>456</v>
      </c>
      <c r="C432" s="127" t="s">
        <v>457</v>
      </c>
      <c r="D432" s="127" t="s">
        <v>582</v>
      </c>
      <c r="E432" s="127" t="s">
        <v>583</v>
      </c>
      <c r="F432" s="127" t="s">
        <v>97</v>
      </c>
      <c r="G432" s="127" t="s">
        <v>114</v>
      </c>
      <c r="H432" s="127" t="s">
        <v>526</v>
      </c>
      <c r="I432" s="127" t="s">
        <v>2191</v>
      </c>
      <c r="J432" s="127" t="s">
        <v>3223</v>
      </c>
      <c r="K432" s="127" t="s">
        <v>2192</v>
      </c>
      <c r="L432" s="138" t="s">
        <v>2209</v>
      </c>
      <c r="M432" s="127" t="s">
        <v>99</v>
      </c>
      <c r="N432" s="127" t="s">
        <v>99</v>
      </c>
      <c r="O432" s="127" t="s">
        <v>100</v>
      </c>
      <c r="P432" s="127" t="s">
        <v>107</v>
      </c>
      <c r="Q432" s="139" t="s">
        <v>557</v>
      </c>
      <c r="R432" s="127" t="s">
        <v>725</v>
      </c>
      <c r="S432" s="127" t="s">
        <v>224</v>
      </c>
      <c r="T432" s="127" t="s">
        <v>408</v>
      </c>
      <c r="U432" s="127" t="s">
        <v>219</v>
      </c>
      <c r="V432" s="127" t="s">
        <v>153</v>
      </c>
      <c r="W432" s="127" t="s">
        <v>461</v>
      </c>
      <c r="X432" s="127" t="s">
        <v>1023</v>
      </c>
      <c r="Y432" s="132">
        <v>28399</v>
      </c>
      <c r="Z432" s="127" t="s">
        <v>1024</v>
      </c>
      <c r="AA432" s="132">
        <v>42795</v>
      </c>
      <c r="AB432" s="132">
        <v>43100</v>
      </c>
      <c r="AC432" s="127" t="s">
        <v>103</v>
      </c>
      <c r="AD432" s="127" t="s">
        <v>109</v>
      </c>
      <c r="AE432" s="127" t="s">
        <v>583</v>
      </c>
      <c r="AF432" s="127" t="s">
        <v>252</v>
      </c>
    </row>
    <row r="433" spans="1:32" ht="33" customHeight="1" x14ac:dyDescent="0.25">
      <c r="A433" s="127" t="s">
        <v>455</v>
      </c>
      <c r="B433" s="127" t="s">
        <v>456</v>
      </c>
      <c r="C433" s="127" t="s">
        <v>457</v>
      </c>
      <c r="D433" s="127" t="s">
        <v>582</v>
      </c>
      <c r="E433" s="127" t="s">
        <v>583</v>
      </c>
      <c r="F433" s="127" t="s">
        <v>97</v>
      </c>
      <c r="G433" s="127" t="s">
        <v>114</v>
      </c>
      <c r="H433" s="127" t="s">
        <v>526</v>
      </c>
      <c r="I433" s="127" t="s">
        <v>2211</v>
      </c>
      <c r="J433" s="127" t="s">
        <v>3223</v>
      </c>
      <c r="K433" s="127" t="s">
        <v>720</v>
      </c>
      <c r="L433" s="138" t="s">
        <v>2212</v>
      </c>
      <c r="M433" s="127" t="s">
        <v>99</v>
      </c>
      <c r="N433" s="127" t="s">
        <v>99</v>
      </c>
      <c r="O433" s="127" t="s">
        <v>100</v>
      </c>
      <c r="P433" s="127" t="s">
        <v>107</v>
      </c>
      <c r="Q433" s="139" t="s">
        <v>2213</v>
      </c>
      <c r="R433" s="127" t="s">
        <v>214</v>
      </c>
      <c r="S433" s="127" t="s">
        <v>210</v>
      </c>
      <c r="T433" s="127" t="s">
        <v>2214</v>
      </c>
      <c r="U433" s="127" t="s">
        <v>102</v>
      </c>
      <c r="V433" s="127" t="s">
        <v>153</v>
      </c>
      <c r="W433" s="127" t="s">
        <v>461</v>
      </c>
      <c r="X433" s="127" t="s">
        <v>2215</v>
      </c>
      <c r="Y433" s="132">
        <v>23342</v>
      </c>
      <c r="Z433" s="127" t="s">
        <v>2216</v>
      </c>
      <c r="AA433" s="127"/>
      <c r="AB433" s="127"/>
      <c r="AC433" s="127" t="s">
        <v>103</v>
      </c>
      <c r="AD433" s="127" t="s">
        <v>109</v>
      </c>
      <c r="AE433" s="127" t="s">
        <v>583</v>
      </c>
      <c r="AF433" s="127" t="s">
        <v>252</v>
      </c>
    </row>
    <row r="434" spans="1:32" ht="33" customHeight="1" x14ac:dyDescent="0.25">
      <c r="A434" s="127" t="s">
        <v>455</v>
      </c>
      <c r="B434" s="127" t="s">
        <v>456</v>
      </c>
      <c r="C434" s="127" t="s">
        <v>457</v>
      </c>
      <c r="D434" s="127" t="s">
        <v>582</v>
      </c>
      <c r="E434" s="127" t="s">
        <v>583</v>
      </c>
      <c r="F434" s="127" t="s">
        <v>97</v>
      </c>
      <c r="G434" s="127" t="s">
        <v>114</v>
      </c>
      <c r="H434" s="127" t="s">
        <v>526</v>
      </c>
      <c r="I434" s="127" t="s">
        <v>2211</v>
      </c>
      <c r="J434" s="127" t="s">
        <v>3223</v>
      </c>
      <c r="K434" s="127" t="s">
        <v>720</v>
      </c>
      <c r="L434" s="138" t="s">
        <v>2217</v>
      </c>
      <c r="M434" s="127" t="s">
        <v>99</v>
      </c>
      <c r="N434" s="127" t="s">
        <v>99</v>
      </c>
      <c r="O434" s="127" t="s">
        <v>100</v>
      </c>
      <c r="P434" s="127" t="s">
        <v>107</v>
      </c>
      <c r="Q434" s="139" t="s">
        <v>2218</v>
      </c>
      <c r="R434" s="127" t="s">
        <v>471</v>
      </c>
      <c r="S434" s="127" t="s">
        <v>156</v>
      </c>
      <c r="T434" s="127" t="s">
        <v>2219</v>
      </c>
      <c r="U434" s="127" t="s">
        <v>219</v>
      </c>
      <c r="V434" s="127" t="s">
        <v>153</v>
      </c>
      <c r="W434" s="127" t="s">
        <v>461</v>
      </c>
      <c r="X434" s="127" t="s">
        <v>2220</v>
      </c>
      <c r="Y434" s="132">
        <v>27949</v>
      </c>
      <c r="Z434" s="127" t="s">
        <v>2221</v>
      </c>
      <c r="AA434" s="127"/>
      <c r="AB434" s="127"/>
      <c r="AC434" s="127" t="s">
        <v>103</v>
      </c>
      <c r="AD434" s="127" t="s">
        <v>109</v>
      </c>
      <c r="AE434" s="127" t="s">
        <v>583</v>
      </c>
      <c r="AF434" s="127" t="s">
        <v>252</v>
      </c>
    </row>
    <row r="435" spans="1:32" ht="33" customHeight="1" x14ac:dyDescent="0.25">
      <c r="A435" s="127" t="s">
        <v>455</v>
      </c>
      <c r="B435" s="127" t="s">
        <v>456</v>
      </c>
      <c r="C435" s="127" t="s">
        <v>457</v>
      </c>
      <c r="D435" s="127" t="s">
        <v>582</v>
      </c>
      <c r="E435" s="127" t="s">
        <v>583</v>
      </c>
      <c r="F435" s="127" t="s">
        <v>97</v>
      </c>
      <c r="G435" s="127" t="s">
        <v>114</v>
      </c>
      <c r="H435" s="127" t="s">
        <v>526</v>
      </c>
      <c r="I435" s="127" t="s">
        <v>2211</v>
      </c>
      <c r="J435" s="127" t="s">
        <v>3223</v>
      </c>
      <c r="K435" s="127" t="s">
        <v>720</v>
      </c>
      <c r="L435" s="138" t="s">
        <v>2222</v>
      </c>
      <c r="M435" s="127" t="s">
        <v>99</v>
      </c>
      <c r="N435" s="127" t="s">
        <v>99</v>
      </c>
      <c r="O435" s="127" t="s">
        <v>100</v>
      </c>
      <c r="P435" s="127" t="s">
        <v>107</v>
      </c>
      <c r="Q435" s="139" t="s">
        <v>2223</v>
      </c>
      <c r="R435" s="127" t="s">
        <v>493</v>
      </c>
      <c r="S435" s="127" t="s">
        <v>505</v>
      </c>
      <c r="T435" s="127" t="s">
        <v>389</v>
      </c>
      <c r="U435" s="127" t="s">
        <v>102</v>
      </c>
      <c r="V435" s="127" t="s">
        <v>153</v>
      </c>
      <c r="W435" s="127" t="s">
        <v>461</v>
      </c>
      <c r="X435" s="127" t="s">
        <v>2224</v>
      </c>
      <c r="Y435" s="132">
        <v>26864</v>
      </c>
      <c r="Z435" s="127" t="s">
        <v>2225</v>
      </c>
      <c r="AA435" s="127"/>
      <c r="AB435" s="127"/>
      <c r="AC435" s="127" t="s">
        <v>103</v>
      </c>
      <c r="AD435" s="127" t="s">
        <v>109</v>
      </c>
      <c r="AE435" s="127" t="s">
        <v>583</v>
      </c>
      <c r="AF435" s="127" t="s">
        <v>252</v>
      </c>
    </row>
    <row r="436" spans="1:32" ht="33" customHeight="1" x14ac:dyDescent="0.25">
      <c r="A436" s="127" t="s">
        <v>455</v>
      </c>
      <c r="B436" s="127" t="s">
        <v>456</v>
      </c>
      <c r="C436" s="127" t="s">
        <v>457</v>
      </c>
      <c r="D436" s="127" t="s">
        <v>582</v>
      </c>
      <c r="E436" s="127" t="s">
        <v>583</v>
      </c>
      <c r="F436" s="127" t="s">
        <v>97</v>
      </c>
      <c r="G436" s="127" t="s">
        <v>114</v>
      </c>
      <c r="H436" s="127" t="s">
        <v>526</v>
      </c>
      <c r="I436" s="127" t="s">
        <v>2211</v>
      </c>
      <c r="J436" s="127" t="s">
        <v>3223</v>
      </c>
      <c r="K436" s="127" t="s">
        <v>720</v>
      </c>
      <c r="L436" s="138" t="s">
        <v>2226</v>
      </c>
      <c r="M436" s="127" t="s">
        <v>99</v>
      </c>
      <c r="N436" s="127" t="s">
        <v>99</v>
      </c>
      <c r="O436" s="127" t="s">
        <v>100</v>
      </c>
      <c r="P436" s="127" t="s">
        <v>107</v>
      </c>
      <c r="Q436" s="139" t="s">
        <v>2227</v>
      </c>
      <c r="R436" s="127" t="s">
        <v>202</v>
      </c>
      <c r="S436" s="127" t="s">
        <v>169</v>
      </c>
      <c r="T436" s="127" t="s">
        <v>2228</v>
      </c>
      <c r="U436" s="127" t="s">
        <v>123</v>
      </c>
      <c r="V436" s="127" t="s">
        <v>153</v>
      </c>
      <c r="W436" s="127" t="s">
        <v>470</v>
      </c>
      <c r="X436" s="127" t="s">
        <v>2229</v>
      </c>
      <c r="Y436" s="132">
        <v>28340</v>
      </c>
      <c r="Z436" s="127" t="s">
        <v>2230</v>
      </c>
      <c r="AA436" s="132">
        <v>43407</v>
      </c>
      <c r="AB436" s="132">
        <v>43436</v>
      </c>
      <c r="AC436" s="127" t="s">
        <v>103</v>
      </c>
      <c r="AD436" s="127" t="s">
        <v>109</v>
      </c>
      <c r="AE436" s="127" t="s">
        <v>583</v>
      </c>
      <c r="AF436" s="127" t="s">
        <v>252</v>
      </c>
    </row>
    <row r="437" spans="1:32" ht="33" customHeight="1" x14ac:dyDescent="0.25">
      <c r="A437" s="127" t="s">
        <v>455</v>
      </c>
      <c r="B437" s="127" t="s">
        <v>456</v>
      </c>
      <c r="C437" s="127" t="s">
        <v>457</v>
      </c>
      <c r="D437" s="127" t="s">
        <v>582</v>
      </c>
      <c r="E437" s="127" t="s">
        <v>583</v>
      </c>
      <c r="F437" s="127" t="s">
        <v>97</v>
      </c>
      <c r="G437" s="127" t="s">
        <v>114</v>
      </c>
      <c r="H437" s="127" t="s">
        <v>526</v>
      </c>
      <c r="I437" s="127" t="s">
        <v>2211</v>
      </c>
      <c r="J437" s="127" t="s">
        <v>3223</v>
      </c>
      <c r="K437" s="127" t="s">
        <v>720</v>
      </c>
      <c r="L437" s="138" t="s">
        <v>2231</v>
      </c>
      <c r="M437" s="127" t="s">
        <v>99</v>
      </c>
      <c r="N437" s="127" t="s">
        <v>99</v>
      </c>
      <c r="O437" s="127" t="s">
        <v>100</v>
      </c>
      <c r="P437" s="127" t="s">
        <v>107</v>
      </c>
      <c r="Q437" s="139" t="s">
        <v>557</v>
      </c>
      <c r="R437" s="127" t="s">
        <v>516</v>
      </c>
      <c r="S437" s="127" t="s">
        <v>308</v>
      </c>
      <c r="T437" s="127" t="s">
        <v>619</v>
      </c>
      <c r="U437" s="127" t="s">
        <v>219</v>
      </c>
      <c r="V437" s="127" t="s">
        <v>153</v>
      </c>
      <c r="W437" s="127" t="s">
        <v>461</v>
      </c>
      <c r="X437" s="127" t="s">
        <v>2232</v>
      </c>
      <c r="Y437" s="132">
        <v>30475</v>
      </c>
      <c r="Z437" s="127" t="s">
        <v>2233</v>
      </c>
      <c r="AA437" s="127"/>
      <c r="AB437" s="127"/>
      <c r="AC437" s="127" t="s">
        <v>103</v>
      </c>
      <c r="AD437" s="127" t="s">
        <v>109</v>
      </c>
      <c r="AE437" s="127" t="s">
        <v>583</v>
      </c>
      <c r="AF437" s="127" t="s">
        <v>252</v>
      </c>
    </row>
    <row r="438" spans="1:32" ht="33" customHeight="1" x14ac:dyDescent="0.25">
      <c r="A438" s="127" t="s">
        <v>455</v>
      </c>
      <c r="B438" s="127" t="s">
        <v>456</v>
      </c>
      <c r="C438" s="127" t="s">
        <v>457</v>
      </c>
      <c r="D438" s="127" t="s">
        <v>582</v>
      </c>
      <c r="E438" s="127" t="s">
        <v>583</v>
      </c>
      <c r="F438" s="127" t="s">
        <v>97</v>
      </c>
      <c r="G438" s="127" t="s">
        <v>114</v>
      </c>
      <c r="H438" s="127" t="s">
        <v>526</v>
      </c>
      <c r="I438" s="127" t="s">
        <v>2211</v>
      </c>
      <c r="J438" s="127" t="s">
        <v>3223</v>
      </c>
      <c r="K438" s="127" t="s">
        <v>720</v>
      </c>
      <c r="L438" s="138" t="s">
        <v>2234</v>
      </c>
      <c r="M438" s="127" t="s">
        <v>99</v>
      </c>
      <c r="N438" s="127" t="s">
        <v>99</v>
      </c>
      <c r="O438" s="127" t="s">
        <v>100</v>
      </c>
      <c r="P438" s="127" t="s">
        <v>107</v>
      </c>
      <c r="Q438" s="139" t="s">
        <v>557</v>
      </c>
      <c r="R438" s="127" t="s">
        <v>545</v>
      </c>
      <c r="S438" s="127" t="s">
        <v>174</v>
      </c>
      <c r="T438" s="127" t="s">
        <v>410</v>
      </c>
      <c r="U438" s="127" t="s">
        <v>130</v>
      </c>
      <c r="V438" s="127" t="s">
        <v>153</v>
      </c>
      <c r="W438" s="127" t="s">
        <v>461</v>
      </c>
      <c r="X438" s="127" t="s">
        <v>1012</v>
      </c>
      <c r="Y438" s="132">
        <v>29174</v>
      </c>
      <c r="Z438" s="127" t="s">
        <v>1013</v>
      </c>
      <c r="AA438" s="132">
        <v>42795</v>
      </c>
      <c r="AB438" s="132">
        <v>43100</v>
      </c>
      <c r="AC438" s="127" t="s">
        <v>103</v>
      </c>
      <c r="AD438" s="127" t="s">
        <v>109</v>
      </c>
      <c r="AE438" s="127" t="s">
        <v>583</v>
      </c>
      <c r="AF438" s="127" t="s">
        <v>252</v>
      </c>
    </row>
    <row r="439" spans="1:32" ht="33" customHeight="1" x14ac:dyDescent="0.25">
      <c r="A439" s="127" t="s">
        <v>455</v>
      </c>
      <c r="B439" s="127" t="s">
        <v>456</v>
      </c>
      <c r="C439" s="127" t="s">
        <v>457</v>
      </c>
      <c r="D439" s="127" t="s">
        <v>582</v>
      </c>
      <c r="E439" s="127" t="s">
        <v>583</v>
      </c>
      <c r="F439" s="127" t="s">
        <v>97</v>
      </c>
      <c r="G439" s="127" t="s">
        <v>114</v>
      </c>
      <c r="H439" s="127" t="s">
        <v>526</v>
      </c>
      <c r="I439" s="127" t="s">
        <v>2211</v>
      </c>
      <c r="J439" s="127" t="s">
        <v>3223</v>
      </c>
      <c r="K439" s="127" t="s">
        <v>720</v>
      </c>
      <c r="L439" s="138" t="s">
        <v>2235</v>
      </c>
      <c r="M439" s="127" t="s">
        <v>99</v>
      </c>
      <c r="N439" s="127" t="s">
        <v>99</v>
      </c>
      <c r="O439" s="127" t="s">
        <v>100</v>
      </c>
      <c r="P439" s="127" t="s">
        <v>107</v>
      </c>
      <c r="Q439" s="139" t="s">
        <v>834</v>
      </c>
      <c r="R439" s="127" t="s">
        <v>122</v>
      </c>
      <c r="S439" s="127" t="s">
        <v>186</v>
      </c>
      <c r="T439" s="127" t="s">
        <v>342</v>
      </c>
      <c r="U439" s="127" t="s">
        <v>130</v>
      </c>
      <c r="V439" s="127" t="s">
        <v>153</v>
      </c>
      <c r="W439" s="127" t="s">
        <v>470</v>
      </c>
      <c r="X439" s="127" t="s">
        <v>3283</v>
      </c>
      <c r="Y439" s="132">
        <v>27711</v>
      </c>
      <c r="Z439" s="127" t="s">
        <v>691</v>
      </c>
      <c r="AA439" s="132">
        <v>43398</v>
      </c>
      <c r="AB439" s="132">
        <v>43465</v>
      </c>
      <c r="AC439" s="127" t="s">
        <v>103</v>
      </c>
      <c r="AD439" s="127" t="s">
        <v>109</v>
      </c>
      <c r="AE439" s="127" t="s">
        <v>583</v>
      </c>
      <c r="AF439" s="127" t="s">
        <v>252</v>
      </c>
    </row>
    <row r="440" spans="1:32" ht="33" customHeight="1" x14ac:dyDescent="0.25">
      <c r="A440" s="127" t="s">
        <v>455</v>
      </c>
      <c r="B440" s="127" t="s">
        <v>456</v>
      </c>
      <c r="C440" s="127" t="s">
        <v>457</v>
      </c>
      <c r="D440" s="127" t="s">
        <v>458</v>
      </c>
      <c r="E440" s="127" t="s">
        <v>548</v>
      </c>
      <c r="F440" s="127" t="s">
        <v>97</v>
      </c>
      <c r="G440" s="127" t="s">
        <v>114</v>
      </c>
      <c r="H440" s="127" t="s">
        <v>526</v>
      </c>
      <c r="I440" s="127" t="s">
        <v>2236</v>
      </c>
      <c r="J440" s="127" t="s">
        <v>3223</v>
      </c>
      <c r="K440" s="127" t="s">
        <v>2237</v>
      </c>
      <c r="L440" s="138" t="s">
        <v>2238</v>
      </c>
      <c r="M440" s="127" t="s">
        <v>99</v>
      </c>
      <c r="N440" s="127" t="s">
        <v>99</v>
      </c>
      <c r="O440" s="127" t="s">
        <v>100</v>
      </c>
      <c r="P440" s="127" t="s">
        <v>107</v>
      </c>
      <c r="Q440" s="139" t="s">
        <v>2239</v>
      </c>
      <c r="R440" s="127" t="s">
        <v>189</v>
      </c>
      <c r="S440" s="127" t="s">
        <v>522</v>
      </c>
      <c r="T440" s="127" t="s">
        <v>2240</v>
      </c>
      <c r="U440" s="127" t="s">
        <v>102</v>
      </c>
      <c r="V440" s="127" t="s">
        <v>153</v>
      </c>
      <c r="W440" s="127" t="s">
        <v>461</v>
      </c>
      <c r="X440" s="127" t="s">
        <v>2241</v>
      </c>
      <c r="Y440" s="132">
        <v>25227</v>
      </c>
      <c r="Z440" s="127" t="s">
        <v>2242</v>
      </c>
      <c r="AA440" s="127"/>
      <c r="AB440" s="127"/>
      <c r="AC440" s="127" t="s">
        <v>103</v>
      </c>
      <c r="AD440" s="127" t="s">
        <v>109</v>
      </c>
      <c r="AE440" s="127" t="s">
        <v>548</v>
      </c>
      <c r="AF440" s="127" t="s">
        <v>252</v>
      </c>
    </row>
    <row r="441" spans="1:32" ht="33" customHeight="1" x14ac:dyDescent="0.25">
      <c r="A441" s="127" t="s">
        <v>455</v>
      </c>
      <c r="B441" s="127" t="s">
        <v>456</v>
      </c>
      <c r="C441" s="127" t="s">
        <v>457</v>
      </c>
      <c r="D441" s="127" t="s">
        <v>458</v>
      </c>
      <c r="E441" s="127" t="s">
        <v>548</v>
      </c>
      <c r="F441" s="127" t="s">
        <v>97</v>
      </c>
      <c r="G441" s="127" t="s">
        <v>114</v>
      </c>
      <c r="H441" s="127" t="s">
        <v>526</v>
      </c>
      <c r="I441" s="127" t="s">
        <v>2236</v>
      </c>
      <c r="J441" s="127" t="s">
        <v>3223</v>
      </c>
      <c r="K441" s="127" t="s">
        <v>2237</v>
      </c>
      <c r="L441" s="138" t="s">
        <v>2243</v>
      </c>
      <c r="M441" s="127" t="s">
        <v>99</v>
      </c>
      <c r="N441" s="127" t="s">
        <v>99</v>
      </c>
      <c r="O441" s="127" t="s">
        <v>100</v>
      </c>
      <c r="P441" s="127" t="s">
        <v>101</v>
      </c>
      <c r="Q441" s="139" t="s">
        <v>2244</v>
      </c>
      <c r="R441" s="127"/>
      <c r="S441" s="127"/>
      <c r="T441" s="127"/>
      <c r="U441" s="127"/>
      <c r="V441" s="127"/>
      <c r="W441" s="127" t="s">
        <v>461</v>
      </c>
      <c r="X441" s="127"/>
      <c r="Y441" s="132"/>
      <c r="Z441" s="127"/>
      <c r="AA441" s="132"/>
      <c r="AB441" s="132"/>
      <c r="AC441" s="127" t="s">
        <v>103</v>
      </c>
      <c r="AD441" s="127" t="s">
        <v>104</v>
      </c>
      <c r="AE441" s="127" t="s">
        <v>548</v>
      </c>
      <c r="AF441" s="127" t="s">
        <v>252</v>
      </c>
    </row>
    <row r="442" spans="1:32" ht="33" customHeight="1" x14ac:dyDescent="0.25">
      <c r="A442" s="127" t="s">
        <v>455</v>
      </c>
      <c r="B442" s="127" t="s">
        <v>456</v>
      </c>
      <c r="C442" s="127" t="s">
        <v>457</v>
      </c>
      <c r="D442" s="127" t="s">
        <v>458</v>
      </c>
      <c r="E442" s="127" t="s">
        <v>548</v>
      </c>
      <c r="F442" s="127" t="s">
        <v>97</v>
      </c>
      <c r="G442" s="127" t="s">
        <v>114</v>
      </c>
      <c r="H442" s="127" t="s">
        <v>526</v>
      </c>
      <c r="I442" s="127" t="s">
        <v>2236</v>
      </c>
      <c r="J442" s="127" t="s">
        <v>3223</v>
      </c>
      <c r="K442" s="127" t="s">
        <v>2237</v>
      </c>
      <c r="L442" s="138" t="s">
        <v>2245</v>
      </c>
      <c r="M442" s="127" t="s">
        <v>99</v>
      </c>
      <c r="N442" s="127" t="s">
        <v>99</v>
      </c>
      <c r="O442" s="127" t="s">
        <v>100</v>
      </c>
      <c r="P442" s="127" t="s">
        <v>107</v>
      </c>
      <c r="Q442" s="139" t="s">
        <v>2246</v>
      </c>
      <c r="R442" s="127" t="s">
        <v>132</v>
      </c>
      <c r="S442" s="127" t="s">
        <v>173</v>
      </c>
      <c r="T442" s="127" t="s">
        <v>2247</v>
      </c>
      <c r="U442" s="127" t="s">
        <v>102</v>
      </c>
      <c r="V442" s="127" t="s">
        <v>153</v>
      </c>
      <c r="W442" s="127" t="s">
        <v>461</v>
      </c>
      <c r="X442" s="127" t="s">
        <v>2248</v>
      </c>
      <c r="Y442" s="132">
        <v>26811</v>
      </c>
      <c r="Z442" s="127" t="s">
        <v>2249</v>
      </c>
      <c r="AA442" s="132">
        <v>42430</v>
      </c>
      <c r="AB442" s="127"/>
      <c r="AC442" s="127" t="s">
        <v>103</v>
      </c>
      <c r="AD442" s="127" t="s">
        <v>109</v>
      </c>
      <c r="AE442" s="127" t="s">
        <v>548</v>
      </c>
      <c r="AF442" s="127" t="s">
        <v>252</v>
      </c>
    </row>
    <row r="443" spans="1:32" ht="33" customHeight="1" x14ac:dyDescent="0.25">
      <c r="A443" s="127" t="s">
        <v>455</v>
      </c>
      <c r="B443" s="127" t="s">
        <v>456</v>
      </c>
      <c r="C443" s="127" t="s">
        <v>457</v>
      </c>
      <c r="D443" s="127" t="s">
        <v>458</v>
      </c>
      <c r="E443" s="127" t="s">
        <v>548</v>
      </c>
      <c r="F443" s="127" t="s">
        <v>97</v>
      </c>
      <c r="G443" s="127" t="s">
        <v>114</v>
      </c>
      <c r="H443" s="127" t="s">
        <v>526</v>
      </c>
      <c r="I443" s="127" t="s">
        <v>2236</v>
      </c>
      <c r="J443" s="127" t="s">
        <v>3223</v>
      </c>
      <c r="K443" s="127" t="s">
        <v>2237</v>
      </c>
      <c r="L443" s="138" t="s">
        <v>2250</v>
      </c>
      <c r="M443" s="127" t="s">
        <v>99</v>
      </c>
      <c r="N443" s="127" t="s">
        <v>99</v>
      </c>
      <c r="O443" s="127" t="s">
        <v>100</v>
      </c>
      <c r="P443" s="127" t="s">
        <v>107</v>
      </c>
      <c r="Q443" s="139" t="s">
        <v>2251</v>
      </c>
      <c r="R443" s="127" t="s">
        <v>647</v>
      </c>
      <c r="S443" s="127" t="s">
        <v>137</v>
      </c>
      <c r="T443" s="127" t="s">
        <v>636</v>
      </c>
      <c r="U443" s="127" t="s">
        <v>102</v>
      </c>
      <c r="V443" s="127" t="s">
        <v>153</v>
      </c>
      <c r="W443" s="127" t="s">
        <v>461</v>
      </c>
      <c r="X443" s="127" t="s">
        <v>2252</v>
      </c>
      <c r="Y443" s="132">
        <v>25905</v>
      </c>
      <c r="Z443" s="127" t="s">
        <v>2253</v>
      </c>
      <c r="AA443" s="127"/>
      <c r="AB443" s="127"/>
      <c r="AC443" s="127" t="s">
        <v>103</v>
      </c>
      <c r="AD443" s="127" t="s">
        <v>109</v>
      </c>
      <c r="AE443" s="127" t="s">
        <v>548</v>
      </c>
      <c r="AF443" s="127" t="s">
        <v>252</v>
      </c>
    </row>
    <row r="444" spans="1:32" ht="33" customHeight="1" x14ac:dyDescent="0.25">
      <c r="A444" s="127" t="s">
        <v>455</v>
      </c>
      <c r="B444" s="127" t="s">
        <v>456</v>
      </c>
      <c r="C444" s="127" t="s">
        <v>457</v>
      </c>
      <c r="D444" s="127" t="s">
        <v>458</v>
      </c>
      <c r="E444" s="127" t="s">
        <v>548</v>
      </c>
      <c r="F444" s="127" t="s">
        <v>97</v>
      </c>
      <c r="G444" s="127" t="s">
        <v>114</v>
      </c>
      <c r="H444" s="127" t="s">
        <v>526</v>
      </c>
      <c r="I444" s="127" t="s">
        <v>2236</v>
      </c>
      <c r="J444" s="127" t="s">
        <v>3223</v>
      </c>
      <c r="K444" s="127" t="s">
        <v>2237</v>
      </c>
      <c r="L444" s="138" t="s">
        <v>2254</v>
      </c>
      <c r="M444" s="127" t="s">
        <v>99</v>
      </c>
      <c r="N444" s="127" t="s">
        <v>99</v>
      </c>
      <c r="O444" s="127" t="s">
        <v>100</v>
      </c>
      <c r="P444" s="127" t="s">
        <v>101</v>
      </c>
      <c r="Q444" s="139" t="s">
        <v>2255</v>
      </c>
      <c r="R444" s="127"/>
      <c r="S444" s="127"/>
      <c r="T444" s="127"/>
      <c r="U444" s="127"/>
      <c r="V444" s="127"/>
      <c r="W444" s="127" t="s">
        <v>461</v>
      </c>
      <c r="X444" s="127"/>
      <c r="Y444" s="132"/>
      <c r="Z444" s="127"/>
      <c r="AA444" s="132"/>
      <c r="AB444" s="132"/>
      <c r="AC444" s="127" t="s">
        <v>103</v>
      </c>
      <c r="AD444" s="127" t="s">
        <v>104</v>
      </c>
      <c r="AE444" s="127" t="s">
        <v>548</v>
      </c>
      <c r="AF444" s="127" t="s">
        <v>252</v>
      </c>
    </row>
    <row r="445" spans="1:32" ht="33" customHeight="1" x14ac:dyDescent="0.25">
      <c r="A445" s="127" t="s">
        <v>455</v>
      </c>
      <c r="B445" s="127" t="s">
        <v>456</v>
      </c>
      <c r="C445" s="127" t="s">
        <v>457</v>
      </c>
      <c r="D445" s="127" t="s">
        <v>458</v>
      </c>
      <c r="E445" s="127" t="s">
        <v>548</v>
      </c>
      <c r="F445" s="127" t="s">
        <v>97</v>
      </c>
      <c r="G445" s="127" t="s">
        <v>114</v>
      </c>
      <c r="H445" s="127" t="s">
        <v>526</v>
      </c>
      <c r="I445" s="127" t="s">
        <v>2236</v>
      </c>
      <c r="J445" s="127" t="s">
        <v>3223</v>
      </c>
      <c r="K445" s="127" t="s">
        <v>2237</v>
      </c>
      <c r="L445" s="138" t="s">
        <v>2259</v>
      </c>
      <c r="M445" s="127" t="s">
        <v>99</v>
      </c>
      <c r="N445" s="127" t="s">
        <v>99</v>
      </c>
      <c r="O445" s="127" t="s">
        <v>100</v>
      </c>
      <c r="P445" s="127" t="s">
        <v>107</v>
      </c>
      <c r="Q445" s="139" t="s">
        <v>2260</v>
      </c>
      <c r="R445" s="127" t="s">
        <v>212</v>
      </c>
      <c r="S445" s="127" t="s">
        <v>485</v>
      </c>
      <c r="T445" s="127" t="s">
        <v>566</v>
      </c>
      <c r="U445" s="127" t="s">
        <v>219</v>
      </c>
      <c r="V445" s="127" t="s">
        <v>153</v>
      </c>
      <c r="W445" s="127" t="s">
        <v>461</v>
      </c>
      <c r="X445" s="127" t="s">
        <v>2261</v>
      </c>
      <c r="Y445" s="132">
        <v>27336</v>
      </c>
      <c r="Z445" s="127" t="s">
        <v>2262</v>
      </c>
      <c r="AA445" s="127"/>
      <c r="AB445" s="127"/>
      <c r="AC445" s="127" t="s">
        <v>103</v>
      </c>
      <c r="AD445" s="127" t="s">
        <v>109</v>
      </c>
      <c r="AE445" s="127" t="s">
        <v>548</v>
      </c>
      <c r="AF445" s="127" t="s">
        <v>252</v>
      </c>
    </row>
    <row r="446" spans="1:32" ht="33" customHeight="1" x14ac:dyDescent="0.25">
      <c r="A446" s="127" t="s">
        <v>455</v>
      </c>
      <c r="B446" s="127" t="s">
        <v>456</v>
      </c>
      <c r="C446" s="127" t="s">
        <v>457</v>
      </c>
      <c r="D446" s="127" t="s">
        <v>458</v>
      </c>
      <c r="E446" s="127" t="s">
        <v>548</v>
      </c>
      <c r="F446" s="127" t="s">
        <v>97</v>
      </c>
      <c r="G446" s="127" t="s">
        <v>114</v>
      </c>
      <c r="H446" s="127" t="s">
        <v>526</v>
      </c>
      <c r="I446" s="127" t="s">
        <v>2236</v>
      </c>
      <c r="J446" s="127" t="s">
        <v>3223</v>
      </c>
      <c r="K446" s="127" t="s">
        <v>2237</v>
      </c>
      <c r="L446" s="138" t="s">
        <v>2263</v>
      </c>
      <c r="M446" s="127" t="s">
        <v>99</v>
      </c>
      <c r="N446" s="127" t="s">
        <v>99</v>
      </c>
      <c r="O446" s="127" t="s">
        <v>100</v>
      </c>
      <c r="P446" s="127" t="s">
        <v>107</v>
      </c>
      <c r="Q446" s="139" t="s">
        <v>557</v>
      </c>
      <c r="R446" s="127" t="s">
        <v>166</v>
      </c>
      <c r="S446" s="127" t="s">
        <v>309</v>
      </c>
      <c r="T446" s="127" t="s">
        <v>424</v>
      </c>
      <c r="U446" s="127" t="s">
        <v>219</v>
      </c>
      <c r="V446" s="127" t="s">
        <v>153</v>
      </c>
      <c r="W446" s="127" t="s">
        <v>461</v>
      </c>
      <c r="X446" s="127" t="s">
        <v>2264</v>
      </c>
      <c r="Y446" s="132">
        <v>29426</v>
      </c>
      <c r="Z446" s="127" t="s">
        <v>2265</v>
      </c>
      <c r="AA446" s="127"/>
      <c r="AB446" s="127"/>
      <c r="AC446" s="127" t="s">
        <v>103</v>
      </c>
      <c r="AD446" s="127" t="s">
        <v>109</v>
      </c>
      <c r="AE446" s="127" t="s">
        <v>548</v>
      </c>
      <c r="AF446" s="127" t="s">
        <v>252</v>
      </c>
    </row>
    <row r="447" spans="1:32" ht="33" customHeight="1" x14ac:dyDescent="0.25">
      <c r="A447" s="127" t="s">
        <v>455</v>
      </c>
      <c r="B447" s="127" t="s">
        <v>456</v>
      </c>
      <c r="C447" s="127" t="s">
        <v>457</v>
      </c>
      <c r="D447" s="127" t="s">
        <v>458</v>
      </c>
      <c r="E447" s="127" t="s">
        <v>548</v>
      </c>
      <c r="F447" s="127" t="s">
        <v>97</v>
      </c>
      <c r="G447" s="127" t="s">
        <v>114</v>
      </c>
      <c r="H447" s="127" t="s">
        <v>526</v>
      </c>
      <c r="I447" s="127" t="s">
        <v>2236</v>
      </c>
      <c r="J447" s="127" t="s">
        <v>3223</v>
      </c>
      <c r="K447" s="127" t="s">
        <v>2237</v>
      </c>
      <c r="L447" s="138" t="s">
        <v>2266</v>
      </c>
      <c r="M447" s="127" t="s">
        <v>99</v>
      </c>
      <c r="N447" s="127" t="s">
        <v>99</v>
      </c>
      <c r="O447" s="127" t="s">
        <v>100</v>
      </c>
      <c r="P447" s="127" t="s">
        <v>101</v>
      </c>
      <c r="Q447" s="139" t="s">
        <v>528</v>
      </c>
      <c r="R447" s="127"/>
      <c r="S447" s="127"/>
      <c r="T447" s="127"/>
      <c r="U447" s="127"/>
      <c r="V447" s="127"/>
      <c r="W447" s="127" t="s">
        <v>461</v>
      </c>
      <c r="X447" s="127"/>
      <c r="Y447" s="132"/>
      <c r="Z447" s="127"/>
      <c r="AA447" s="132"/>
      <c r="AB447" s="132"/>
      <c r="AC447" s="127" t="s">
        <v>103</v>
      </c>
      <c r="AD447" s="127" t="s">
        <v>104</v>
      </c>
      <c r="AE447" s="127" t="s">
        <v>548</v>
      </c>
      <c r="AF447" s="127" t="s">
        <v>252</v>
      </c>
    </row>
    <row r="448" spans="1:32" ht="33" customHeight="1" x14ac:dyDescent="0.25">
      <c r="A448" s="127" t="s">
        <v>455</v>
      </c>
      <c r="B448" s="127" t="s">
        <v>456</v>
      </c>
      <c r="C448" s="127" t="s">
        <v>457</v>
      </c>
      <c r="D448" s="127" t="s">
        <v>458</v>
      </c>
      <c r="E448" s="127" t="s">
        <v>548</v>
      </c>
      <c r="F448" s="127" t="s">
        <v>97</v>
      </c>
      <c r="G448" s="127" t="s">
        <v>114</v>
      </c>
      <c r="H448" s="127" t="s">
        <v>526</v>
      </c>
      <c r="I448" s="127" t="s">
        <v>2269</v>
      </c>
      <c r="J448" s="127" t="s">
        <v>3223</v>
      </c>
      <c r="K448" s="127" t="s">
        <v>2270</v>
      </c>
      <c r="L448" s="138" t="s">
        <v>2271</v>
      </c>
      <c r="M448" s="127" t="s">
        <v>99</v>
      </c>
      <c r="N448" s="127" t="s">
        <v>115</v>
      </c>
      <c r="O448" s="127" t="s">
        <v>121</v>
      </c>
      <c r="P448" s="127" t="s">
        <v>117</v>
      </c>
      <c r="Q448" s="139" t="s">
        <v>2272</v>
      </c>
      <c r="R448" s="127" t="s">
        <v>266</v>
      </c>
      <c r="S448" s="127" t="s">
        <v>139</v>
      </c>
      <c r="T448" s="127" t="s">
        <v>408</v>
      </c>
      <c r="U448" s="127" t="s">
        <v>123</v>
      </c>
      <c r="V448" s="127" t="s">
        <v>120</v>
      </c>
      <c r="W448" s="127" t="s">
        <v>461</v>
      </c>
      <c r="X448" s="127" t="s">
        <v>2273</v>
      </c>
      <c r="Y448" s="132">
        <v>26420</v>
      </c>
      <c r="Z448" s="127" t="s">
        <v>2274</v>
      </c>
      <c r="AA448" s="132">
        <v>43103</v>
      </c>
      <c r="AB448" s="132">
        <v>43465</v>
      </c>
      <c r="AC448" s="127" t="s">
        <v>103</v>
      </c>
      <c r="AD448" s="127" t="s">
        <v>109</v>
      </c>
      <c r="AE448" s="127" t="s">
        <v>548</v>
      </c>
      <c r="AF448" s="127" t="s">
        <v>252</v>
      </c>
    </row>
    <row r="449" spans="1:32" ht="33" customHeight="1" x14ac:dyDescent="0.25">
      <c r="A449" s="127" t="s">
        <v>455</v>
      </c>
      <c r="B449" s="127" t="s">
        <v>456</v>
      </c>
      <c r="C449" s="127" t="s">
        <v>457</v>
      </c>
      <c r="D449" s="127" t="s">
        <v>458</v>
      </c>
      <c r="E449" s="127" t="s">
        <v>548</v>
      </c>
      <c r="F449" s="127" t="s">
        <v>97</v>
      </c>
      <c r="G449" s="127" t="s">
        <v>114</v>
      </c>
      <c r="H449" s="127" t="s">
        <v>526</v>
      </c>
      <c r="I449" s="127" t="s">
        <v>2269</v>
      </c>
      <c r="J449" s="127" t="s">
        <v>3223</v>
      </c>
      <c r="K449" s="127" t="s">
        <v>2270</v>
      </c>
      <c r="L449" s="138" t="s">
        <v>2275</v>
      </c>
      <c r="M449" s="127" t="s">
        <v>99</v>
      </c>
      <c r="N449" s="127" t="s">
        <v>99</v>
      </c>
      <c r="O449" s="127" t="s">
        <v>870</v>
      </c>
      <c r="P449" s="127" t="s">
        <v>107</v>
      </c>
      <c r="Q449" s="139" t="s">
        <v>2276</v>
      </c>
      <c r="R449" s="127" t="s">
        <v>162</v>
      </c>
      <c r="S449" s="127" t="s">
        <v>133</v>
      </c>
      <c r="T449" s="127" t="s">
        <v>407</v>
      </c>
      <c r="U449" s="127" t="s">
        <v>102</v>
      </c>
      <c r="V449" s="127" t="s">
        <v>153</v>
      </c>
      <c r="W449" s="127" t="s">
        <v>871</v>
      </c>
      <c r="X449" s="127" t="s">
        <v>2277</v>
      </c>
      <c r="Y449" s="132">
        <v>26720</v>
      </c>
      <c r="Z449" s="127" t="s">
        <v>2278</v>
      </c>
      <c r="AA449" s="132">
        <v>43160</v>
      </c>
      <c r="AB449" s="132">
        <v>43465</v>
      </c>
      <c r="AC449" s="127" t="s">
        <v>103</v>
      </c>
      <c r="AD449" s="127" t="s">
        <v>109</v>
      </c>
      <c r="AE449" s="127" t="s">
        <v>548</v>
      </c>
      <c r="AF449" s="127" t="s">
        <v>252</v>
      </c>
    </row>
    <row r="450" spans="1:32" ht="33" customHeight="1" x14ac:dyDescent="0.25">
      <c r="A450" s="127" t="s">
        <v>455</v>
      </c>
      <c r="B450" s="127" t="s">
        <v>456</v>
      </c>
      <c r="C450" s="127" t="s">
        <v>457</v>
      </c>
      <c r="D450" s="127" t="s">
        <v>458</v>
      </c>
      <c r="E450" s="127" t="s">
        <v>548</v>
      </c>
      <c r="F450" s="127" t="s">
        <v>97</v>
      </c>
      <c r="G450" s="127" t="s">
        <v>114</v>
      </c>
      <c r="H450" s="127" t="s">
        <v>526</v>
      </c>
      <c r="I450" s="127" t="s">
        <v>2269</v>
      </c>
      <c r="J450" s="127" t="s">
        <v>3223</v>
      </c>
      <c r="K450" s="127" t="s">
        <v>2270</v>
      </c>
      <c r="L450" s="138" t="s">
        <v>2279</v>
      </c>
      <c r="M450" s="127" t="s">
        <v>99</v>
      </c>
      <c r="N450" s="127" t="s">
        <v>99</v>
      </c>
      <c r="O450" s="127" t="s">
        <v>100</v>
      </c>
      <c r="P450" s="127" t="s">
        <v>107</v>
      </c>
      <c r="Q450" s="139" t="s">
        <v>2280</v>
      </c>
      <c r="R450" s="127" t="s">
        <v>266</v>
      </c>
      <c r="S450" s="127" t="s">
        <v>139</v>
      </c>
      <c r="T450" s="127" t="s">
        <v>408</v>
      </c>
      <c r="U450" s="127" t="s">
        <v>123</v>
      </c>
      <c r="V450" s="127" t="s">
        <v>153</v>
      </c>
      <c r="W450" s="127" t="s">
        <v>467</v>
      </c>
      <c r="X450" s="127" t="s">
        <v>2273</v>
      </c>
      <c r="Y450" s="132">
        <v>26420</v>
      </c>
      <c r="Z450" s="127" t="s">
        <v>2274</v>
      </c>
      <c r="AA450" s="132">
        <v>43103</v>
      </c>
      <c r="AB450" s="132">
        <v>43465</v>
      </c>
      <c r="AC450" s="127" t="s">
        <v>103</v>
      </c>
      <c r="AD450" s="127" t="s">
        <v>109</v>
      </c>
      <c r="AE450" s="127" t="s">
        <v>548</v>
      </c>
      <c r="AF450" s="127" t="s">
        <v>252</v>
      </c>
    </row>
    <row r="451" spans="1:32" ht="33" customHeight="1" x14ac:dyDescent="0.25">
      <c r="A451" s="127" t="s">
        <v>455</v>
      </c>
      <c r="B451" s="127" t="s">
        <v>456</v>
      </c>
      <c r="C451" s="127" t="s">
        <v>457</v>
      </c>
      <c r="D451" s="127" t="s">
        <v>458</v>
      </c>
      <c r="E451" s="127" t="s">
        <v>548</v>
      </c>
      <c r="F451" s="127" t="s">
        <v>97</v>
      </c>
      <c r="G451" s="127" t="s">
        <v>114</v>
      </c>
      <c r="H451" s="127" t="s">
        <v>526</v>
      </c>
      <c r="I451" s="127" t="s">
        <v>2269</v>
      </c>
      <c r="J451" s="127" t="s">
        <v>3223</v>
      </c>
      <c r="K451" s="127" t="s">
        <v>2270</v>
      </c>
      <c r="L451" s="138" t="s">
        <v>2281</v>
      </c>
      <c r="M451" s="127" t="s">
        <v>99</v>
      </c>
      <c r="N451" s="127" t="s">
        <v>99</v>
      </c>
      <c r="O451" s="127" t="s">
        <v>841</v>
      </c>
      <c r="P451" s="127" t="s">
        <v>107</v>
      </c>
      <c r="Q451" s="139" t="s">
        <v>2282</v>
      </c>
      <c r="R451" s="127" t="s">
        <v>493</v>
      </c>
      <c r="S451" s="127" t="s">
        <v>505</v>
      </c>
      <c r="T451" s="127" t="s">
        <v>2283</v>
      </c>
      <c r="U451" s="127" t="s">
        <v>219</v>
      </c>
      <c r="V451" s="127" t="s">
        <v>153</v>
      </c>
      <c r="W451" s="127" t="s">
        <v>845</v>
      </c>
      <c r="X451" s="127" t="s">
        <v>2284</v>
      </c>
      <c r="Y451" s="132">
        <v>25162</v>
      </c>
      <c r="Z451" s="127" t="s">
        <v>2285</v>
      </c>
      <c r="AA451" s="132">
        <v>43160</v>
      </c>
      <c r="AB451" s="132">
        <v>43465</v>
      </c>
      <c r="AC451" s="127" t="s">
        <v>103</v>
      </c>
      <c r="AD451" s="127" t="s">
        <v>109</v>
      </c>
      <c r="AE451" s="127" t="s">
        <v>548</v>
      </c>
      <c r="AF451" s="127" t="s">
        <v>252</v>
      </c>
    </row>
    <row r="452" spans="1:32" ht="33" customHeight="1" x14ac:dyDescent="0.25">
      <c r="A452" s="127" t="s">
        <v>455</v>
      </c>
      <c r="B452" s="127" t="s">
        <v>456</v>
      </c>
      <c r="C452" s="127" t="s">
        <v>457</v>
      </c>
      <c r="D452" s="127" t="s">
        <v>458</v>
      </c>
      <c r="E452" s="127" t="s">
        <v>548</v>
      </c>
      <c r="F452" s="127" t="s">
        <v>97</v>
      </c>
      <c r="G452" s="127" t="s">
        <v>114</v>
      </c>
      <c r="H452" s="127" t="s">
        <v>526</v>
      </c>
      <c r="I452" s="127" t="s">
        <v>2269</v>
      </c>
      <c r="J452" s="127" t="s">
        <v>3223</v>
      </c>
      <c r="K452" s="127" t="s">
        <v>2270</v>
      </c>
      <c r="L452" s="138" t="s">
        <v>2286</v>
      </c>
      <c r="M452" s="127" t="s">
        <v>99</v>
      </c>
      <c r="N452" s="127" t="s">
        <v>99</v>
      </c>
      <c r="O452" s="127" t="s">
        <v>100</v>
      </c>
      <c r="P452" s="127" t="s">
        <v>107</v>
      </c>
      <c r="Q452" s="139" t="s">
        <v>2287</v>
      </c>
      <c r="R452" s="127" t="s">
        <v>264</v>
      </c>
      <c r="S452" s="127" t="s">
        <v>147</v>
      </c>
      <c r="T452" s="127" t="s">
        <v>2288</v>
      </c>
      <c r="U452" s="127" t="s">
        <v>219</v>
      </c>
      <c r="V452" s="127" t="s">
        <v>153</v>
      </c>
      <c r="W452" s="127" t="s">
        <v>461</v>
      </c>
      <c r="X452" s="127" t="s">
        <v>2289</v>
      </c>
      <c r="Y452" s="132">
        <v>27988</v>
      </c>
      <c r="Z452" s="127" t="s">
        <v>2290</v>
      </c>
      <c r="AA452" s="127"/>
      <c r="AB452" s="127"/>
      <c r="AC452" s="127" t="s">
        <v>103</v>
      </c>
      <c r="AD452" s="127" t="s">
        <v>109</v>
      </c>
      <c r="AE452" s="127" t="s">
        <v>548</v>
      </c>
      <c r="AF452" s="127" t="s">
        <v>252</v>
      </c>
    </row>
    <row r="453" spans="1:32" ht="33" customHeight="1" x14ac:dyDescent="0.25">
      <c r="A453" s="127" t="s">
        <v>455</v>
      </c>
      <c r="B453" s="127" t="s">
        <v>456</v>
      </c>
      <c r="C453" s="127" t="s">
        <v>457</v>
      </c>
      <c r="D453" s="127" t="s">
        <v>458</v>
      </c>
      <c r="E453" s="127" t="s">
        <v>548</v>
      </c>
      <c r="F453" s="127" t="s">
        <v>97</v>
      </c>
      <c r="G453" s="127" t="s">
        <v>114</v>
      </c>
      <c r="H453" s="127" t="s">
        <v>526</v>
      </c>
      <c r="I453" s="127" t="s">
        <v>2269</v>
      </c>
      <c r="J453" s="127" t="s">
        <v>3223</v>
      </c>
      <c r="K453" s="127" t="s">
        <v>2270</v>
      </c>
      <c r="L453" s="138" t="s">
        <v>2291</v>
      </c>
      <c r="M453" s="127" t="s">
        <v>99</v>
      </c>
      <c r="N453" s="127" t="s">
        <v>99</v>
      </c>
      <c r="O453" s="127" t="s">
        <v>100</v>
      </c>
      <c r="P453" s="127" t="s">
        <v>101</v>
      </c>
      <c r="Q453" s="139" t="s">
        <v>2292</v>
      </c>
      <c r="R453" s="127"/>
      <c r="S453" s="127"/>
      <c r="T453" s="127"/>
      <c r="U453" s="127"/>
      <c r="V453" s="127"/>
      <c r="W453" s="127" t="s">
        <v>461</v>
      </c>
      <c r="X453" s="127"/>
      <c r="Y453" s="132"/>
      <c r="Z453" s="127"/>
      <c r="AA453" s="132"/>
      <c r="AB453" s="132"/>
      <c r="AC453" s="127" t="s">
        <v>103</v>
      </c>
      <c r="AD453" s="127" t="s">
        <v>104</v>
      </c>
      <c r="AE453" s="127" t="s">
        <v>548</v>
      </c>
      <c r="AF453" s="127" t="s">
        <v>252</v>
      </c>
    </row>
    <row r="454" spans="1:32" ht="33" customHeight="1" x14ac:dyDescent="0.25">
      <c r="A454" s="127" t="s">
        <v>455</v>
      </c>
      <c r="B454" s="127" t="s">
        <v>456</v>
      </c>
      <c r="C454" s="127" t="s">
        <v>457</v>
      </c>
      <c r="D454" s="127" t="s">
        <v>458</v>
      </c>
      <c r="E454" s="127" t="s">
        <v>548</v>
      </c>
      <c r="F454" s="127" t="s">
        <v>97</v>
      </c>
      <c r="G454" s="127" t="s">
        <v>114</v>
      </c>
      <c r="H454" s="127" t="s">
        <v>526</v>
      </c>
      <c r="I454" s="127" t="s">
        <v>2269</v>
      </c>
      <c r="J454" s="127" t="s">
        <v>3223</v>
      </c>
      <c r="K454" s="127" t="s">
        <v>2270</v>
      </c>
      <c r="L454" s="138" t="s">
        <v>2293</v>
      </c>
      <c r="M454" s="127" t="s">
        <v>99</v>
      </c>
      <c r="N454" s="127" t="s">
        <v>99</v>
      </c>
      <c r="O454" s="127" t="s">
        <v>100</v>
      </c>
      <c r="P454" s="127" t="s">
        <v>107</v>
      </c>
      <c r="Q454" s="139" t="s">
        <v>2294</v>
      </c>
      <c r="R454" s="127" t="s">
        <v>2295</v>
      </c>
      <c r="S454" s="127" t="s">
        <v>493</v>
      </c>
      <c r="T454" s="127" t="s">
        <v>2296</v>
      </c>
      <c r="U454" s="127" t="s">
        <v>219</v>
      </c>
      <c r="V454" s="127" t="s">
        <v>153</v>
      </c>
      <c r="W454" s="127" t="s">
        <v>461</v>
      </c>
      <c r="X454" s="127" t="s">
        <v>2297</v>
      </c>
      <c r="Y454" s="132">
        <v>29035</v>
      </c>
      <c r="Z454" s="127" t="s">
        <v>2298</v>
      </c>
      <c r="AA454" s="127"/>
      <c r="AB454" s="127"/>
      <c r="AC454" s="127" t="s">
        <v>103</v>
      </c>
      <c r="AD454" s="127" t="s">
        <v>109</v>
      </c>
      <c r="AE454" s="127" t="s">
        <v>548</v>
      </c>
      <c r="AF454" s="127" t="s">
        <v>252</v>
      </c>
    </row>
    <row r="455" spans="1:32" ht="33" customHeight="1" x14ac:dyDescent="0.25">
      <c r="A455" s="127" t="s">
        <v>455</v>
      </c>
      <c r="B455" s="127" t="s">
        <v>456</v>
      </c>
      <c r="C455" s="127" t="s">
        <v>457</v>
      </c>
      <c r="D455" s="127" t="s">
        <v>458</v>
      </c>
      <c r="E455" s="127" t="s">
        <v>548</v>
      </c>
      <c r="F455" s="127" t="s">
        <v>97</v>
      </c>
      <c r="G455" s="127" t="s">
        <v>114</v>
      </c>
      <c r="H455" s="127" t="s">
        <v>526</v>
      </c>
      <c r="I455" s="127" t="s">
        <v>2269</v>
      </c>
      <c r="J455" s="127" t="s">
        <v>3223</v>
      </c>
      <c r="K455" s="127" t="s">
        <v>2270</v>
      </c>
      <c r="L455" s="138" t="s">
        <v>2299</v>
      </c>
      <c r="M455" s="127" t="s">
        <v>99</v>
      </c>
      <c r="N455" s="127" t="s">
        <v>99</v>
      </c>
      <c r="O455" s="127" t="s">
        <v>100</v>
      </c>
      <c r="P455" s="127" t="s">
        <v>107</v>
      </c>
      <c r="Q455" s="139" t="s">
        <v>557</v>
      </c>
      <c r="R455" s="127" t="s">
        <v>162</v>
      </c>
      <c r="S455" s="127" t="s">
        <v>340</v>
      </c>
      <c r="T455" s="127" t="s">
        <v>2300</v>
      </c>
      <c r="U455" s="127" t="s">
        <v>219</v>
      </c>
      <c r="V455" s="127" t="s">
        <v>153</v>
      </c>
      <c r="W455" s="127" t="s">
        <v>461</v>
      </c>
      <c r="X455" s="127" t="s">
        <v>2301</v>
      </c>
      <c r="Y455" s="132">
        <v>26832</v>
      </c>
      <c r="Z455" s="127" t="s">
        <v>2302</v>
      </c>
      <c r="AA455" s="127"/>
      <c r="AB455" s="127"/>
      <c r="AC455" s="127" t="s">
        <v>103</v>
      </c>
      <c r="AD455" s="127" t="s">
        <v>109</v>
      </c>
      <c r="AE455" s="127" t="s">
        <v>548</v>
      </c>
      <c r="AF455" s="127" t="s">
        <v>252</v>
      </c>
    </row>
    <row r="456" spans="1:32" ht="33" customHeight="1" x14ac:dyDescent="0.25">
      <c r="A456" s="127" t="s">
        <v>455</v>
      </c>
      <c r="B456" s="127" t="s">
        <v>456</v>
      </c>
      <c r="C456" s="127" t="s">
        <v>457</v>
      </c>
      <c r="D456" s="127" t="s">
        <v>458</v>
      </c>
      <c r="E456" s="127" t="s">
        <v>548</v>
      </c>
      <c r="F456" s="127" t="s">
        <v>97</v>
      </c>
      <c r="G456" s="127" t="s">
        <v>114</v>
      </c>
      <c r="H456" s="127" t="s">
        <v>526</v>
      </c>
      <c r="I456" s="127" t="s">
        <v>2269</v>
      </c>
      <c r="J456" s="127" t="s">
        <v>3223</v>
      </c>
      <c r="K456" s="127" t="s">
        <v>2270</v>
      </c>
      <c r="L456" s="138" t="s">
        <v>2303</v>
      </c>
      <c r="M456" s="127" t="s">
        <v>99</v>
      </c>
      <c r="N456" s="127" t="s">
        <v>99</v>
      </c>
      <c r="O456" s="127" t="s">
        <v>100</v>
      </c>
      <c r="P456" s="127" t="s">
        <v>107</v>
      </c>
      <c r="Q456" s="139" t="s">
        <v>557</v>
      </c>
      <c r="R456" s="127" t="s">
        <v>147</v>
      </c>
      <c r="S456" s="127" t="s">
        <v>678</v>
      </c>
      <c r="T456" s="127" t="s">
        <v>636</v>
      </c>
      <c r="U456" s="127" t="s">
        <v>102</v>
      </c>
      <c r="V456" s="127" t="s">
        <v>153</v>
      </c>
      <c r="W456" s="127" t="s">
        <v>461</v>
      </c>
      <c r="X456" s="127" t="s">
        <v>3284</v>
      </c>
      <c r="Y456" s="132">
        <v>32145</v>
      </c>
      <c r="Z456" s="127" t="s">
        <v>3285</v>
      </c>
      <c r="AA456" s="132">
        <v>43160</v>
      </c>
      <c r="AB456" s="132">
        <v>43465</v>
      </c>
      <c r="AC456" s="127" t="s">
        <v>103</v>
      </c>
      <c r="AD456" s="127" t="s">
        <v>109</v>
      </c>
      <c r="AE456" s="127" t="s">
        <v>548</v>
      </c>
      <c r="AF456" s="127" t="s">
        <v>252</v>
      </c>
    </row>
    <row r="457" spans="1:32" ht="33" customHeight="1" x14ac:dyDescent="0.25">
      <c r="A457" s="127" t="s">
        <v>455</v>
      </c>
      <c r="B457" s="127" t="s">
        <v>456</v>
      </c>
      <c r="C457" s="127" t="s">
        <v>457</v>
      </c>
      <c r="D457" s="127" t="s">
        <v>458</v>
      </c>
      <c r="E457" s="127" t="s">
        <v>548</v>
      </c>
      <c r="F457" s="127" t="s">
        <v>97</v>
      </c>
      <c r="G457" s="127" t="s">
        <v>114</v>
      </c>
      <c r="H457" s="127" t="s">
        <v>526</v>
      </c>
      <c r="I457" s="127" t="s">
        <v>2304</v>
      </c>
      <c r="J457" s="127" t="s">
        <v>3223</v>
      </c>
      <c r="K457" s="127" t="s">
        <v>2305</v>
      </c>
      <c r="L457" s="138" t="s">
        <v>2306</v>
      </c>
      <c r="M457" s="127" t="s">
        <v>99</v>
      </c>
      <c r="N457" s="127" t="s">
        <v>115</v>
      </c>
      <c r="O457" s="127" t="s">
        <v>121</v>
      </c>
      <c r="P457" s="127" t="s">
        <v>117</v>
      </c>
      <c r="Q457" s="139" t="s">
        <v>2307</v>
      </c>
      <c r="R457" s="127" t="s">
        <v>178</v>
      </c>
      <c r="S457" s="127" t="s">
        <v>255</v>
      </c>
      <c r="T457" s="127" t="s">
        <v>1649</v>
      </c>
      <c r="U457" s="127" t="s">
        <v>129</v>
      </c>
      <c r="V457" s="127" t="s">
        <v>120</v>
      </c>
      <c r="W457" s="127" t="s">
        <v>461</v>
      </c>
      <c r="X457" s="127" t="s">
        <v>2308</v>
      </c>
      <c r="Y457" s="132">
        <v>22380</v>
      </c>
      <c r="Z457" s="127" t="s">
        <v>2309</v>
      </c>
      <c r="AA457" s="132">
        <v>43103</v>
      </c>
      <c r="AB457" s="132">
        <v>43465</v>
      </c>
      <c r="AC457" s="127" t="s">
        <v>103</v>
      </c>
      <c r="AD457" s="127" t="s">
        <v>109</v>
      </c>
      <c r="AE457" s="127" t="s">
        <v>548</v>
      </c>
      <c r="AF457" s="127" t="s">
        <v>252</v>
      </c>
    </row>
    <row r="458" spans="1:32" ht="33" customHeight="1" x14ac:dyDescent="0.25">
      <c r="A458" s="127" t="s">
        <v>455</v>
      </c>
      <c r="B458" s="127" t="s">
        <v>456</v>
      </c>
      <c r="C458" s="127" t="s">
        <v>457</v>
      </c>
      <c r="D458" s="127" t="s">
        <v>458</v>
      </c>
      <c r="E458" s="127" t="s">
        <v>548</v>
      </c>
      <c r="F458" s="127" t="s">
        <v>97</v>
      </c>
      <c r="G458" s="127" t="s">
        <v>114</v>
      </c>
      <c r="H458" s="127" t="s">
        <v>526</v>
      </c>
      <c r="I458" s="127" t="s">
        <v>2304</v>
      </c>
      <c r="J458" s="127" t="s">
        <v>3223</v>
      </c>
      <c r="K458" s="127" t="s">
        <v>2305</v>
      </c>
      <c r="L458" s="138" t="s">
        <v>2310</v>
      </c>
      <c r="M458" s="127" t="s">
        <v>99</v>
      </c>
      <c r="N458" s="127" t="s">
        <v>99</v>
      </c>
      <c r="O458" s="127" t="s">
        <v>870</v>
      </c>
      <c r="P458" s="127" t="s">
        <v>107</v>
      </c>
      <c r="Q458" s="139" t="s">
        <v>2311</v>
      </c>
      <c r="R458" s="127" t="s">
        <v>255</v>
      </c>
      <c r="S458" s="127" t="s">
        <v>184</v>
      </c>
      <c r="T458" s="127" t="s">
        <v>491</v>
      </c>
      <c r="U458" s="127" t="s">
        <v>130</v>
      </c>
      <c r="V458" s="127" t="s">
        <v>153</v>
      </c>
      <c r="W458" s="127" t="s">
        <v>871</v>
      </c>
      <c r="X458" s="127" t="s">
        <v>2312</v>
      </c>
      <c r="Y458" s="132">
        <v>28957</v>
      </c>
      <c r="Z458" s="127" t="s">
        <v>2313</v>
      </c>
      <c r="AA458" s="132">
        <v>43160</v>
      </c>
      <c r="AB458" s="132">
        <v>43465</v>
      </c>
      <c r="AC458" s="127" t="s">
        <v>103</v>
      </c>
      <c r="AD458" s="127" t="s">
        <v>109</v>
      </c>
      <c r="AE458" s="127" t="s">
        <v>548</v>
      </c>
      <c r="AF458" s="127" t="s">
        <v>252</v>
      </c>
    </row>
    <row r="459" spans="1:32" ht="33" customHeight="1" x14ac:dyDescent="0.25">
      <c r="A459" s="127" t="s">
        <v>455</v>
      </c>
      <c r="B459" s="127" t="s">
        <v>456</v>
      </c>
      <c r="C459" s="127" t="s">
        <v>457</v>
      </c>
      <c r="D459" s="127" t="s">
        <v>458</v>
      </c>
      <c r="E459" s="127" t="s">
        <v>548</v>
      </c>
      <c r="F459" s="127" t="s">
        <v>97</v>
      </c>
      <c r="G459" s="127" t="s">
        <v>114</v>
      </c>
      <c r="H459" s="127" t="s">
        <v>526</v>
      </c>
      <c r="I459" s="127" t="s">
        <v>2304</v>
      </c>
      <c r="J459" s="127" t="s">
        <v>3223</v>
      </c>
      <c r="K459" s="127" t="s">
        <v>2305</v>
      </c>
      <c r="L459" s="138" t="s">
        <v>2314</v>
      </c>
      <c r="M459" s="127" t="s">
        <v>99</v>
      </c>
      <c r="N459" s="127" t="s">
        <v>99</v>
      </c>
      <c r="O459" s="127" t="s">
        <v>100</v>
      </c>
      <c r="P459" s="127" t="s">
        <v>107</v>
      </c>
      <c r="Q459" s="139" t="s">
        <v>2315</v>
      </c>
      <c r="R459" s="127" t="s">
        <v>133</v>
      </c>
      <c r="S459" s="127" t="s">
        <v>192</v>
      </c>
      <c r="T459" s="127" t="s">
        <v>230</v>
      </c>
      <c r="U459" s="127" t="s">
        <v>130</v>
      </c>
      <c r="V459" s="127" t="s">
        <v>153</v>
      </c>
      <c r="W459" s="127" t="s">
        <v>461</v>
      </c>
      <c r="X459" s="127" t="s">
        <v>2316</v>
      </c>
      <c r="Y459" s="132">
        <v>26802</v>
      </c>
      <c r="Z459" s="127" t="s">
        <v>2317</v>
      </c>
      <c r="AA459" s="127"/>
      <c r="AB459" s="127"/>
      <c r="AC459" s="127" t="s">
        <v>103</v>
      </c>
      <c r="AD459" s="127" t="s">
        <v>109</v>
      </c>
      <c r="AE459" s="127" t="s">
        <v>548</v>
      </c>
      <c r="AF459" s="127" t="s">
        <v>252</v>
      </c>
    </row>
    <row r="460" spans="1:32" ht="33" customHeight="1" x14ac:dyDescent="0.25">
      <c r="A460" s="127" t="s">
        <v>455</v>
      </c>
      <c r="B460" s="127" t="s">
        <v>456</v>
      </c>
      <c r="C460" s="127" t="s">
        <v>457</v>
      </c>
      <c r="D460" s="127" t="s">
        <v>458</v>
      </c>
      <c r="E460" s="127" t="s">
        <v>548</v>
      </c>
      <c r="F460" s="127" t="s">
        <v>97</v>
      </c>
      <c r="G460" s="127" t="s">
        <v>114</v>
      </c>
      <c r="H460" s="127" t="s">
        <v>526</v>
      </c>
      <c r="I460" s="127" t="s">
        <v>2304</v>
      </c>
      <c r="J460" s="127" t="s">
        <v>3223</v>
      </c>
      <c r="K460" s="127" t="s">
        <v>2305</v>
      </c>
      <c r="L460" s="138" t="s">
        <v>2318</v>
      </c>
      <c r="M460" s="127" t="s">
        <v>99</v>
      </c>
      <c r="N460" s="127" t="s">
        <v>99</v>
      </c>
      <c r="O460" s="127" t="s">
        <v>100</v>
      </c>
      <c r="P460" s="127" t="s">
        <v>107</v>
      </c>
      <c r="Q460" s="139" t="s">
        <v>2319</v>
      </c>
      <c r="R460" s="127" t="s">
        <v>229</v>
      </c>
      <c r="S460" s="127" t="s">
        <v>176</v>
      </c>
      <c r="T460" s="127" t="s">
        <v>2320</v>
      </c>
      <c r="U460" s="127" t="s">
        <v>102</v>
      </c>
      <c r="V460" s="127" t="s">
        <v>153</v>
      </c>
      <c r="W460" s="127" t="s">
        <v>461</v>
      </c>
      <c r="X460" s="127" t="s">
        <v>2321</v>
      </c>
      <c r="Y460" s="132">
        <v>25329</v>
      </c>
      <c r="Z460" s="127" t="s">
        <v>2322</v>
      </c>
      <c r="AA460" s="127"/>
      <c r="AB460" s="127"/>
      <c r="AC460" s="127" t="s">
        <v>103</v>
      </c>
      <c r="AD460" s="127" t="s">
        <v>109</v>
      </c>
      <c r="AE460" s="127" t="s">
        <v>548</v>
      </c>
      <c r="AF460" s="127" t="s">
        <v>252</v>
      </c>
    </row>
    <row r="461" spans="1:32" ht="33" customHeight="1" x14ac:dyDescent="0.25">
      <c r="A461" s="127" t="s">
        <v>455</v>
      </c>
      <c r="B461" s="127" t="s">
        <v>456</v>
      </c>
      <c r="C461" s="127" t="s">
        <v>457</v>
      </c>
      <c r="D461" s="127" t="s">
        <v>458</v>
      </c>
      <c r="E461" s="127" t="s">
        <v>548</v>
      </c>
      <c r="F461" s="127" t="s">
        <v>97</v>
      </c>
      <c r="G461" s="127" t="s">
        <v>114</v>
      </c>
      <c r="H461" s="127" t="s">
        <v>526</v>
      </c>
      <c r="I461" s="127" t="s">
        <v>2304</v>
      </c>
      <c r="J461" s="127" t="s">
        <v>3223</v>
      </c>
      <c r="K461" s="127" t="s">
        <v>2305</v>
      </c>
      <c r="L461" s="138" t="s">
        <v>2323</v>
      </c>
      <c r="M461" s="127" t="s">
        <v>99</v>
      </c>
      <c r="N461" s="127" t="s">
        <v>99</v>
      </c>
      <c r="O461" s="127" t="s">
        <v>841</v>
      </c>
      <c r="P461" s="127" t="s">
        <v>107</v>
      </c>
      <c r="Q461" s="139" t="s">
        <v>2324</v>
      </c>
      <c r="R461" s="127" t="s">
        <v>189</v>
      </c>
      <c r="S461" s="127" t="s">
        <v>350</v>
      </c>
      <c r="T461" s="127" t="s">
        <v>2791</v>
      </c>
      <c r="U461" s="127" t="s">
        <v>102</v>
      </c>
      <c r="V461" s="127" t="s">
        <v>153</v>
      </c>
      <c r="W461" s="127" t="s">
        <v>845</v>
      </c>
      <c r="X461" s="127" t="s">
        <v>2792</v>
      </c>
      <c r="Y461" s="132">
        <v>28528</v>
      </c>
      <c r="Z461" s="127" t="s">
        <v>2793</v>
      </c>
      <c r="AA461" s="132">
        <v>43160</v>
      </c>
      <c r="AB461" s="132">
        <v>43465</v>
      </c>
      <c r="AC461" s="127" t="s">
        <v>103</v>
      </c>
      <c r="AD461" s="127" t="s">
        <v>109</v>
      </c>
      <c r="AE461" s="127" t="s">
        <v>548</v>
      </c>
      <c r="AF461" s="127" t="s">
        <v>252</v>
      </c>
    </row>
    <row r="462" spans="1:32" ht="33" customHeight="1" x14ac:dyDescent="0.25">
      <c r="A462" s="127" t="s">
        <v>455</v>
      </c>
      <c r="B462" s="127" t="s">
        <v>456</v>
      </c>
      <c r="C462" s="127" t="s">
        <v>457</v>
      </c>
      <c r="D462" s="127" t="s">
        <v>458</v>
      </c>
      <c r="E462" s="127" t="s">
        <v>548</v>
      </c>
      <c r="F462" s="127" t="s">
        <v>97</v>
      </c>
      <c r="G462" s="127" t="s">
        <v>114</v>
      </c>
      <c r="H462" s="127" t="s">
        <v>526</v>
      </c>
      <c r="I462" s="127" t="s">
        <v>2304</v>
      </c>
      <c r="J462" s="127" t="s">
        <v>3223</v>
      </c>
      <c r="K462" s="127" t="s">
        <v>2305</v>
      </c>
      <c r="L462" s="138" t="s">
        <v>2325</v>
      </c>
      <c r="M462" s="127" t="s">
        <v>99</v>
      </c>
      <c r="N462" s="127" t="s">
        <v>99</v>
      </c>
      <c r="O462" s="127" t="s">
        <v>100</v>
      </c>
      <c r="P462" s="127" t="s">
        <v>101</v>
      </c>
      <c r="Q462" s="139" t="s">
        <v>2326</v>
      </c>
      <c r="R462" s="127"/>
      <c r="S462" s="127"/>
      <c r="T462" s="127"/>
      <c r="U462" s="127"/>
      <c r="V462" s="127"/>
      <c r="W462" s="127" t="s">
        <v>546</v>
      </c>
      <c r="X462" s="127"/>
      <c r="Y462" s="132"/>
      <c r="Z462" s="127"/>
      <c r="AA462" s="132"/>
      <c r="AB462" s="132"/>
      <c r="AC462" s="127" t="s">
        <v>103</v>
      </c>
      <c r="AD462" s="127" t="s">
        <v>104</v>
      </c>
      <c r="AE462" s="127" t="s">
        <v>548</v>
      </c>
      <c r="AF462" s="127" t="s">
        <v>252</v>
      </c>
    </row>
    <row r="463" spans="1:32" ht="33" customHeight="1" x14ac:dyDescent="0.25">
      <c r="A463" s="127" t="s">
        <v>455</v>
      </c>
      <c r="B463" s="127" t="s">
        <v>456</v>
      </c>
      <c r="C463" s="127" t="s">
        <v>457</v>
      </c>
      <c r="D463" s="127" t="s">
        <v>458</v>
      </c>
      <c r="E463" s="127" t="s">
        <v>548</v>
      </c>
      <c r="F463" s="127" t="s">
        <v>97</v>
      </c>
      <c r="G463" s="127" t="s">
        <v>114</v>
      </c>
      <c r="H463" s="127" t="s">
        <v>526</v>
      </c>
      <c r="I463" s="127" t="s">
        <v>2304</v>
      </c>
      <c r="J463" s="127" t="s">
        <v>3223</v>
      </c>
      <c r="K463" s="127" t="s">
        <v>2305</v>
      </c>
      <c r="L463" s="138" t="s">
        <v>2327</v>
      </c>
      <c r="M463" s="127" t="s">
        <v>99</v>
      </c>
      <c r="N463" s="127" t="s">
        <v>99</v>
      </c>
      <c r="O463" s="127" t="s">
        <v>841</v>
      </c>
      <c r="P463" s="127" t="s">
        <v>107</v>
      </c>
      <c r="Q463" s="139" t="s">
        <v>2328</v>
      </c>
      <c r="R463" s="127" t="s">
        <v>196</v>
      </c>
      <c r="S463" s="127" t="s">
        <v>521</v>
      </c>
      <c r="T463" s="127" t="s">
        <v>2329</v>
      </c>
      <c r="U463" s="127" t="s">
        <v>102</v>
      </c>
      <c r="V463" s="127" t="s">
        <v>153</v>
      </c>
      <c r="W463" s="127" t="s">
        <v>845</v>
      </c>
      <c r="X463" s="127" t="s">
        <v>2330</v>
      </c>
      <c r="Y463" s="132">
        <v>24230</v>
      </c>
      <c r="Z463" s="127" t="s">
        <v>2331</v>
      </c>
      <c r="AA463" s="132">
        <v>43160</v>
      </c>
      <c r="AB463" s="132">
        <v>43465</v>
      </c>
      <c r="AC463" s="127" t="s">
        <v>103</v>
      </c>
      <c r="AD463" s="127" t="s">
        <v>109</v>
      </c>
      <c r="AE463" s="127" t="s">
        <v>548</v>
      </c>
      <c r="AF463" s="127" t="s">
        <v>252</v>
      </c>
    </row>
    <row r="464" spans="1:32" ht="33" customHeight="1" x14ac:dyDescent="0.25">
      <c r="A464" s="127" t="s">
        <v>455</v>
      </c>
      <c r="B464" s="127" t="s">
        <v>456</v>
      </c>
      <c r="C464" s="127" t="s">
        <v>457</v>
      </c>
      <c r="D464" s="127" t="s">
        <v>458</v>
      </c>
      <c r="E464" s="127" t="s">
        <v>548</v>
      </c>
      <c r="F464" s="127" t="s">
        <v>97</v>
      </c>
      <c r="G464" s="127" t="s">
        <v>114</v>
      </c>
      <c r="H464" s="127" t="s">
        <v>526</v>
      </c>
      <c r="I464" s="127" t="s">
        <v>2304</v>
      </c>
      <c r="J464" s="127" t="s">
        <v>3223</v>
      </c>
      <c r="K464" s="127" t="s">
        <v>2305</v>
      </c>
      <c r="L464" s="138" t="s">
        <v>2332</v>
      </c>
      <c r="M464" s="127" t="s">
        <v>99</v>
      </c>
      <c r="N464" s="127" t="s">
        <v>99</v>
      </c>
      <c r="O464" s="127" t="s">
        <v>100</v>
      </c>
      <c r="P464" s="127" t="s">
        <v>107</v>
      </c>
      <c r="Q464" s="139" t="s">
        <v>2333</v>
      </c>
      <c r="R464" s="127" t="s">
        <v>108</v>
      </c>
      <c r="S464" s="127" t="s">
        <v>286</v>
      </c>
      <c r="T464" s="127" t="s">
        <v>648</v>
      </c>
      <c r="U464" s="127" t="s">
        <v>130</v>
      </c>
      <c r="V464" s="127" t="s">
        <v>153</v>
      </c>
      <c r="W464" s="127" t="s">
        <v>461</v>
      </c>
      <c r="X464" s="127" t="s">
        <v>2334</v>
      </c>
      <c r="Y464" s="132">
        <v>25262</v>
      </c>
      <c r="Z464" s="127" t="s">
        <v>2335</v>
      </c>
      <c r="AA464" s="132">
        <v>42795</v>
      </c>
      <c r="AB464" s="132">
        <v>43100</v>
      </c>
      <c r="AC464" s="127" t="s">
        <v>103</v>
      </c>
      <c r="AD464" s="127" t="s">
        <v>109</v>
      </c>
      <c r="AE464" s="127" t="s">
        <v>548</v>
      </c>
      <c r="AF464" s="127" t="s">
        <v>252</v>
      </c>
    </row>
    <row r="465" spans="1:32" ht="33" customHeight="1" x14ac:dyDescent="0.25">
      <c r="A465" s="127" t="s">
        <v>455</v>
      </c>
      <c r="B465" s="127" t="s">
        <v>456</v>
      </c>
      <c r="C465" s="127" t="s">
        <v>457</v>
      </c>
      <c r="D465" s="127" t="s">
        <v>458</v>
      </c>
      <c r="E465" s="127" t="s">
        <v>548</v>
      </c>
      <c r="F465" s="127" t="s">
        <v>97</v>
      </c>
      <c r="G465" s="127" t="s">
        <v>114</v>
      </c>
      <c r="H465" s="127" t="s">
        <v>526</v>
      </c>
      <c r="I465" s="127" t="s">
        <v>2304</v>
      </c>
      <c r="J465" s="127" t="s">
        <v>3223</v>
      </c>
      <c r="K465" s="127" t="s">
        <v>2305</v>
      </c>
      <c r="L465" s="138" t="s">
        <v>2336</v>
      </c>
      <c r="M465" s="127" t="s">
        <v>99</v>
      </c>
      <c r="N465" s="127" t="s">
        <v>99</v>
      </c>
      <c r="O465" s="127" t="s">
        <v>100</v>
      </c>
      <c r="P465" s="127" t="s">
        <v>107</v>
      </c>
      <c r="Q465" s="139" t="s">
        <v>2337</v>
      </c>
      <c r="R465" s="127" t="s">
        <v>242</v>
      </c>
      <c r="S465" s="127" t="s">
        <v>559</v>
      </c>
      <c r="T465" s="127" t="s">
        <v>562</v>
      </c>
      <c r="U465" s="127" t="s">
        <v>130</v>
      </c>
      <c r="V465" s="127" t="s">
        <v>153</v>
      </c>
      <c r="W465" s="127" t="s">
        <v>461</v>
      </c>
      <c r="X465" s="127" t="s">
        <v>2338</v>
      </c>
      <c r="Y465" s="132">
        <v>27761</v>
      </c>
      <c r="Z465" s="127" t="s">
        <v>2339</v>
      </c>
      <c r="AA465" s="127"/>
      <c r="AB465" s="127"/>
      <c r="AC465" s="127" t="s">
        <v>103</v>
      </c>
      <c r="AD465" s="127" t="s">
        <v>109</v>
      </c>
      <c r="AE465" s="127" t="s">
        <v>548</v>
      </c>
      <c r="AF465" s="127" t="s">
        <v>252</v>
      </c>
    </row>
    <row r="466" spans="1:32" ht="33" customHeight="1" x14ac:dyDescent="0.25">
      <c r="A466" s="127" t="s">
        <v>455</v>
      </c>
      <c r="B466" s="127" t="s">
        <v>456</v>
      </c>
      <c r="C466" s="127" t="s">
        <v>457</v>
      </c>
      <c r="D466" s="127" t="s">
        <v>458</v>
      </c>
      <c r="E466" s="127" t="s">
        <v>548</v>
      </c>
      <c r="F466" s="127" t="s">
        <v>97</v>
      </c>
      <c r="G466" s="127" t="s">
        <v>114</v>
      </c>
      <c r="H466" s="127" t="s">
        <v>526</v>
      </c>
      <c r="I466" s="127" t="s">
        <v>2304</v>
      </c>
      <c r="J466" s="127" t="s">
        <v>3223</v>
      </c>
      <c r="K466" s="127" t="s">
        <v>2305</v>
      </c>
      <c r="L466" s="138" t="s">
        <v>2340</v>
      </c>
      <c r="M466" s="127" t="s">
        <v>99</v>
      </c>
      <c r="N466" s="127" t="s">
        <v>99</v>
      </c>
      <c r="O466" s="127" t="s">
        <v>100</v>
      </c>
      <c r="P466" s="127" t="s">
        <v>107</v>
      </c>
      <c r="Q466" s="139" t="s">
        <v>557</v>
      </c>
      <c r="R466" s="127" t="s">
        <v>264</v>
      </c>
      <c r="S466" s="127" t="s">
        <v>147</v>
      </c>
      <c r="T466" s="127" t="s">
        <v>2341</v>
      </c>
      <c r="U466" s="127" t="s">
        <v>219</v>
      </c>
      <c r="V466" s="127" t="s">
        <v>153</v>
      </c>
      <c r="W466" s="127" t="s">
        <v>470</v>
      </c>
      <c r="X466" s="127" t="s">
        <v>2342</v>
      </c>
      <c r="Y466" s="132">
        <v>27373</v>
      </c>
      <c r="Z466" s="127" t="s">
        <v>2343</v>
      </c>
      <c r="AA466" s="132">
        <v>43405</v>
      </c>
      <c r="AB466" s="132">
        <v>43465</v>
      </c>
      <c r="AC466" s="127" t="s">
        <v>103</v>
      </c>
      <c r="AD466" s="127" t="s">
        <v>109</v>
      </c>
      <c r="AE466" s="127" t="s">
        <v>548</v>
      </c>
      <c r="AF466" s="127" t="s">
        <v>252</v>
      </c>
    </row>
    <row r="467" spans="1:32" ht="33" customHeight="1" x14ac:dyDescent="0.25">
      <c r="A467" s="127" t="s">
        <v>455</v>
      </c>
      <c r="B467" s="127" t="s">
        <v>456</v>
      </c>
      <c r="C467" s="127" t="s">
        <v>457</v>
      </c>
      <c r="D467" s="127" t="s">
        <v>458</v>
      </c>
      <c r="E467" s="127" t="s">
        <v>548</v>
      </c>
      <c r="F467" s="127" t="s">
        <v>537</v>
      </c>
      <c r="G467" s="127" t="s">
        <v>114</v>
      </c>
      <c r="H467" s="127" t="s">
        <v>534</v>
      </c>
      <c r="I467" s="127" t="s">
        <v>2346</v>
      </c>
      <c r="J467" s="127" t="s">
        <v>3223</v>
      </c>
      <c r="K467" s="127" t="s">
        <v>723</v>
      </c>
      <c r="L467" s="138" t="s">
        <v>2347</v>
      </c>
      <c r="M467" s="127" t="s">
        <v>99</v>
      </c>
      <c r="N467" s="127" t="s">
        <v>99</v>
      </c>
      <c r="O467" s="127" t="s">
        <v>100</v>
      </c>
      <c r="P467" s="127" t="s">
        <v>107</v>
      </c>
      <c r="Q467" s="139" t="s">
        <v>2348</v>
      </c>
      <c r="R467" s="127" t="s">
        <v>2349</v>
      </c>
      <c r="S467" s="127" t="s">
        <v>2350</v>
      </c>
      <c r="T467" s="127" t="s">
        <v>1264</v>
      </c>
      <c r="U467" s="127" t="s">
        <v>130</v>
      </c>
      <c r="V467" s="127" t="s">
        <v>153</v>
      </c>
      <c r="W467" s="127" t="s">
        <v>461</v>
      </c>
      <c r="X467" s="127" t="s">
        <v>2351</v>
      </c>
      <c r="Y467" s="132">
        <v>27590</v>
      </c>
      <c r="Z467" s="127" t="s">
        <v>2352</v>
      </c>
      <c r="AA467" s="127"/>
      <c r="AB467" s="127"/>
      <c r="AC467" s="127" t="s">
        <v>103</v>
      </c>
      <c r="AD467" s="127" t="s">
        <v>109</v>
      </c>
      <c r="AE467" s="127" t="s">
        <v>548</v>
      </c>
      <c r="AF467" s="127" t="s">
        <v>252</v>
      </c>
    </row>
    <row r="468" spans="1:32" ht="33" customHeight="1" x14ac:dyDescent="0.25">
      <c r="A468" s="127" t="s">
        <v>455</v>
      </c>
      <c r="B468" s="127" t="s">
        <v>456</v>
      </c>
      <c r="C468" s="127" t="s">
        <v>457</v>
      </c>
      <c r="D468" s="127" t="s">
        <v>458</v>
      </c>
      <c r="E468" s="127" t="s">
        <v>548</v>
      </c>
      <c r="F468" s="127" t="s">
        <v>537</v>
      </c>
      <c r="G468" s="127" t="s">
        <v>114</v>
      </c>
      <c r="H468" s="127" t="s">
        <v>534</v>
      </c>
      <c r="I468" s="127" t="s">
        <v>2346</v>
      </c>
      <c r="J468" s="127" t="s">
        <v>3223</v>
      </c>
      <c r="K468" s="127" t="s">
        <v>723</v>
      </c>
      <c r="L468" s="138" t="s">
        <v>2353</v>
      </c>
      <c r="M468" s="127" t="s">
        <v>99</v>
      </c>
      <c r="N468" s="127" t="s">
        <v>99</v>
      </c>
      <c r="O468" s="127" t="s">
        <v>100</v>
      </c>
      <c r="P468" s="127" t="s">
        <v>101</v>
      </c>
      <c r="Q468" s="139" t="s">
        <v>2354</v>
      </c>
      <c r="R468" s="127"/>
      <c r="S468" s="127"/>
      <c r="T468" s="127"/>
      <c r="U468" s="127"/>
      <c r="V468" s="127"/>
      <c r="W468" s="127" t="s">
        <v>461</v>
      </c>
      <c r="X468" s="127"/>
      <c r="Y468" s="132"/>
      <c r="Z468" s="127"/>
      <c r="AA468" s="132"/>
      <c r="AB468" s="132"/>
      <c r="AC468" s="127" t="s">
        <v>103</v>
      </c>
      <c r="AD468" s="127" t="s">
        <v>104</v>
      </c>
      <c r="AE468" s="127" t="s">
        <v>548</v>
      </c>
      <c r="AF468" s="127" t="s">
        <v>252</v>
      </c>
    </row>
    <row r="469" spans="1:32" ht="33" customHeight="1" x14ac:dyDescent="0.25">
      <c r="A469" s="127" t="s">
        <v>455</v>
      </c>
      <c r="B469" s="127" t="s">
        <v>456</v>
      </c>
      <c r="C469" s="127" t="s">
        <v>457</v>
      </c>
      <c r="D469" s="127" t="s">
        <v>458</v>
      </c>
      <c r="E469" s="127" t="s">
        <v>548</v>
      </c>
      <c r="F469" s="127" t="s">
        <v>537</v>
      </c>
      <c r="G469" s="127" t="s">
        <v>114</v>
      </c>
      <c r="H469" s="127" t="s">
        <v>534</v>
      </c>
      <c r="I469" s="127" t="s">
        <v>2346</v>
      </c>
      <c r="J469" s="127" t="s">
        <v>3223</v>
      </c>
      <c r="K469" s="127" t="s">
        <v>723</v>
      </c>
      <c r="L469" s="138" t="s">
        <v>2355</v>
      </c>
      <c r="M469" s="127" t="s">
        <v>99</v>
      </c>
      <c r="N469" s="127" t="s">
        <v>99</v>
      </c>
      <c r="O469" s="127" t="s">
        <v>100</v>
      </c>
      <c r="P469" s="127" t="s">
        <v>107</v>
      </c>
      <c r="Q469" s="139" t="s">
        <v>2356</v>
      </c>
      <c r="R469" s="127" t="s">
        <v>429</v>
      </c>
      <c r="S469" s="127" t="s">
        <v>419</v>
      </c>
      <c r="T469" s="127" t="s">
        <v>2357</v>
      </c>
      <c r="U469" s="127" t="s">
        <v>130</v>
      </c>
      <c r="V469" s="127" t="s">
        <v>153</v>
      </c>
      <c r="W469" s="127" t="s">
        <v>461</v>
      </c>
      <c r="X469" s="127" t="s">
        <v>2358</v>
      </c>
      <c r="Y469" s="132">
        <v>27687</v>
      </c>
      <c r="Z469" s="127" t="s">
        <v>2359</v>
      </c>
      <c r="AA469" s="127"/>
      <c r="AB469" s="127"/>
      <c r="AC469" s="127" t="s">
        <v>103</v>
      </c>
      <c r="AD469" s="127" t="s">
        <v>109</v>
      </c>
      <c r="AE469" s="127" t="s">
        <v>548</v>
      </c>
      <c r="AF469" s="127" t="s">
        <v>252</v>
      </c>
    </row>
    <row r="470" spans="1:32" ht="33" customHeight="1" x14ac:dyDescent="0.25">
      <c r="A470" s="127" t="s">
        <v>455</v>
      </c>
      <c r="B470" s="127" t="s">
        <v>456</v>
      </c>
      <c r="C470" s="127" t="s">
        <v>457</v>
      </c>
      <c r="D470" s="127" t="s">
        <v>458</v>
      </c>
      <c r="E470" s="127" t="s">
        <v>548</v>
      </c>
      <c r="F470" s="127" t="s">
        <v>537</v>
      </c>
      <c r="G470" s="127" t="s">
        <v>114</v>
      </c>
      <c r="H470" s="127" t="s">
        <v>534</v>
      </c>
      <c r="I470" s="127" t="s">
        <v>2346</v>
      </c>
      <c r="J470" s="127" t="s">
        <v>3223</v>
      </c>
      <c r="K470" s="127" t="s">
        <v>723</v>
      </c>
      <c r="L470" s="138" t="s">
        <v>2360</v>
      </c>
      <c r="M470" s="127" t="s">
        <v>99</v>
      </c>
      <c r="N470" s="127" t="s">
        <v>99</v>
      </c>
      <c r="O470" s="127" t="s">
        <v>100</v>
      </c>
      <c r="P470" s="127" t="s">
        <v>101</v>
      </c>
      <c r="Q470" s="139" t="s">
        <v>3286</v>
      </c>
      <c r="R470" s="127"/>
      <c r="S470" s="127"/>
      <c r="T470" s="127"/>
      <c r="U470" s="127"/>
      <c r="V470" s="127"/>
      <c r="W470" s="127" t="s">
        <v>461</v>
      </c>
      <c r="X470" s="127"/>
      <c r="Y470" s="132"/>
      <c r="Z470" s="127"/>
      <c r="AA470" s="132"/>
      <c r="AB470" s="132"/>
      <c r="AC470" s="127" t="s">
        <v>103</v>
      </c>
      <c r="AD470" s="127" t="s">
        <v>104</v>
      </c>
      <c r="AE470" s="127" t="s">
        <v>548</v>
      </c>
      <c r="AF470" s="127" t="s">
        <v>252</v>
      </c>
    </row>
    <row r="471" spans="1:32" ht="33" customHeight="1" x14ac:dyDescent="0.25">
      <c r="A471" s="127" t="s">
        <v>455</v>
      </c>
      <c r="B471" s="127" t="s">
        <v>456</v>
      </c>
      <c r="C471" s="127" t="s">
        <v>457</v>
      </c>
      <c r="D471" s="127" t="s">
        <v>458</v>
      </c>
      <c r="E471" s="127" t="s">
        <v>548</v>
      </c>
      <c r="F471" s="127" t="s">
        <v>537</v>
      </c>
      <c r="G471" s="127" t="s">
        <v>114</v>
      </c>
      <c r="H471" s="127" t="s">
        <v>534</v>
      </c>
      <c r="I471" s="127" t="s">
        <v>2346</v>
      </c>
      <c r="J471" s="127" t="s">
        <v>3223</v>
      </c>
      <c r="K471" s="127" t="s">
        <v>723</v>
      </c>
      <c r="L471" s="138" t="s">
        <v>2361</v>
      </c>
      <c r="M471" s="127" t="s">
        <v>99</v>
      </c>
      <c r="N471" s="127" t="s">
        <v>99</v>
      </c>
      <c r="O471" s="127" t="s">
        <v>100</v>
      </c>
      <c r="P471" s="127" t="s">
        <v>101</v>
      </c>
      <c r="Q471" s="139" t="s">
        <v>528</v>
      </c>
      <c r="R471" s="127"/>
      <c r="S471" s="127"/>
      <c r="T471" s="127"/>
      <c r="U471" s="127"/>
      <c r="V471" s="127"/>
      <c r="W471" s="127" t="s">
        <v>461</v>
      </c>
      <c r="X471" s="127"/>
      <c r="Y471" s="132"/>
      <c r="Z471" s="127"/>
      <c r="AA471" s="132"/>
      <c r="AB471" s="132"/>
      <c r="AC471" s="127" t="s">
        <v>103</v>
      </c>
      <c r="AD471" s="127" t="s">
        <v>104</v>
      </c>
      <c r="AE471" s="127" t="s">
        <v>548</v>
      </c>
      <c r="AF471" s="127" t="s">
        <v>252</v>
      </c>
    </row>
    <row r="472" spans="1:32" ht="33" customHeight="1" x14ac:dyDescent="0.25">
      <c r="A472" s="127" t="s">
        <v>455</v>
      </c>
      <c r="B472" s="127" t="s">
        <v>456</v>
      </c>
      <c r="C472" s="127" t="s">
        <v>457</v>
      </c>
      <c r="D472" s="127" t="s">
        <v>582</v>
      </c>
      <c r="E472" s="127" t="s">
        <v>583</v>
      </c>
      <c r="F472" s="127" t="s">
        <v>97</v>
      </c>
      <c r="G472" s="127" t="s">
        <v>114</v>
      </c>
      <c r="H472" s="127" t="s">
        <v>526</v>
      </c>
      <c r="I472" s="127" t="s">
        <v>2362</v>
      </c>
      <c r="J472" s="127" t="s">
        <v>3223</v>
      </c>
      <c r="K472" s="127" t="s">
        <v>593</v>
      </c>
      <c r="L472" s="138" t="s">
        <v>2363</v>
      </c>
      <c r="M472" s="127" t="s">
        <v>99</v>
      </c>
      <c r="N472" s="127" t="s">
        <v>99</v>
      </c>
      <c r="O472" s="127" t="s">
        <v>100</v>
      </c>
      <c r="P472" s="127" t="s">
        <v>101</v>
      </c>
      <c r="Q472" s="139" t="s">
        <v>3287</v>
      </c>
      <c r="R472" s="127"/>
      <c r="S472" s="127"/>
      <c r="T472" s="127"/>
      <c r="U472" s="127"/>
      <c r="V472" s="127"/>
      <c r="W472" s="127" t="s">
        <v>461</v>
      </c>
      <c r="X472" s="127"/>
      <c r="Y472" s="132"/>
      <c r="Z472" s="127"/>
      <c r="AA472" s="132"/>
      <c r="AB472" s="132"/>
      <c r="AC472" s="127" t="s">
        <v>103</v>
      </c>
      <c r="AD472" s="127" t="s">
        <v>104</v>
      </c>
      <c r="AE472" s="127" t="s">
        <v>583</v>
      </c>
      <c r="AF472" s="127" t="s">
        <v>252</v>
      </c>
    </row>
    <row r="473" spans="1:32" ht="33" customHeight="1" x14ac:dyDescent="0.25">
      <c r="A473" s="127" t="s">
        <v>455</v>
      </c>
      <c r="B473" s="127" t="s">
        <v>456</v>
      </c>
      <c r="C473" s="127" t="s">
        <v>457</v>
      </c>
      <c r="D473" s="127" t="s">
        <v>582</v>
      </c>
      <c r="E473" s="127" t="s">
        <v>583</v>
      </c>
      <c r="F473" s="127" t="s">
        <v>97</v>
      </c>
      <c r="G473" s="127" t="s">
        <v>114</v>
      </c>
      <c r="H473" s="127" t="s">
        <v>526</v>
      </c>
      <c r="I473" s="127" t="s">
        <v>2362</v>
      </c>
      <c r="J473" s="127" t="s">
        <v>3223</v>
      </c>
      <c r="K473" s="127" t="s">
        <v>593</v>
      </c>
      <c r="L473" s="138" t="s">
        <v>2364</v>
      </c>
      <c r="M473" s="127" t="s">
        <v>99</v>
      </c>
      <c r="N473" s="127" t="s">
        <v>99</v>
      </c>
      <c r="O473" s="127" t="s">
        <v>100</v>
      </c>
      <c r="P473" s="127" t="s">
        <v>101</v>
      </c>
      <c r="Q473" s="139" t="s">
        <v>3288</v>
      </c>
      <c r="R473" s="127"/>
      <c r="S473" s="127"/>
      <c r="T473" s="127"/>
      <c r="U473" s="127"/>
      <c r="V473" s="127"/>
      <c r="W473" s="127" t="s">
        <v>461</v>
      </c>
      <c r="X473" s="127"/>
      <c r="Y473" s="132"/>
      <c r="Z473" s="127"/>
      <c r="AA473" s="132"/>
      <c r="AB473" s="132"/>
      <c r="AC473" s="127" t="s">
        <v>103</v>
      </c>
      <c r="AD473" s="127" t="s">
        <v>104</v>
      </c>
      <c r="AE473" s="127" t="s">
        <v>583</v>
      </c>
      <c r="AF473" s="127" t="s">
        <v>252</v>
      </c>
    </row>
    <row r="474" spans="1:32" ht="33" customHeight="1" x14ac:dyDescent="0.25">
      <c r="A474" s="127" t="s">
        <v>455</v>
      </c>
      <c r="B474" s="127" t="s">
        <v>456</v>
      </c>
      <c r="C474" s="127" t="s">
        <v>457</v>
      </c>
      <c r="D474" s="127" t="s">
        <v>582</v>
      </c>
      <c r="E474" s="127" t="s">
        <v>583</v>
      </c>
      <c r="F474" s="127" t="s">
        <v>97</v>
      </c>
      <c r="G474" s="127" t="s">
        <v>114</v>
      </c>
      <c r="H474" s="127" t="s">
        <v>526</v>
      </c>
      <c r="I474" s="127" t="s">
        <v>2362</v>
      </c>
      <c r="J474" s="127" t="s">
        <v>3223</v>
      </c>
      <c r="K474" s="127" t="s">
        <v>593</v>
      </c>
      <c r="L474" s="138" t="s">
        <v>2365</v>
      </c>
      <c r="M474" s="127" t="s">
        <v>99</v>
      </c>
      <c r="N474" s="127" t="s">
        <v>99</v>
      </c>
      <c r="O474" s="127" t="s">
        <v>100</v>
      </c>
      <c r="P474" s="127" t="s">
        <v>107</v>
      </c>
      <c r="Q474" s="139" t="s">
        <v>528</v>
      </c>
      <c r="R474" s="127" t="s">
        <v>326</v>
      </c>
      <c r="S474" s="127" t="s">
        <v>190</v>
      </c>
      <c r="T474" s="127" t="s">
        <v>389</v>
      </c>
      <c r="U474" s="127" t="s">
        <v>130</v>
      </c>
      <c r="V474" s="127" t="s">
        <v>153</v>
      </c>
      <c r="W474" s="127" t="s">
        <v>461</v>
      </c>
      <c r="X474" s="127" t="s">
        <v>2366</v>
      </c>
      <c r="Y474" s="132">
        <v>29081</v>
      </c>
      <c r="Z474" s="127" t="s">
        <v>2367</v>
      </c>
      <c r="AA474" s="127"/>
      <c r="AB474" s="127"/>
      <c r="AC474" s="127" t="s">
        <v>103</v>
      </c>
      <c r="AD474" s="127" t="s">
        <v>109</v>
      </c>
      <c r="AE474" s="127" t="s">
        <v>583</v>
      </c>
      <c r="AF474" s="127" t="s">
        <v>252</v>
      </c>
    </row>
    <row r="475" spans="1:32" ht="33" customHeight="1" x14ac:dyDescent="0.25">
      <c r="A475" s="127" t="s">
        <v>455</v>
      </c>
      <c r="B475" s="127" t="s">
        <v>456</v>
      </c>
      <c r="C475" s="127" t="s">
        <v>457</v>
      </c>
      <c r="D475" s="127" t="s">
        <v>458</v>
      </c>
      <c r="E475" s="127" t="s">
        <v>594</v>
      </c>
      <c r="F475" s="127" t="s">
        <v>97</v>
      </c>
      <c r="G475" s="127" t="s">
        <v>114</v>
      </c>
      <c r="H475" s="127" t="s">
        <v>98</v>
      </c>
      <c r="I475" s="127" t="s">
        <v>2368</v>
      </c>
      <c r="J475" s="127" t="s">
        <v>3223</v>
      </c>
      <c r="K475" s="127" t="s">
        <v>605</v>
      </c>
      <c r="L475" s="138" t="s">
        <v>2369</v>
      </c>
      <c r="M475" s="127" t="s">
        <v>99</v>
      </c>
      <c r="N475" s="127" t="s">
        <v>99</v>
      </c>
      <c r="O475" s="127" t="s">
        <v>100</v>
      </c>
      <c r="P475" s="127" t="s">
        <v>107</v>
      </c>
      <c r="Q475" s="139" t="s">
        <v>2370</v>
      </c>
      <c r="R475" s="127" t="s">
        <v>197</v>
      </c>
      <c r="S475" s="127" t="s">
        <v>2371</v>
      </c>
      <c r="T475" s="127" t="s">
        <v>2372</v>
      </c>
      <c r="U475" s="127" t="s">
        <v>102</v>
      </c>
      <c r="V475" s="127" t="s">
        <v>153</v>
      </c>
      <c r="W475" s="127" t="s">
        <v>1862</v>
      </c>
      <c r="X475" s="127" t="s">
        <v>2373</v>
      </c>
      <c r="Y475" s="132">
        <v>27356</v>
      </c>
      <c r="Z475" s="127" t="s">
        <v>2374</v>
      </c>
      <c r="AA475" s="132">
        <v>43160</v>
      </c>
      <c r="AB475" s="132">
        <v>43465</v>
      </c>
      <c r="AC475" s="127" t="s">
        <v>103</v>
      </c>
      <c r="AD475" s="127" t="s">
        <v>109</v>
      </c>
      <c r="AE475" s="127" t="s">
        <v>594</v>
      </c>
      <c r="AF475" s="127" t="s">
        <v>252</v>
      </c>
    </row>
    <row r="476" spans="1:32" ht="33" customHeight="1" x14ac:dyDescent="0.25">
      <c r="A476" s="127" t="s">
        <v>455</v>
      </c>
      <c r="B476" s="127" t="s">
        <v>456</v>
      </c>
      <c r="C476" s="127" t="s">
        <v>457</v>
      </c>
      <c r="D476" s="127" t="s">
        <v>458</v>
      </c>
      <c r="E476" s="127" t="s">
        <v>594</v>
      </c>
      <c r="F476" s="127" t="s">
        <v>97</v>
      </c>
      <c r="G476" s="127" t="s">
        <v>114</v>
      </c>
      <c r="H476" s="127" t="s">
        <v>98</v>
      </c>
      <c r="I476" s="127" t="s">
        <v>2368</v>
      </c>
      <c r="J476" s="127" t="s">
        <v>3223</v>
      </c>
      <c r="K476" s="127" t="s">
        <v>605</v>
      </c>
      <c r="L476" s="138" t="s">
        <v>2375</v>
      </c>
      <c r="M476" s="127" t="s">
        <v>99</v>
      </c>
      <c r="N476" s="127" t="s">
        <v>99</v>
      </c>
      <c r="O476" s="127" t="s">
        <v>100</v>
      </c>
      <c r="P476" s="127" t="s">
        <v>107</v>
      </c>
      <c r="Q476" s="139" t="s">
        <v>2376</v>
      </c>
      <c r="R476" s="127" t="s">
        <v>1503</v>
      </c>
      <c r="S476" s="127" t="s">
        <v>226</v>
      </c>
      <c r="T476" s="127" t="s">
        <v>2377</v>
      </c>
      <c r="U476" s="127" t="s">
        <v>219</v>
      </c>
      <c r="V476" s="127" t="s">
        <v>153</v>
      </c>
      <c r="W476" s="127" t="s">
        <v>461</v>
      </c>
      <c r="X476" s="127" t="s">
        <v>2378</v>
      </c>
      <c r="Y476" s="132">
        <v>25907</v>
      </c>
      <c r="Z476" s="127" t="s">
        <v>2379</v>
      </c>
      <c r="AA476" s="127"/>
      <c r="AB476" s="127"/>
      <c r="AC476" s="127" t="s">
        <v>103</v>
      </c>
      <c r="AD476" s="127" t="s">
        <v>109</v>
      </c>
      <c r="AE476" s="127" t="s">
        <v>594</v>
      </c>
      <c r="AF476" s="127" t="s">
        <v>252</v>
      </c>
    </row>
    <row r="477" spans="1:32" ht="33" customHeight="1" x14ac:dyDescent="0.25">
      <c r="A477" s="127" t="s">
        <v>455</v>
      </c>
      <c r="B477" s="127" t="s">
        <v>456</v>
      </c>
      <c r="C477" s="127" t="s">
        <v>457</v>
      </c>
      <c r="D477" s="127" t="s">
        <v>458</v>
      </c>
      <c r="E477" s="127" t="s">
        <v>594</v>
      </c>
      <c r="F477" s="127" t="s">
        <v>97</v>
      </c>
      <c r="G477" s="127" t="s">
        <v>114</v>
      </c>
      <c r="H477" s="127" t="s">
        <v>98</v>
      </c>
      <c r="I477" s="127" t="s">
        <v>2368</v>
      </c>
      <c r="J477" s="127" t="s">
        <v>3223</v>
      </c>
      <c r="K477" s="127" t="s">
        <v>605</v>
      </c>
      <c r="L477" s="138" t="s">
        <v>2380</v>
      </c>
      <c r="M477" s="127" t="s">
        <v>99</v>
      </c>
      <c r="N477" s="127" t="s">
        <v>99</v>
      </c>
      <c r="O477" s="127" t="s">
        <v>100</v>
      </c>
      <c r="P477" s="127" t="s">
        <v>107</v>
      </c>
      <c r="Q477" s="139" t="s">
        <v>463</v>
      </c>
      <c r="R477" s="127" t="s">
        <v>189</v>
      </c>
      <c r="S477" s="127" t="s">
        <v>242</v>
      </c>
      <c r="T477" s="127" t="s">
        <v>690</v>
      </c>
      <c r="U477" s="127" t="s">
        <v>102</v>
      </c>
      <c r="V477" s="127" t="s">
        <v>153</v>
      </c>
      <c r="W477" s="127" t="s">
        <v>461</v>
      </c>
      <c r="X477" s="127" t="s">
        <v>2381</v>
      </c>
      <c r="Y477" s="132">
        <v>23224</v>
      </c>
      <c r="Z477" s="127" t="s">
        <v>2382</v>
      </c>
      <c r="AA477" s="127"/>
      <c r="AB477" s="127"/>
      <c r="AC477" s="127" t="s">
        <v>103</v>
      </c>
      <c r="AD477" s="127" t="s">
        <v>109</v>
      </c>
      <c r="AE477" s="127" t="s">
        <v>594</v>
      </c>
      <c r="AF477" s="127" t="s">
        <v>252</v>
      </c>
    </row>
    <row r="478" spans="1:32" ht="33" customHeight="1" x14ac:dyDescent="0.25">
      <c r="A478" s="127" t="s">
        <v>455</v>
      </c>
      <c r="B478" s="127" t="s">
        <v>456</v>
      </c>
      <c r="C478" s="127" t="s">
        <v>457</v>
      </c>
      <c r="D478" s="127" t="s">
        <v>458</v>
      </c>
      <c r="E478" s="127" t="s">
        <v>594</v>
      </c>
      <c r="F478" s="127" t="s">
        <v>97</v>
      </c>
      <c r="G478" s="127" t="s">
        <v>114</v>
      </c>
      <c r="H478" s="127" t="s">
        <v>98</v>
      </c>
      <c r="I478" s="127" t="s">
        <v>2368</v>
      </c>
      <c r="J478" s="127" t="s">
        <v>3223</v>
      </c>
      <c r="K478" s="127" t="s">
        <v>605</v>
      </c>
      <c r="L478" s="138" t="s">
        <v>2383</v>
      </c>
      <c r="M478" s="127" t="s">
        <v>99</v>
      </c>
      <c r="N478" s="127" t="s">
        <v>99</v>
      </c>
      <c r="O478" s="127" t="s">
        <v>100</v>
      </c>
      <c r="P478" s="127" t="s">
        <v>107</v>
      </c>
      <c r="Q478" s="139" t="s">
        <v>2384</v>
      </c>
      <c r="R478" s="127" t="s">
        <v>190</v>
      </c>
      <c r="S478" s="127" t="s">
        <v>193</v>
      </c>
      <c r="T478" s="127" t="s">
        <v>2385</v>
      </c>
      <c r="U478" s="127" t="s">
        <v>130</v>
      </c>
      <c r="V478" s="127" t="s">
        <v>153</v>
      </c>
      <c r="W478" s="127" t="s">
        <v>461</v>
      </c>
      <c r="X478" s="127" t="s">
        <v>2386</v>
      </c>
      <c r="Y478" s="132">
        <v>26332</v>
      </c>
      <c r="Z478" s="127" t="s">
        <v>2387</v>
      </c>
      <c r="AA478" s="127"/>
      <c r="AB478" s="127"/>
      <c r="AC478" s="127" t="s">
        <v>103</v>
      </c>
      <c r="AD478" s="127" t="s">
        <v>109</v>
      </c>
      <c r="AE478" s="127" t="s">
        <v>594</v>
      </c>
      <c r="AF478" s="127" t="s">
        <v>252</v>
      </c>
    </row>
    <row r="479" spans="1:32" ht="33" customHeight="1" x14ac:dyDescent="0.25">
      <c r="A479" s="127" t="s">
        <v>455</v>
      </c>
      <c r="B479" s="127" t="s">
        <v>456</v>
      </c>
      <c r="C479" s="127" t="s">
        <v>457</v>
      </c>
      <c r="D479" s="127" t="s">
        <v>458</v>
      </c>
      <c r="E479" s="127" t="s">
        <v>594</v>
      </c>
      <c r="F479" s="127" t="s">
        <v>97</v>
      </c>
      <c r="G479" s="127" t="s">
        <v>114</v>
      </c>
      <c r="H479" s="127" t="s">
        <v>98</v>
      </c>
      <c r="I479" s="127" t="s">
        <v>2368</v>
      </c>
      <c r="J479" s="127" t="s">
        <v>3223</v>
      </c>
      <c r="K479" s="127" t="s">
        <v>605</v>
      </c>
      <c r="L479" s="138" t="s">
        <v>2388</v>
      </c>
      <c r="M479" s="127" t="s">
        <v>99</v>
      </c>
      <c r="N479" s="127" t="s">
        <v>99</v>
      </c>
      <c r="O479" s="127" t="s">
        <v>100</v>
      </c>
      <c r="P479" s="127" t="s">
        <v>107</v>
      </c>
      <c r="Q479" s="139" t="s">
        <v>1000</v>
      </c>
      <c r="R479" s="127" t="s">
        <v>159</v>
      </c>
      <c r="S479" s="127" t="s">
        <v>108</v>
      </c>
      <c r="T479" s="127" t="s">
        <v>1329</v>
      </c>
      <c r="U479" s="127" t="s">
        <v>102</v>
      </c>
      <c r="V479" s="127" t="s">
        <v>153</v>
      </c>
      <c r="W479" s="127" t="s">
        <v>461</v>
      </c>
      <c r="X479" s="127" t="s">
        <v>2389</v>
      </c>
      <c r="Y479" s="132">
        <v>26602</v>
      </c>
      <c r="Z479" s="127" t="s">
        <v>2390</v>
      </c>
      <c r="AA479" s="127"/>
      <c r="AB479" s="127"/>
      <c r="AC479" s="127" t="s">
        <v>103</v>
      </c>
      <c r="AD479" s="127" t="s">
        <v>109</v>
      </c>
      <c r="AE479" s="127" t="s">
        <v>594</v>
      </c>
      <c r="AF479" s="127" t="s">
        <v>252</v>
      </c>
    </row>
    <row r="480" spans="1:32" ht="33" customHeight="1" x14ac:dyDescent="0.25">
      <c r="A480" s="127" t="s">
        <v>455</v>
      </c>
      <c r="B480" s="127" t="s">
        <v>456</v>
      </c>
      <c r="C480" s="127" t="s">
        <v>457</v>
      </c>
      <c r="D480" s="127" t="s">
        <v>458</v>
      </c>
      <c r="E480" s="127" t="s">
        <v>594</v>
      </c>
      <c r="F480" s="127" t="s">
        <v>97</v>
      </c>
      <c r="G480" s="127" t="s">
        <v>114</v>
      </c>
      <c r="H480" s="127" t="s">
        <v>98</v>
      </c>
      <c r="I480" s="127" t="s">
        <v>2368</v>
      </c>
      <c r="J480" s="127" t="s">
        <v>3223</v>
      </c>
      <c r="K480" s="127" t="s">
        <v>605</v>
      </c>
      <c r="L480" s="138" t="s">
        <v>2391</v>
      </c>
      <c r="M480" s="127" t="s">
        <v>99</v>
      </c>
      <c r="N480" s="127" t="s">
        <v>99</v>
      </c>
      <c r="O480" s="127" t="s">
        <v>100</v>
      </c>
      <c r="P480" s="127" t="s">
        <v>107</v>
      </c>
      <c r="Q480" s="139" t="s">
        <v>2392</v>
      </c>
      <c r="R480" s="127" t="s">
        <v>2393</v>
      </c>
      <c r="S480" s="127" t="s">
        <v>162</v>
      </c>
      <c r="T480" s="127" t="s">
        <v>2394</v>
      </c>
      <c r="U480" s="127" t="s">
        <v>130</v>
      </c>
      <c r="V480" s="127" t="s">
        <v>153</v>
      </c>
      <c r="W480" s="127" t="s">
        <v>461</v>
      </c>
      <c r="X480" s="127" t="s">
        <v>2395</v>
      </c>
      <c r="Y480" s="132">
        <v>29524</v>
      </c>
      <c r="Z480" s="127" t="s">
        <v>2396</v>
      </c>
      <c r="AA480" s="132">
        <v>42828</v>
      </c>
      <c r="AB480" s="132">
        <v>43100</v>
      </c>
      <c r="AC480" s="127" t="s">
        <v>103</v>
      </c>
      <c r="AD480" s="127" t="s">
        <v>109</v>
      </c>
      <c r="AE480" s="127" t="s">
        <v>594</v>
      </c>
      <c r="AF480" s="127" t="s">
        <v>252</v>
      </c>
    </row>
    <row r="481" spans="1:32" ht="33" customHeight="1" x14ac:dyDescent="0.25">
      <c r="A481" s="127" t="s">
        <v>455</v>
      </c>
      <c r="B481" s="127" t="s">
        <v>456</v>
      </c>
      <c r="C481" s="127" t="s">
        <v>457</v>
      </c>
      <c r="D481" s="127" t="s">
        <v>458</v>
      </c>
      <c r="E481" s="127" t="s">
        <v>594</v>
      </c>
      <c r="F481" s="127" t="s">
        <v>97</v>
      </c>
      <c r="G481" s="127" t="s">
        <v>114</v>
      </c>
      <c r="H481" s="127" t="s">
        <v>98</v>
      </c>
      <c r="I481" s="127" t="s">
        <v>2368</v>
      </c>
      <c r="J481" s="127" t="s">
        <v>3223</v>
      </c>
      <c r="K481" s="127" t="s">
        <v>605</v>
      </c>
      <c r="L481" s="138" t="s">
        <v>2397</v>
      </c>
      <c r="M481" s="127" t="s">
        <v>99</v>
      </c>
      <c r="N481" s="127" t="s">
        <v>99</v>
      </c>
      <c r="O481" s="127" t="s">
        <v>100</v>
      </c>
      <c r="P481" s="127" t="s">
        <v>107</v>
      </c>
      <c r="Q481" s="139" t="s">
        <v>834</v>
      </c>
      <c r="R481" s="127" t="s">
        <v>236</v>
      </c>
      <c r="S481" s="127" t="s">
        <v>173</v>
      </c>
      <c r="T481" s="127" t="s">
        <v>298</v>
      </c>
      <c r="U481" s="127" t="s">
        <v>219</v>
      </c>
      <c r="V481" s="127" t="s">
        <v>153</v>
      </c>
      <c r="W481" s="127" t="s">
        <v>467</v>
      </c>
      <c r="X481" s="127" t="s">
        <v>2398</v>
      </c>
      <c r="Y481" s="132">
        <v>27656</v>
      </c>
      <c r="Z481" s="127" t="s">
        <v>2399</v>
      </c>
      <c r="AA481" s="132">
        <v>43108</v>
      </c>
      <c r="AB481" s="132">
        <v>43465</v>
      </c>
      <c r="AC481" s="127" t="s">
        <v>103</v>
      </c>
      <c r="AD481" s="127" t="s">
        <v>109</v>
      </c>
      <c r="AE481" s="127" t="s">
        <v>594</v>
      </c>
      <c r="AF481" s="127" t="s">
        <v>252</v>
      </c>
    </row>
    <row r="482" spans="1:32" ht="33" customHeight="1" x14ac:dyDescent="0.25">
      <c r="A482" s="127" t="s">
        <v>455</v>
      </c>
      <c r="B482" s="127" t="s">
        <v>456</v>
      </c>
      <c r="C482" s="127" t="s">
        <v>457</v>
      </c>
      <c r="D482" s="127" t="s">
        <v>458</v>
      </c>
      <c r="E482" s="127" t="s">
        <v>594</v>
      </c>
      <c r="F482" s="127" t="s">
        <v>97</v>
      </c>
      <c r="G482" s="127" t="s">
        <v>114</v>
      </c>
      <c r="H482" s="127" t="s">
        <v>98</v>
      </c>
      <c r="I482" s="127" t="s">
        <v>2368</v>
      </c>
      <c r="J482" s="127" t="s">
        <v>3223</v>
      </c>
      <c r="K482" s="127" t="s">
        <v>605</v>
      </c>
      <c r="L482" s="138" t="s">
        <v>2400</v>
      </c>
      <c r="M482" s="127" t="s">
        <v>99</v>
      </c>
      <c r="N482" s="127" t="s">
        <v>99</v>
      </c>
      <c r="O482" s="127" t="s">
        <v>100</v>
      </c>
      <c r="P482" s="127" t="s">
        <v>107</v>
      </c>
      <c r="Q482" s="139" t="s">
        <v>557</v>
      </c>
      <c r="R482" s="127" t="s">
        <v>2401</v>
      </c>
      <c r="S482" s="127" t="s">
        <v>2402</v>
      </c>
      <c r="T482" s="127" t="s">
        <v>423</v>
      </c>
      <c r="U482" s="127" t="s">
        <v>219</v>
      </c>
      <c r="V482" s="127" t="s">
        <v>153</v>
      </c>
      <c r="W482" s="127" t="s">
        <v>461</v>
      </c>
      <c r="X482" s="127" t="s">
        <v>2403</v>
      </c>
      <c r="Y482" s="132">
        <v>23001</v>
      </c>
      <c r="Z482" s="127" t="s">
        <v>2404</v>
      </c>
      <c r="AA482" s="127"/>
      <c r="AB482" s="127"/>
      <c r="AC482" s="127" t="s">
        <v>103</v>
      </c>
      <c r="AD482" s="127" t="s">
        <v>109</v>
      </c>
      <c r="AE482" s="127" t="s">
        <v>594</v>
      </c>
      <c r="AF482" s="127" t="s">
        <v>252</v>
      </c>
    </row>
    <row r="483" spans="1:32" ht="33" customHeight="1" x14ac:dyDescent="0.25">
      <c r="A483" s="127" t="s">
        <v>455</v>
      </c>
      <c r="B483" s="127" t="s">
        <v>456</v>
      </c>
      <c r="C483" s="127" t="s">
        <v>457</v>
      </c>
      <c r="D483" s="127" t="s">
        <v>458</v>
      </c>
      <c r="E483" s="127" t="s">
        <v>594</v>
      </c>
      <c r="F483" s="127" t="s">
        <v>97</v>
      </c>
      <c r="G483" s="127" t="s">
        <v>114</v>
      </c>
      <c r="H483" s="127" t="s">
        <v>98</v>
      </c>
      <c r="I483" s="127" t="s">
        <v>2368</v>
      </c>
      <c r="J483" s="127" t="s">
        <v>3223</v>
      </c>
      <c r="K483" s="127" t="s">
        <v>605</v>
      </c>
      <c r="L483" s="138" t="s">
        <v>2405</v>
      </c>
      <c r="M483" s="127" t="s">
        <v>99</v>
      </c>
      <c r="N483" s="127" t="s">
        <v>99</v>
      </c>
      <c r="O483" s="127" t="s">
        <v>100</v>
      </c>
      <c r="P483" s="127" t="s">
        <v>107</v>
      </c>
      <c r="Q483" s="139" t="s">
        <v>557</v>
      </c>
      <c r="R483" s="127" t="s">
        <v>180</v>
      </c>
      <c r="S483" s="127" t="s">
        <v>131</v>
      </c>
      <c r="T483" s="127" t="s">
        <v>1328</v>
      </c>
      <c r="U483" s="127" t="s">
        <v>219</v>
      </c>
      <c r="V483" s="127" t="s">
        <v>153</v>
      </c>
      <c r="W483" s="127" t="s">
        <v>470</v>
      </c>
      <c r="X483" s="127" t="s">
        <v>2406</v>
      </c>
      <c r="Y483" s="132">
        <v>27620</v>
      </c>
      <c r="Z483" s="127" t="s">
        <v>2407</v>
      </c>
      <c r="AA483" s="132">
        <v>43313</v>
      </c>
      <c r="AB483" s="132">
        <v>43465</v>
      </c>
      <c r="AC483" s="127" t="s">
        <v>103</v>
      </c>
      <c r="AD483" s="127" t="s">
        <v>109</v>
      </c>
      <c r="AE483" s="127" t="s">
        <v>594</v>
      </c>
      <c r="AF483" s="127" t="s">
        <v>252</v>
      </c>
    </row>
    <row r="484" spans="1:32" ht="33" customHeight="1" x14ac:dyDescent="0.25">
      <c r="A484" s="127" t="s">
        <v>455</v>
      </c>
      <c r="B484" s="127" t="s">
        <v>456</v>
      </c>
      <c r="C484" s="127" t="s">
        <v>457</v>
      </c>
      <c r="D484" s="127" t="s">
        <v>458</v>
      </c>
      <c r="E484" s="127" t="s">
        <v>594</v>
      </c>
      <c r="F484" s="127" t="s">
        <v>97</v>
      </c>
      <c r="G484" s="127" t="s">
        <v>114</v>
      </c>
      <c r="H484" s="127" t="s">
        <v>98</v>
      </c>
      <c r="I484" s="127" t="s">
        <v>2368</v>
      </c>
      <c r="J484" s="127" t="s">
        <v>3223</v>
      </c>
      <c r="K484" s="127" t="s">
        <v>605</v>
      </c>
      <c r="L484" s="138" t="s">
        <v>2408</v>
      </c>
      <c r="M484" s="127" t="s">
        <v>99</v>
      </c>
      <c r="N484" s="127" t="s">
        <v>99</v>
      </c>
      <c r="O484" s="127" t="s">
        <v>100</v>
      </c>
      <c r="P484" s="127" t="s">
        <v>107</v>
      </c>
      <c r="Q484" s="139" t="s">
        <v>557</v>
      </c>
      <c r="R484" s="127" t="s">
        <v>231</v>
      </c>
      <c r="S484" s="127" t="s">
        <v>263</v>
      </c>
      <c r="T484" s="127" t="s">
        <v>707</v>
      </c>
      <c r="U484" s="127" t="s">
        <v>219</v>
      </c>
      <c r="V484" s="127" t="s">
        <v>153</v>
      </c>
      <c r="W484" s="127" t="s">
        <v>470</v>
      </c>
      <c r="X484" s="127" t="s">
        <v>2409</v>
      </c>
      <c r="Y484" s="132">
        <v>26162</v>
      </c>
      <c r="Z484" s="127" t="s">
        <v>2410</v>
      </c>
      <c r="AA484" s="132">
        <v>43420</v>
      </c>
      <c r="AB484" s="132">
        <v>43465</v>
      </c>
      <c r="AC484" s="127" t="s">
        <v>103</v>
      </c>
      <c r="AD484" s="127" t="s">
        <v>109</v>
      </c>
      <c r="AE484" s="127" t="s">
        <v>594</v>
      </c>
      <c r="AF484" s="127" t="s">
        <v>252</v>
      </c>
    </row>
    <row r="485" spans="1:32" ht="33" customHeight="1" x14ac:dyDescent="0.25">
      <c r="A485" s="127" t="s">
        <v>455</v>
      </c>
      <c r="B485" s="127" t="s">
        <v>456</v>
      </c>
      <c r="C485" s="127" t="s">
        <v>457</v>
      </c>
      <c r="D485" s="127" t="s">
        <v>458</v>
      </c>
      <c r="E485" s="127" t="s">
        <v>594</v>
      </c>
      <c r="F485" s="127" t="s">
        <v>97</v>
      </c>
      <c r="G485" s="127" t="s">
        <v>114</v>
      </c>
      <c r="H485" s="127" t="s">
        <v>98</v>
      </c>
      <c r="I485" s="127" t="s">
        <v>2368</v>
      </c>
      <c r="J485" s="127" t="s">
        <v>3223</v>
      </c>
      <c r="K485" s="127" t="s">
        <v>605</v>
      </c>
      <c r="L485" s="138" t="s">
        <v>2414</v>
      </c>
      <c r="M485" s="127" t="s">
        <v>99</v>
      </c>
      <c r="N485" s="127" t="s">
        <v>99</v>
      </c>
      <c r="O485" s="127" t="s">
        <v>100</v>
      </c>
      <c r="P485" s="127" t="s">
        <v>107</v>
      </c>
      <c r="Q485" s="139" t="s">
        <v>557</v>
      </c>
      <c r="R485" s="127" t="s">
        <v>471</v>
      </c>
      <c r="S485" s="127" t="s">
        <v>472</v>
      </c>
      <c r="T485" s="127" t="s">
        <v>473</v>
      </c>
      <c r="U485" s="127" t="s">
        <v>219</v>
      </c>
      <c r="V485" s="127" t="s">
        <v>153</v>
      </c>
      <c r="W485" s="127" t="s">
        <v>467</v>
      </c>
      <c r="X485" s="127" t="s">
        <v>474</v>
      </c>
      <c r="Y485" s="132">
        <v>29302</v>
      </c>
      <c r="Z485" s="127" t="s">
        <v>475</v>
      </c>
      <c r="AA485" s="132">
        <v>43115</v>
      </c>
      <c r="AB485" s="132">
        <v>43465</v>
      </c>
      <c r="AC485" s="127" t="s">
        <v>103</v>
      </c>
      <c r="AD485" s="127" t="s">
        <v>109</v>
      </c>
      <c r="AE485" s="127" t="s">
        <v>594</v>
      </c>
      <c r="AF485" s="127" t="s">
        <v>252</v>
      </c>
    </row>
    <row r="486" spans="1:32" ht="33" customHeight="1" x14ac:dyDescent="0.25">
      <c r="A486" s="127" t="s">
        <v>455</v>
      </c>
      <c r="B486" s="127" t="s">
        <v>456</v>
      </c>
      <c r="C486" s="127" t="s">
        <v>457</v>
      </c>
      <c r="D486" s="127" t="s">
        <v>458</v>
      </c>
      <c r="E486" s="127" t="s">
        <v>594</v>
      </c>
      <c r="F486" s="127" t="s">
        <v>97</v>
      </c>
      <c r="G486" s="127" t="s">
        <v>114</v>
      </c>
      <c r="H486" s="127" t="s">
        <v>98</v>
      </c>
      <c r="I486" s="127" t="s">
        <v>2368</v>
      </c>
      <c r="J486" s="127" t="s">
        <v>3223</v>
      </c>
      <c r="K486" s="127" t="s">
        <v>605</v>
      </c>
      <c r="L486" s="138" t="s">
        <v>2415</v>
      </c>
      <c r="M486" s="127" t="s">
        <v>99</v>
      </c>
      <c r="N486" s="127" t="s">
        <v>99</v>
      </c>
      <c r="O486" s="127" t="s">
        <v>100</v>
      </c>
      <c r="P486" s="127" t="s">
        <v>107</v>
      </c>
      <c r="Q486" s="139" t="s">
        <v>557</v>
      </c>
      <c r="R486" s="127" t="s">
        <v>162</v>
      </c>
      <c r="S486" s="127" t="s">
        <v>131</v>
      </c>
      <c r="T486" s="127" t="s">
        <v>2416</v>
      </c>
      <c r="U486" s="127" t="s">
        <v>130</v>
      </c>
      <c r="V486" s="127" t="s">
        <v>153</v>
      </c>
      <c r="W486" s="127" t="s">
        <v>461</v>
      </c>
      <c r="X486" s="127" t="s">
        <v>2417</v>
      </c>
      <c r="Y486" s="132">
        <v>27890</v>
      </c>
      <c r="Z486" s="127" t="s">
        <v>2418</v>
      </c>
      <c r="AA486" s="127"/>
      <c r="AB486" s="127"/>
      <c r="AC486" s="127" t="s">
        <v>103</v>
      </c>
      <c r="AD486" s="127" t="s">
        <v>109</v>
      </c>
      <c r="AE486" s="127" t="s">
        <v>594</v>
      </c>
      <c r="AF486" s="127" t="s">
        <v>252</v>
      </c>
    </row>
    <row r="487" spans="1:32" ht="33" customHeight="1" x14ac:dyDescent="0.25">
      <c r="A487" s="127" t="s">
        <v>455</v>
      </c>
      <c r="B487" s="127" t="s">
        <v>456</v>
      </c>
      <c r="C487" s="127" t="s">
        <v>457</v>
      </c>
      <c r="D487" s="127" t="s">
        <v>458</v>
      </c>
      <c r="E487" s="127" t="s">
        <v>594</v>
      </c>
      <c r="F487" s="127" t="s">
        <v>97</v>
      </c>
      <c r="G487" s="127" t="s">
        <v>114</v>
      </c>
      <c r="H487" s="127" t="s">
        <v>98</v>
      </c>
      <c r="I487" s="127" t="s">
        <v>2368</v>
      </c>
      <c r="J487" s="127" t="s">
        <v>3223</v>
      </c>
      <c r="K487" s="127" t="s">
        <v>605</v>
      </c>
      <c r="L487" s="138" t="s">
        <v>2419</v>
      </c>
      <c r="M487" s="127" t="s">
        <v>99</v>
      </c>
      <c r="N487" s="127" t="s">
        <v>99</v>
      </c>
      <c r="O487" s="127" t="s">
        <v>100</v>
      </c>
      <c r="P487" s="127" t="s">
        <v>107</v>
      </c>
      <c r="Q487" s="139" t="s">
        <v>557</v>
      </c>
      <c r="R487" s="127" t="s">
        <v>259</v>
      </c>
      <c r="S487" s="127" t="s">
        <v>217</v>
      </c>
      <c r="T487" s="127" t="s">
        <v>2420</v>
      </c>
      <c r="U487" s="127" t="s">
        <v>102</v>
      </c>
      <c r="V487" s="127" t="s">
        <v>153</v>
      </c>
      <c r="W487" s="127" t="s">
        <v>461</v>
      </c>
      <c r="X487" s="127" t="s">
        <v>2421</v>
      </c>
      <c r="Y487" s="132">
        <v>25585</v>
      </c>
      <c r="Z487" s="127" t="s">
        <v>2422</v>
      </c>
      <c r="AA487" s="127"/>
      <c r="AB487" s="127"/>
      <c r="AC487" s="127" t="s">
        <v>103</v>
      </c>
      <c r="AD487" s="127" t="s">
        <v>109</v>
      </c>
      <c r="AE487" s="127" t="s">
        <v>594</v>
      </c>
      <c r="AF487" s="127" t="s">
        <v>252</v>
      </c>
    </row>
    <row r="488" spans="1:32" ht="33" customHeight="1" x14ac:dyDescent="0.25">
      <c r="A488" s="127" t="s">
        <v>455</v>
      </c>
      <c r="B488" s="127" t="s">
        <v>456</v>
      </c>
      <c r="C488" s="127" t="s">
        <v>457</v>
      </c>
      <c r="D488" s="127" t="s">
        <v>458</v>
      </c>
      <c r="E488" s="127" t="s">
        <v>594</v>
      </c>
      <c r="F488" s="127" t="s">
        <v>97</v>
      </c>
      <c r="G488" s="127" t="s">
        <v>114</v>
      </c>
      <c r="H488" s="127" t="s">
        <v>98</v>
      </c>
      <c r="I488" s="127" t="s">
        <v>2368</v>
      </c>
      <c r="J488" s="127" t="s">
        <v>3223</v>
      </c>
      <c r="K488" s="127" t="s">
        <v>605</v>
      </c>
      <c r="L488" s="138" t="s">
        <v>2423</v>
      </c>
      <c r="M488" s="127" t="s">
        <v>99</v>
      </c>
      <c r="N488" s="127" t="s">
        <v>99</v>
      </c>
      <c r="O488" s="127" t="s">
        <v>100</v>
      </c>
      <c r="P488" s="127" t="s">
        <v>107</v>
      </c>
      <c r="Q488" s="139" t="s">
        <v>557</v>
      </c>
      <c r="R488" s="127" t="s">
        <v>318</v>
      </c>
      <c r="S488" s="127" t="s">
        <v>203</v>
      </c>
      <c r="T488" s="127" t="s">
        <v>681</v>
      </c>
      <c r="U488" s="127" t="s">
        <v>123</v>
      </c>
      <c r="V488" s="127" t="s">
        <v>153</v>
      </c>
      <c r="W488" s="127" t="s">
        <v>461</v>
      </c>
      <c r="X488" s="127" t="s">
        <v>2424</v>
      </c>
      <c r="Y488" s="132">
        <v>25770</v>
      </c>
      <c r="Z488" s="127" t="s">
        <v>2425</v>
      </c>
      <c r="AA488" s="127"/>
      <c r="AB488" s="127"/>
      <c r="AC488" s="127" t="s">
        <v>103</v>
      </c>
      <c r="AD488" s="127" t="s">
        <v>109</v>
      </c>
      <c r="AE488" s="127" t="s">
        <v>594</v>
      </c>
      <c r="AF488" s="127" t="s">
        <v>252</v>
      </c>
    </row>
    <row r="489" spans="1:32" ht="33" customHeight="1" x14ac:dyDescent="0.25">
      <c r="A489" s="127" t="s">
        <v>455</v>
      </c>
      <c r="B489" s="127" t="s">
        <v>456</v>
      </c>
      <c r="C489" s="127" t="s">
        <v>457</v>
      </c>
      <c r="D489" s="127" t="s">
        <v>458</v>
      </c>
      <c r="E489" s="127" t="s">
        <v>594</v>
      </c>
      <c r="F489" s="127" t="s">
        <v>97</v>
      </c>
      <c r="G489" s="127" t="s">
        <v>114</v>
      </c>
      <c r="H489" s="127" t="s">
        <v>98</v>
      </c>
      <c r="I489" s="127" t="s">
        <v>2368</v>
      </c>
      <c r="J489" s="127" t="s">
        <v>3223</v>
      </c>
      <c r="K489" s="127" t="s">
        <v>605</v>
      </c>
      <c r="L489" s="138" t="s">
        <v>2426</v>
      </c>
      <c r="M489" s="127" t="s">
        <v>99</v>
      </c>
      <c r="N489" s="127" t="s">
        <v>99</v>
      </c>
      <c r="O489" s="127" t="s">
        <v>100</v>
      </c>
      <c r="P489" s="127" t="s">
        <v>107</v>
      </c>
      <c r="Q489" s="139" t="s">
        <v>557</v>
      </c>
      <c r="R489" s="127" t="s">
        <v>203</v>
      </c>
      <c r="S489" s="127" t="s">
        <v>299</v>
      </c>
      <c r="T489" s="127" t="s">
        <v>336</v>
      </c>
      <c r="U489" s="127" t="s">
        <v>219</v>
      </c>
      <c r="V489" s="127" t="s">
        <v>153</v>
      </c>
      <c r="W489" s="127" t="s">
        <v>1862</v>
      </c>
      <c r="X489" s="127" t="s">
        <v>2427</v>
      </c>
      <c r="Y489" s="132">
        <v>26139</v>
      </c>
      <c r="Z489" s="127" t="s">
        <v>2428</v>
      </c>
      <c r="AA489" s="132">
        <v>43160</v>
      </c>
      <c r="AB489" s="132">
        <v>43465</v>
      </c>
      <c r="AC489" s="127" t="s">
        <v>103</v>
      </c>
      <c r="AD489" s="127" t="s">
        <v>109</v>
      </c>
      <c r="AE489" s="127" t="s">
        <v>594</v>
      </c>
      <c r="AF489" s="127" t="s">
        <v>252</v>
      </c>
    </row>
    <row r="490" spans="1:32" ht="33" customHeight="1" x14ac:dyDescent="0.25">
      <c r="A490" s="127" t="s">
        <v>455</v>
      </c>
      <c r="B490" s="127" t="s">
        <v>456</v>
      </c>
      <c r="C490" s="127" t="s">
        <v>457</v>
      </c>
      <c r="D490" s="127" t="s">
        <v>458</v>
      </c>
      <c r="E490" s="127" t="s">
        <v>594</v>
      </c>
      <c r="F490" s="127" t="s">
        <v>97</v>
      </c>
      <c r="G490" s="127" t="s">
        <v>114</v>
      </c>
      <c r="H490" s="127" t="s">
        <v>98</v>
      </c>
      <c r="I490" s="127" t="s">
        <v>2368</v>
      </c>
      <c r="J490" s="127" t="s">
        <v>3223</v>
      </c>
      <c r="K490" s="127" t="s">
        <v>605</v>
      </c>
      <c r="L490" s="138" t="s">
        <v>2429</v>
      </c>
      <c r="M490" s="127" t="s">
        <v>99</v>
      </c>
      <c r="N490" s="127" t="s">
        <v>99</v>
      </c>
      <c r="O490" s="127" t="s">
        <v>100</v>
      </c>
      <c r="P490" s="127" t="s">
        <v>107</v>
      </c>
      <c r="Q490" s="139" t="s">
        <v>2430</v>
      </c>
      <c r="R490" s="127" t="s">
        <v>3289</v>
      </c>
      <c r="S490" s="127" t="s">
        <v>162</v>
      </c>
      <c r="T490" s="127" t="s">
        <v>702</v>
      </c>
      <c r="U490" s="127" t="s">
        <v>102</v>
      </c>
      <c r="V490" s="127" t="s">
        <v>153</v>
      </c>
      <c r="W490" s="127" t="s">
        <v>461</v>
      </c>
      <c r="X490" s="127" t="s">
        <v>3290</v>
      </c>
      <c r="Y490" s="132">
        <v>29613</v>
      </c>
      <c r="Z490" s="127" t="s">
        <v>3291</v>
      </c>
      <c r="AA490" s="132">
        <v>43160</v>
      </c>
      <c r="AB490" s="132">
        <v>43465</v>
      </c>
      <c r="AC490" s="127" t="s">
        <v>103</v>
      </c>
      <c r="AD490" s="127" t="s">
        <v>109</v>
      </c>
      <c r="AE490" s="127" t="s">
        <v>594</v>
      </c>
      <c r="AF490" s="127" t="s">
        <v>252</v>
      </c>
    </row>
    <row r="491" spans="1:32" ht="33" customHeight="1" x14ac:dyDescent="0.25">
      <c r="A491" s="127" t="s">
        <v>455</v>
      </c>
      <c r="B491" s="127" t="s">
        <v>456</v>
      </c>
      <c r="C491" s="127" t="s">
        <v>457</v>
      </c>
      <c r="D491" s="127" t="s">
        <v>458</v>
      </c>
      <c r="E491" s="127" t="s">
        <v>594</v>
      </c>
      <c r="F491" s="127" t="s">
        <v>97</v>
      </c>
      <c r="G491" s="127" t="s">
        <v>114</v>
      </c>
      <c r="H491" s="127" t="s">
        <v>98</v>
      </c>
      <c r="I491" s="127" t="s">
        <v>2368</v>
      </c>
      <c r="J491" s="127" t="s">
        <v>3223</v>
      </c>
      <c r="K491" s="127" t="s">
        <v>605</v>
      </c>
      <c r="L491" s="138" t="s">
        <v>2431</v>
      </c>
      <c r="M491" s="127" t="s">
        <v>99</v>
      </c>
      <c r="N491" s="127" t="s">
        <v>99</v>
      </c>
      <c r="O491" s="127" t="s">
        <v>100</v>
      </c>
      <c r="P491" s="127" t="s">
        <v>107</v>
      </c>
      <c r="Q491" s="139" t="s">
        <v>557</v>
      </c>
      <c r="R491" s="127" t="s">
        <v>2432</v>
      </c>
      <c r="S491" s="127" t="s">
        <v>329</v>
      </c>
      <c r="T491" s="127" t="s">
        <v>146</v>
      </c>
      <c r="U491" s="127" t="s">
        <v>219</v>
      </c>
      <c r="V491" s="127" t="s">
        <v>153</v>
      </c>
      <c r="W491" s="127" t="s">
        <v>461</v>
      </c>
      <c r="X491" s="127" t="s">
        <v>2433</v>
      </c>
      <c r="Y491" s="132">
        <v>27578</v>
      </c>
      <c r="Z491" s="127" t="s">
        <v>2434</v>
      </c>
      <c r="AA491" s="127"/>
      <c r="AB491" s="127"/>
      <c r="AC491" s="127" t="s">
        <v>103</v>
      </c>
      <c r="AD491" s="127" t="s">
        <v>109</v>
      </c>
      <c r="AE491" s="127" t="s">
        <v>594</v>
      </c>
      <c r="AF491" s="127" t="s">
        <v>252</v>
      </c>
    </row>
    <row r="492" spans="1:32" ht="33" customHeight="1" x14ac:dyDescent="0.25">
      <c r="A492" s="127" t="s">
        <v>455</v>
      </c>
      <c r="B492" s="127" t="s">
        <v>456</v>
      </c>
      <c r="C492" s="127" t="s">
        <v>457</v>
      </c>
      <c r="D492" s="127" t="s">
        <v>458</v>
      </c>
      <c r="E492" s="127" t="s">
        <v>594</v>
      </c>
      <c r="F492" s="127" t="s">
        <v>97</v>
      </c>
      <c r="G492" s="127" t="s">
        <v>114</v>
      </c>
      <c r="H492" s="127" t="s">
        <v>98</v>
      </c>
      <c r="I492" s="127" t="s">
        <v>2368</v>
      </c>
      <c r="J492" s="127" t="s">
        <v>3223</v>
      </c>
      <c r="K492" s="127" t="s">
        <v>605</v>
      </c>
      <c r="L492" s="138" t="s">
        <v>2435</v>
      </c>
      <c r="M492" s="127" t="s">
        <v>99</v>
      </c>
      <c r="N492" s="127" t="s">
        <v>99</v>
      </c>
      <c r="O492" s="127" t="s">
        <v>100</v>
      </c>
      <c r="P492" s="127" t="s">
        <v>101</v>
      </c>
      <c r="Q492" s="139" t="s">
        <v>2436</v>
      </c>
      <c r="R492" s="127"/>
      <c r="S492" s="127"/>
      <c r="T492" s="127"/>
      <c r="U492" s="127"/>
      <c r="V492" s="127"/>
      <c r="W492" s="127" t="s">
        <v>461</v>
      </c>
      <c r="X492" s="127"/>
      <c r="Y492" s="132"/>
      <c r="Z492" s="127"/>
      <c r="AA492" s="132"/>
      <c r="AB492" s="132"/>
      <c r="AC492" s="127" t="s">
        <v>103</v>
      </c>
      <c r="AD492" s="127" t="s">
        <v>104</v>
      </c>
      <c r="AE492" s="127" t="s">
        <v>594</v>
      </c>
      <c r="AF492" s="127" t="s">
        <v>252</v>
      </c>
    </row>
    <row r="493" spans="1:32" ht="33" customHeight="1" x14ac:dyDescent="0.25">
      <c r="A493" s="127" t="s">
        <v>455</v>
      </c>
      <c r="B493" s="127" t="s">
        <v>456</v>
      </c>
      <c r="C493" s="127" t="s">
        <v>457</v>
      </c>
      <c r="D493" s="127" t="s">
        <v>458</v>
      </c>
      <c r="E493" s="127" t="s">
        <v>594</v>
      </c>
      <c r="F493" s="127" t="s">
        <v>97</v>
      </c>
      <c r="G493" s="127" t="s">
        <v>114</v>
      </c>
      <c r="H493" s="127" t="s">
        <v>98</v>
      </c>
      <c r="I493" s="127" t="s">
        <v>2368</v>
      </c>
      <c r="J493" s="127" t="s">
        <v>3223</v>
      </c>
      <c r="K493" s="127" t="s">
        <v>605</v>
      </c>
      <c r="L493" s="138" t="s">
        <v>2437</v>
      </c>
      <c r="M493" s="127" t="s">
        <v>99</v>
      </c>
      <c r="N493" s="127" t="s">
        <v>99</v>
      </c>
      <c r="O493" s="127" t="s">
        <v>100</v>
      </c>
      <c r="P493" s="127" t="s">
        <v>101</v>
      </c>
      <c r="Q493" s="139" t="s">
        <v>827</v>
      </c>
      <c r="R493" s="127"/>
      <c r="S493" s="127"/>
      <c r="T493" s="127"/>
      <c r="U493" s="127"/>
      <c r="V493" s="127"/>
      <c r="W493" s="127" t="s">
        <v>461</v>
      </c>
      <c r="X493" s="127"/>
      <c r="Y493" s="132"/>
      <c r="Z493" s="127"/>
      <c r="AA493" s="132"/>
      <c r="AB493" s="132"/>
      <c r="AC493" s="127" t="s">
        <v>103</v>
      </c>
      <c r="AD493" s="127" t="s">
        <v>104</v>
      </c>
      <c r="AE493" s="127" t="s">
        <v>594</v>
      </c>
      <c r="AF493" s="127" t="s">
        <v>252</v>
      </c>
    </row>
    <row r="494" spans="1:32" ht="33" customHeight="1" x14ac:dyDescent="0.25">
      <c r="A494" s="127" t="s">
        <v>455</v>
      </c>
      <c r="B494" s="127" t="s">
        <v>456</v>
      </c>
      <c r="C494" s="127" t="s">
        <v>457</v>
      </c>
      <c r="D494" s="127" t="s">
        <v>458</v>
      </c>
      <c r="E494" s="127" t="s">
        <v>594</v>
      </c>
      <c r="F494" s="127" t="s">
        <v>97</v>
      </c>
      <c r="G494" s="127" t="s">
        <v>114</v>
      </c>
      <c r="H494" s="127" t="s">
        <v>98</v>
      </c>
      <c r="I494" s="127" t="s">
        <v>2368</v>
      </c>
      <c r="J494" s="127" t="s">
        <v>3223</v>
      </c>
      <c r="K494" s="127" t="s">
        <v>605</v>
      </c>
      <c r="L494" s="138" t="s">
        <v>2438</v>
      </c>
      <c r="M494" s="127" t="s">
        <v>99</v>
      </c>
      <c r="N494" s="127" t="s">
        <v>99</v>
      </c>
      <c r="O494" s="127" t="s">
        <v>100</v>
      </c>
      <c r="P494" s="127" t="s">
        <v>101</v>
      </c>
      <c r="Q494" s="139" t="s">
        <v>553</v>
      </c>
      <c r="R494" s="127"/>
      <c r="S494" s="127"/>
      <c r="T494" s="127"/>
      <c r="U494" s="127"/>
      <c r="V494" s="127"/>
      <c r="W494" s="127" t="s">
        <v>461</v>
      </c>
      <c r="X494" s="127"/>
      <c r="Y494" s="132"/>
      <c r="Z494" s="127"/>
      <c r="AA494" s="132"/>
      <c r="AB494" s="132"/>
      <c r="AC494" s="127" t="s">
        <v>531</v>
      </c>
      <c r="AD494" s="127" t="s">
        <v>104</v>
      </c>
      <c r="AE494" s="127" t="s">
        <v>594</v>
      </c>
      <c r="AF494" s="127" t="s">
        <v>252</v>
      </c>
    </row>
    <row r="495" spans="1:32" ht="33" customHeight="1" x14ac:dyDescent="0.25">
      <c r="A495" s="127" t="s">
        <v>455</v>
      </c>
      <c r="B495" s="127" t="s">
        <v>456</v>
      </c>
      <c r="C495" s="127" t="s">
        <v>457</v>
      </c>
      <c r="D495" s="127" t="s">
        <v>458</v>
      </c>
      <c r="E495" s="127" t="s">
        <v>594</v>
      </c>
      <c r="F495" s="127" t="s">
        <v>97</v>
      </c>
      <c r="G495" s="127" t="s">
        <v>114</v>
      </c>
      <c r="H495" s="127" t="s">
        <v>98</v>
      </c>
      <c r="I495" s="127" t="s">
        <v>2368</v>
      </c>
      <c r="J495" s="127" t="s">
        <v>3223</v>
      </c>
      <c r="K495" s="127" t="s">
        <v>605</v>
      </c>
      <c r="L495" s="138" t="s">
        <v>3292</v>
      </c>
      <c r="M495" s="127" t="s">
        <v>99</v>
      </c>
      <c r="N495" s="127" t="s">
        <v>99</v>
      </c>
      <c r="O495" s="127" t="s">
        <v>100</v>
      </c>
      <c r="P495" s="127" t="s">
        <v>101</v>
      </c>
      <c r="Q495" s="139" t="s">
        <v>3249</v>
      </c>
      <c r="R495" s="127"/>
      <c r="S495" s="127"/>
      <c r="T495" s="127"/>
      <c r="U495" s="127"/>
      <c r="V495" s="127"/>
      <c r="W495" s="127" t="s">
        <v>461</v>
      </c>
      <c r="X495" s="127"/>
      <c r="Y495" s="132"/>
      <c r="Z495" s="127"/>
      <c r="AA495" s="132"/>
      <c r="AB495" s="132"/>
      <c r="AC495" s="127" t="s">
        <v>531</v>
      </c>
      <c r="AD495" s="127" t="s">
        <v>104</v>
      </c>
      <c r="AE495" s="127" t="s">
        <v>594</v>
      </c>
      <c r="AF495" s="127" t="s">
        <v>252</v>
      </c>
    </row>
    <row r="496" spans="1:32" ht="33" customHeight="1" x14ac:dyDescent="0.25">
      <c r="A496" s="127" t="s">
        <v>455</v>
      </c>
      <c r="B496" s="127" t="s">
        <v>456</v>
      </c>
      <c r="C496" s="127" t="s">
        <v>457</v>
      </c>
      <c r="D496" s="127" t="s">
        <v>458</v>
      </c>
      <c r="E496" s="127" t="s">
        <v>594</v>
      </c>
      <c r="F496" s="127" t="s">
        <v>97</v>
      </c>
      <c r="G496" s="127" t="s">
        <v>114</v>
      </c>
      <c r="H496" s="127" t="s">
        <v>98</v>
      </c>
      <c r="I496" s="127" t="s">
        <v>2368</v>
      </c>
      <c r="J496" s="127" t="s">
        <v>3223</v>
      </c>
      <c r="K496" s="127" t="s">
        <v>605</v>
      </c>
      <c r="L496" s="138" t="s">
        <v>3293</v>
      </c>
      <c r="M496" s="127" t="s">
        <v>99</v>
      </c>
      <c r="N496" s="127" t="s">
        <v>99</v>
      </c>
      <c r="O496" s="127" t="s">
        <v>100</v>
      </c>
      <c r="P496" s="127" t="s">
        <v>36</v>
      </c>
      <c r="Q496" s="139" t="s">
        <v>3249</v>
      </c>
      <c r="R496" s="127" t="s">
        <v>252</v>
      </c>
      <c r="S496" s="127" t="s">
        <v>252</v>
      </c>
      <c r="T496" s="127" t="s">
        <v>252</v>
      </c>
      <c r="U496" s="127" t="s">
        <v>102</v>
      </c>
      <c r="V496" s="127" t="s">
        <v>153</v>
      </c>
      <c r="W496" s="127" t="s">
        <v>461</v>
      </c>
      <c r="X496" s="127" t="s">
        <v>252</v>
      </c>
      <c r="Y496" s="127" t="s">
        <v>462</v>
      </c>
      <c r="Z496" s="127" t="s">
        <v>252</v>
      </c>
      <c r="AA496" s="132">
        <v>43313</v>
      </c>
      <c r="AB496" s="132">
        <v>43465</v>
      </c>
      <c r="AC496" s="127" t="s">
        <v>531</v>
      </c>
      <c r="AD496" s="127" t="s">
        <v>104</v>
      </c>
      <c r="AE496" s="127" t="s">
        <v>594</v>
      </c>
      <c r="AF496" s="127" t="s">
        <v>252</v>
      </c>
    </row>
    <row r="497" spans="1:32" ht="33" customHeight="1" x14ac:dyDescent="0.25">
      <c r="A497" s="127" t="s">
        <v>455</v>
      </c>
      <c r="B497" s="127" t="s">
        <v>456</v>
      </c>
      <c r="C497" s="127" t="s">
        <v>457</v>
      </c>
      <c r="D497" s="127" t="s">
        <v>458</v>
      </c>
      <c r="E497" s="127" t="s">
        <v>594</v>
      </c>
      <c r="F497" s="127" t="s">
        <v>97</v>
      </c>
      <c r="G497" s="127" t="s">
        <v>114</v>
      </c>
      <c r="H497" s="127" t="s">
        <v>98</v>
      </c>
      <c r="I497" s="127" t="s">
        <v>2368</v>
      </c>
      <c r="J497" s="127" t="s">
        <v>3223</v>
      </c>
      <c r="K497" s="127" t="s">
        <v>605</v>
      </c>
      <c r="L497" s="138" t="s">
        <v>3294</v>
      </c>
      <c r="M497" s="127" t="s">
        <v>99</v>
      </c>
      <c r="N497" s="127" t="s">
        <v>99</v>
      </c>
      <c r="O497" s="127" t="s">
        <v>100</v>
      </c>
      <c r="P497" s="127" t="s">
        <v>101</v>
      </c>
      <c r="Q497" s="139" t="s">
        <v>3249</v>
      </c>
      <c r="R497" s="127"/>
      <c r="S497" s="127"/>
      <c r="T497" s="127"/>
      <c r="U497" s="127"/>
      <c r="V497" s="127"/>
      <c r="W497" s="127" t="s">
        <v>461</v>
      </c>
      <c r="X497" s="127"/>
      <c r="Y497" s="132"/>
      <c r="Z497" s="127"/>
      <c r="AA497" s="132"/>
      <c r="AB497" s="132"/>
      <c r="AC497" s="127" t="s">
        <v>531</v>
      </c>
      <c r="AD497" s="127" t="s">
        <v>104</v>
      </c>
      <c r="AE497" s="127" t="s">
        <v>594</v>
      </c>
      <c r="AF497" s="127" t="s">
        <v>252</v>
      </c>
    </row>
    <row r="498" spans="1:32" ht="33" customHeight="1" x14ac:dyDescent="0.25">
      <c r="A498" s="127" t="s">
        <v>455</v>
      </c>
      <c r="B498" s="127" t="s">
        <v>456</v>
      </c>
      <c r="C498" s="127" t="s">
        <v>457</v>
      </c>
      <c r="D498" s="127" t="s">
        <v>458</v>
      </c>
      <c r="E498" s="127" t="s">
        <v>594</v>
      </c>
      <c r="F498" s="127" t="s">
        <v>97</v>
      </c>
      <c r="G498" s="127" t="s">
        <v>114</v>
      </c>
      <c r="H498" s="127" t="s">
        <v>357</v>
      </c>
      <c r="I498" s="127" t="s">
        <v>2439</v>
      </c>
      <c r="J498" s="127" t="s">
        <v>3223</v>
      </c>
      <c r="K498" s="127" t="s">
        <v>2440</v>
      </c>
      <c r="L498" s="138" t="s">
        <v>2441</v>
      </c>
      <c r="M498" s="127" t="s">
        <v>99</v>
      </c>
      <c r="N498" s="127" t="s">
        <v>115</v>
      </c>
      <c r="O498" s="127" t="s">
        <v>116</v>
      </c>
      <c r="P498" s="127" t="s">
        <v>183</v>
      </c>
      <c r="Q498" s="139" t="s">
        <v>3237</v>
      </c>
      <c r="R498" s="127" t="s">
        <v>400</v>
      </c>
      <c r="S498" s="127" t="s">
        <v>138</v>
      </c>
      <c r="T498" s="127" t="s">
        <v>2442</v>
      </c>
      <c r="U498" s="127" t="s">
        <v>219</v>
      </c>
      <c r="V498" s="127" t="s">
        <v>120</v>
      </c>
      <c r="W498" s="127" t="s">
        <v>3238</v>
      </c>
      <c r="X498" s="127" t="s">
        <v>2443</v>
      </c>
      <c r="Y498" s="132">
        <v>24014</v>
      </c>
      <c r="Z498" s="127" t="s">
        <v>2444</v>
      </c>
      <c r="AA498" s="132">
        <v>43374</v>
      </c>
      <c r="AB498" s="132">
        <v>44834</v>
      </c>
      <c r="AC498" s="127" t="s">
        <v>103</v>
      </c>
      <c r="AD498" s="127" t="s">
        <v>109</v>
      </c>
      <c r="AE498" s="127" t="s">
        <v>594</v>
      </c>
      <c r="AF498" s="127" t="s">
        <v>252</v>
      </c>
    </row>
    <row r="499" spans="1:32" ht="33" customHeight="1" x14ac:dyDescent="0.25">
      <c r="A499" s="127" t="s">
        <v>455</v>
      </c>
      <c r="B499" s="127" t="s">
        <v>456</v>
      </c>
      <c r="C499" s="127" t="s">
        <v>457</v>
      </c>
      <c r="D499" s="127" t="s">
        <v>458</v>
      </c>
      <c r="E499" s="127" t="s">
        <v>594</v>
      </c>
      <c r="F499" s="127" t="s">
        <v>97</v>
      </c>
      <c r="G499" s="127" t="s">
        <v>114</v>
      </c>
      <c r="H499" s="127" t="s">
        <v>357</v>
      </c>
      <c r="I499" s="127" t="s">
        <v>2439</v>
      </c>
      <c r="J499" s="127" t="s">
        <v>3223</v>
      </c>
      <c r="K499" s="127" t="s">
        <v>2440</v>
      </c>
      <c r="L499" s="138" t="s">
        <v>2445</v>
      </c>
      <c r="M499" s="127" t="s">
        <v>99</v>
      </c>
      <c r="N499" s="127" t="s">
        <v>115</v>
      </c>
      <c r="O499" s="127" t="s">
        <v>121</v>
      </c>
      <c r="P499" s="127" t="s">
        <v>183</v>
      </c>
      <c r="Q499" s="139" t="s">
        <v>2446</v>
      </c>
      <c r="R499" s="127" t="s">
        <v>425</v>
      </c>
      <c r="S499" s="127" t="s">
        <v>532</v>
      </c>
      <c r="T499" s="127" t="s">
        <v>2447</v>
      </c>
      <c r="U499" s="127" t="s">
        <v>123</v>
      </c>
      <c r="V499" s="127" t="s">
        <v>120</v>
      </c>
      <c r="W499" s="127" t="s">
        <v>568</v>
      </c>
      <c r="X499" s="127" t="s">
        <v>2448</v>
      </c>
      <c r="Y499" s="132">
        <v>25147</v>
      </c>
      <c r="Z499" s="127" t="s">
        <v>2449</v>
      </c>
      <c r="AA499" s="132">
        <v>42779</v>
      </c>
      <c r="AB499" s="132">
        <v>44239</v>
      </c>
      <c r="AC499" s="127" t="s">
        <v>103</v>
      </c>
      <c r="AD499" s="127" t="s">
        <v>109</v>
      </c>
      <c r="AE499" s="127" t="s">
        <v>594</v>
      </c>
      <c r="AF499" s="127" t="s">
        <v>252</v>
      </c>
    </row>
    <row r="500" spans="1:32" ht="33" customHeight="1" x14ac:dyDescent="0.25">
      <c r="A500" s="127" t="s">
        <v>455</v>
      </c>
      <c r="B500" s="127" t="s">
        <v>456</v>
      </c>
      <c r="C500" s="127" t="s">
        <v>457</v>
      </c>
      <c r="D500" s="127" t="s">
        <v>458</v>
      </c>
      <c r="E500" s="127" t="s">
        <v>594</v>
      </c>
      <c r="F500" s="127" t="s">
        <v>97</v>
      </c>
      <c r="G500" s="127" t="s">
        <v>114</v>
      </c>
      <c r="H500" s="127" t="s">
        <v>357</v>
      </c>
      <c r="I500" s="127" t="s">
        <v>2439</v>
      </c>
      <c r="J500" s="127" t="s">
        <v>3223</v>
      </c>
      <c r="K500" s="127" t="s">
        <v>2440</v>
      </c>
      <c r="L500" s="138" t="s">
        <v>2450</v>
      </c>
      <c r="M500" s="127" t="s">
        <v>99</v>
      </c>
      <c r="N500" s="127" t="s">
        <v>124</v>
      </c>
      <c r="O500" s="127" t="s">
        <v>125</v>
      </c>
      <c r="P500" s="127" t="s">
        <v>117</v>
      </c>
      <c r="Q500" s="139" t="s">
        <v>2451</v>
      </c>
      <c r="R500" s="127" t="s">
        <v>508</v>
      </c>
      <c r="S500" s="127" t="s">
        <v>325</v>
      </c>
      <c r="T500" s="127" t="s">
        <v>2452</v>
      </c>
      <c r="U500" s="127" t="s">
        <v>130</v>
      </c>
      <c r="V500" s="127" t="s">
        <v>120</v>
      </c>
      <c r="W500" s="127" t="s">
        <v>461</v>
      </c>
      <c r="X500" s="127" t="s">
        <v>2453</v>
      </c>
      <c r="Y500" s="132">
        <v>29112</v>
      </c>
      <c r="Z500" s="127" t="s">
        <v>2454</v>
      </c>
      <c r="AA500" s="132">
        <v>43160</v>
      </c>
      <c r="AB500" s="132">
        <v>43465</v>
      </c>
      <c r="AC500" s="127" t="s">
        <v>103</v>
      </c>
      <c r="AD500" s="127" t="s">
        <v>109</v>
      </c>
      <c r="AE500" s="127" t="s">
        <v>594</v>
      </c>
      <c r="AF500" s="127" t="s">
        <v>252</v>
      </c>
    </row>
    <row r="501" spans="1:32" ht="33" customHeight="1" x14ac:dyDescent="0.25">
      <c r="A501" s="127" t="s">
        <v>455</v>
      </c>
      <c r="B501" s="127" t="s">
        <v>456</v>
      </c>
      <c r="C501" s="127" t="s">
        <v>457</v>
      </c>
      <c r="D501" s="127" t="s">
        <v>458</v>
      </c>
      <c r="E501" s="127" t="s">
        <v>594</v>
      </c>
      <c r="F501" s="127" t="s">
        <v>97</v>
      </c>
      <c r="G501" s="127" t="s">
        <v>114</v>
      </c>
      <c r="H501" s="127" t="s">
        <v>357</v>
      </c>
      <c r="I501" s="127" t="s">
        <v>2439</v>
      </c>
      <c r="J501" s="127" t="s">
        <v>3223</v>
      </c>
      <c r="K501" s="127" t="s">
        <v>2440</v>
      </c>
      <c r="L501" s="138" t="s">
        <v>2455</v>
      </c>
      <c r="M501" s="127" t="s">
        <v>99</v>
      </c>
      <c r="N501" s="127" t="s">
        <v>99</v>
      </c>
      <c r="O501" s="127" t="s">
        <v>100</v>
      </c>
      <c r="P501" s="127" t="s">
        <v>107</v>
      </c>
      <c r="Q501" s="139" t="s">
        <v>2456</v>
      </c>
      <c r="R501" s="127" t="s">
        <v>382</v>
      </c>
      <c r="S501" s="127" t="s">
        <v>147</v>
      </c>
      <c r="T501" s="127" t="s">
        <v>2457</v>
      </c>
      <c r="U501" s="127" t="s">
        <v>219</v>
      </c>
      <c r="V501" s="127" t="s">
        <v>153</v>
      </c>
      <c r="W501" s="127" t="s">
        <v>461</v>
      </c>
      <c r="X501" s="127" t="s">
        <v>2458</v>
      </c>
      <c r="Y501" s="132">
        <v>26911</v>
      </c>
      <c r="Z501" s="127" t="s">
        <v>2459</v>
      </c>
      <c r="AA501" s="127"/>
      <c r="AB501" s="127"/>
      <c r="AC501" s="127" t="s">
        <v>103</v>
      </c>
      <c r="AD501" s="127" t="s">
        <v>109</v>
      </c>
      <c r="AE501" s="127" t="s">
        <v>594</v>
      </c>
      <c r="AF501" s="127" t="s">
        <v>252</v>
      </c>
    </row>
    <row r="502" spans="1:32" ht="33" customHeight="1" x14ac:dyDescent="0.25">
      <c r="A502" s="127" t="s">
        <v>455</v>
      </c>
      <c r="B502" s="127" t="s">
        <v>456</v>
      </c>
      <c r="C502" s="127" t="s">
        <v>457</v>
      </c>
      <c r="D502" s="127" t="s">
        <v>458</v>
      </c>
      <c r="E502" s="127" t="s">
        <v>594</v>
      </c>
      <c r="F502" s="127" t="s">
        <v>97</v>
      </c>
      <c r="G502" s="127" t="s">
        <v>114</v>
      </c>
      <c r="H502" s="127" t="s">
        <v>357</v>
      </c>
      <c r="I502" s="127" t="s">
        <v>2439</v>
      </c>
      <c r="J502" s="127" t="s">
        <v>3223</v>
      </c>
      <c r="K502" s="127" t="s">
        <v>2440</v>
      </c>
      <c r="L502" s="138" t="s">
        <v>2460</v>
      </c>
      <c r="M502" s="127" t="s">
        <v>99</v>
      </c>
      <c r="N502" s="127" t="s">
        <v>99</v>
      </c>
      <c r="O502" s="127" t="s">
        <v>100</v>
      </c>
      <c r="P502" s="127" t="s">
        <v>107</v>
      </c>
      <c r="Q502" s="139" t="s">
        <v>2461</v>
      </c>
      <c r="R502" s="127" t="s">
        <v>382</v>
      </c>
      <c r="S502" s="127" t="s">
        <v>147</v>
      </c>
      <c r="T502" s="127" t="s">
        <v>311</v>
      </c>
      <c r="U502" s="127" t="s">
        <v>219</v>
      </c>
      <c r="V502" s="127" t="s">
        <v>153</v>
      </c>
      <c r="W502" s="127" t="s">
        <v>461</v>
      </c>
      <c r="X502" s="127" t="s">
        <v>2462</v>
      </c>
      <c r="Y502" s="132">
        <v>26447</v>
      </c>
      <c r="Z502" s="127" t="s">
        <v>2463</v>
      </c>
      <c r="AA502" s="127"/>
      <c r="AB502" s="127"/>
      <c r="AC502" s="127" t="s">
        <v>103</v>
      </c>
      <c r="AD502" s="127" t="s">
        <v>109</v>
      </c>
      <c r="AE502" s="127" t="s">
        <v>594</v>
      </c>
      <c r="AF502" s="127" t="s">
        <v>252</v>
      </c>
    </row>
    <row r="503" spans="1:32" ht="33" customHeight="1" x14ac:dyDescent="0.25">
      <c r="A503" s="127" t="s">
        <v>455</v>
      </c>
      <c r="B503" s="127" t="s">
        <v>456</v>
      </c>
      <c r="C503" s="127" t="s">
        <v>457</v>
      </c>
      <c r="D503" s="127" t="s">
        <v>458</v>
      </c>
      <c r="E503" s="127" t="s">
        <v>594</v>
      </c>
      <c r="F503" s="127" t="s">
        <v>97</v>
      </c>
      <c r="G503" s="127" t="s">
        <v>114</v>
      </c>
      <c r="H503" s="127" t="s">
        <v>357</v>
      </c>
      <c r="I503" s="127" t="s">
        <v>2439</v>
      </c>
      <c r="J503" s="127" t="s">
        <v>3223</v>
      </c>
      <c r="K503" s="127" t="s">
        <v>2440</v>
      </c>
      <c r="L503" s="138" t="s">
        <v>2464</v>
      </c>
      <c r="M503" s="127" t="s">
        <v>99</v>
      </c>
      <c r="N503" s="127" t="s">
        <v>99</v>
      </c>
      <c r="O503" s="127" t="s">
        <v>100</v>
      </c>
      <c r="P503" s="127" t="s">
        <v>107</v>
      </c>
      <c r="Q503" s="139" t="s">
        <v>2465</v>
      </c>
      <c r="R503" s="127" t="s">
        <v>255</v>
      </c>
      <c r="S503" s="127" t="s">
        <v>198</v>
      </c>
      <c r="T503" s="127" t="s">
        <v>155</v>
      </c>
      <c r="U503" s="127" t="s">
        <v>129</v>
      </c>
      <c r="V503" s="127" t="s">
        <v>153</v>
      </c>
      <c r="W503" s="127" t="s">
        <v>467</v>
      </c>
      <c r="X503" s="127" t="s">
        <v>652</v>
      </c>
      <c r="Y503" s="132">
        <v>24056</v>
      </c>
      <c r="Z503" s="127" t="s">
        <v>653</v>
      </c>
      <c r="AA503" s="132">
        <v>43103</v>
      </c>
      <c r="AB503" s="132">
        <v>-687020</v>
      </c>
      <c r="AC503" s="127" t="s">
        <v>103</v>
      </c>
      <c r="AD503" s="127" t="s">
        <v>109</v>
      </c>
      <c r="AE503" s="127" t="s">
        <v>594</v>
      </c>
      <c r="AF503" s="127" t="s">
        <v>252</v>
      </c>
    </row>
    <row r="504" spans="1:32" ht="33" customHeight="1" x14ac:dyDescent="0.25">
      <c r="A504" s="127" t="s">
        <v>455</v>
      </c>
      <c r="B504" s="127" t="s">
        <v>456</v>
      </c>
      <c r="C504" s="127" t="s">
        <v>457</v>
      </c>
      <c r="D504" s="127" t="s">
        <v>458</v>
      </c>
      <c r="E504" s="127" t="s">
        <v>594</v>
      </c>
      <c r="F504" s="127" t="s">
        <v>97</v>
      </c>
      <c r="G504" s="127" t="s">
        <v>114</v>
      </c>
      <c r="H504" s="127" t="s">
        <v>357</v>
      </c>
      <c r="I504" s="127" t="s">
        <v>2439</v>
      </c>
      <c r="J504" s="127" t="s">
        <v>3223</v>
      </c>
      <c r="K504" s="127" t="s">
        <v>2440</v>
      </c>
      <c r="L504" s="138" t="s">
        <v>2466</v>
      </c>
      <c r="M504" s="127" t="s">
        <v>99</v>
      </c>
      <c r="N504" s="127" t="s">
        <v>99</v>
      </c>
      <c r="O504" s="127" t="s">
        <v>100</v>
      </c>
      <c r="P504" s="127" t="s">
        <v>107</v>
      </c>
      <c r="Q504" s="139" t="s">
        <v>2467</v>
      </c>
      <c r="R504" s="127" t="s">
        <v>2468</v>
      </c>
      <c r="S504" s="127" t="s">
        <v>160</v>
      </c>
      <c r="T504" s="127" t="s">
        <v>2469</v>
      </c>
      <c r="U504" s="127" t="s">
        <v>219</v>
      </c>
      <c r="V504" s="127" t="s">
        <v>153</v>
      </c>
      <c r="W504" s="127" t="s">
        <v>461</v>
      </c>
      <c r="X504" s="127" t="s">
        <v>2470</v>
      </c>
      <c r="Y504" s="132">
        <v>25168</v>
      </c>
      <c r="Z504" s="127" t="s">
        <v>2471</v>
      </c>
      <c r="AA504" s="127"/>
      <c r="AB504" s="127"/>
      <c r="AC504" s="127" t="s">
        <v>103</v>
      </c>
      <c r="AD504" s="127" t="s">
        <v>109</v>
      </c>
      <c r="AE504" s="127" t="s">
        <v>594</v>
      </c>
      <c r="AF504" s="127" t="s">
        <v>252</v>
      </c>
    </row>
    <row r="505" spans="1:32" ht="33" customHeight="1" x14ac:dyDescent="0.25">
      <c r="A505" s="127" t="s">
        <v>455</v>
      </c>
      <c r="B505" s="127" t="s">
        <v>456</v>
      </c>
      <c r="C505" s="127" t="s">
        <v>457</v>
      </c>
      <c r="D505" s="127" t="s">
        <v>458</v>
      </c>
      <c r="E505" s="127" t="s">
        <v>594</v>
      </c>
      <c r="F505" s="127" t="s">
        <v>97</v>
      </c>
      <c r="G505" s="127" t="s">
        <v>114</v>
      </c>
      <c r="H505" s="127" t="s">
        <v>357</v>
      </c>
      <c r="I505" s="127" t="s">
        <v>2439</v>
      </c>
      <c r="J505" s="127" t="s">
        <v>3223</v>
      </c>
      <c r="K505" s="127" t="s">
        <v>2440</v>
      </c>
      <c r="L505" s="138" t="s">
        <v>2472</v>
      </c>
      <c r="M505" s="127" t="s">
        <v>99</v>
      </c>
      <c r="N505" s="127" t="s">
        <v>99</v>
      </c>
      <c r="O505" s="127" t="s">
        <v>100</v>
      </c>
      <c r="P505" s="127" t="s">
        <v>107</v>
      </c>
      <c r="Q505" s="139" t="s">
        <v>2473</v>
      </c>
      <c r="R505" s="127" t="s">
        <v>302</v>
      </c>
      <c r="S505" s="127" t="s">
        <v>225</v>
      </c>
      <c r="T505" s="127" t="s">
        <v>2474</v>
      </c>
      <c r="U505" s="127" t="s">
        <v>219</v>
      </c>
      <c r="V505" s="127" t="s">
        <v>153</v>
      </c>
      <c r="W505" s="127" t="s">
        <v>461</v>
      </c>
      <c r="X505" s="127" t="s">
        <v>2475</v>
      </c>
      <c r="Y505" s="132">
        <v>23457</v>
      </c>
      <c r="Z505" s="127" t="s">
        <v>2476</v>
      </c>
      <c r="AA505" s="127"/>
      <c r="AB505" s="127"/>
      <c r="AC505" s="127" t="s">
        <v>103</v>
      </c>
      <c r="AD505" s="127" t="s">
        <v>109</v>
      </c>
      <c r="AE505" s="127" t="s">
        <v>594</v>
      </c>
      <c r="AF505" s="127" t="s">
        <v>252</v>
      </c>
    </row>
    <row r="506" spans="1:32" ht="33" customHeight="1" x14ac:dyDescent="0.25">
      <c r="A506" s="127" t="s">
        <v>455</v>
      </c>
      <c r="B506" s="127" t="s">
        <v>456</v>
      </c>
      <c r="C506" s="127" t="s">
        <v>457</v>
      </c>
      <c r="D506" s="127" t="s">
        <v>458</v>
      </c>
      <c r="E506" s="127" t="s">
        <v>594</v>
      </c>
      <c r="F506" s="127" t="s">
        <v>97</v>
      </c>
      <c r="G506" s="127" t="s">
        <v>114</v>
      </c>
      <c r="H506" s="127" t="s">
        <v>357</v>
      </c>
      <c r="I506" s="127" t="s">
        <v>2439</v>
      </c>
      <c r="J506" s="127" t="s">
        <v>3223</v>
      </c>
      <c r="K506" s="127" t="s">
        <v>2440</v>
      </c>
      <c r="L506" s="138" t="s">
        <v>2477</v>
      </c>
      <c r="M506" s="127" t="s">
        <v>99</v>
      </c>
      <c r="N506" s="127" t="s">
        <v>99</v>
      </c>
      <c r="O506" s="127" t="s">
        <v>100</v>
      </c>
      <c r="P506" s="127" t="s">
        <v>107</v>
      </c>
      <c r="Q506" s="139" t="s">
        <v>463</v>
      </c>
      <c r="R506" s="127" t="s">
        <v>592</v>
      </c>
      <c r="S506" s="127" t="s">
        <v>189</v>
      </c>
      <c r="T506" s="127" t="s">
        <v>2478</v>
      </c>
      <c r="U506" s="127" t="s">
        <v>123</v>
      </c>
      <c r="V506" s="127" t="s">
        <v>153</v>
      </c>
      <c r="W506" s="127" t="s">
        <v>461</v>
      </c>
      <c r="X506" s="127" t="s">
        <v>2479</v>
      </c>
      <c r="Y506" s="132">
        <v>26043</v>
      </c>
      <c r="Z506" s="127" t="s">
        <v>2480</v>
      </c>
      <c r="AA506" s="127"/>
      <c r="AB506" s="127"/>
      <c r="AC506" s="127" t="s">
        <v>103</v>
      </c>
      <c r="AD506" s="127" t="s">
        <v>109</v>
      </c>
      <c r="AE506" s="127" t="s">
        <v>594</v>
      </c>
      <c r="AF506" s="127" t="s">
        <v>252</v>
      </c>
    </row>
    <row r="507" spans="1:32" ht="33" customHeight="1" x14ac:dyDescent="0.25">
      <c r="A507" s="127" t="s">
        <v>455</v>
      </c>
      <c r="B507" s="127" t="s">
        <v>456</v>
      </c>
      <c r="C507" s="127" t="s">
        <v>457</v>
      </c>
      <c r="D507" s="127" t="s">
        <v>458</v>
      </c>
      <c r="E507" s="127" t="s">
        <v>594</v>
      </c>
      <c r="F507" s="127" t="s">
        <v>97</v>
      </c>
      <c r="G507" s="127" t="s">
        <v>114</v>
      </c>
      <c r="H507" s="127" t="s">
        <v>357</v>
      </c>
      <c r="I507" s="127" t="s">
        <v>2439</v>
      </c>
      <c r="J507" s="127" t="s">
        <v>3223</v>
      </c>
      <c r="K507" s="127" t="s">
        <v>2440</v>
      </c>
      <c r="L507" s="138" t="s">
        <v>2481</v>
      </c>
      <c r="M507" s="127" t="s">
        <v>99</v>
      </c>
      <c r="N507" s="127" t="s">
        <v>99</v>
      </c>
      <c r="O507" s="127" t="s">
        <v>100</v>
      </c>
      <c r="P507" s="127" t="s">
        <v>101</v>
      </c>
      <c r="Q507" s="139" t="s">
        <v>2482</v>
      </c>
      <c r="R507" s="127"/>
      <c r="S507" s="127"/>
      <c r="T507" s="127"/>
      <c r="U507" s="127"/>
      <c r="V507" s="127"/>
      <c r="W507" s="127" t="s">
        <v>546</v>
      </c>
      <c r="X507" s="127"/>
      <c r="Y507" s="132"/>
      <c r="Z507" s="127"/>
      <c r="AA507" s="132"/>
      <c r="AB507" s="132"/>
      <c r="AC507" s="127" t="s">
        <v>103</v>
      </c>
      <c r="AD507" s="127" t="s">
        <v>104</v>
      </c>
      <c r="AE507" s="127" t="s">
        <v>594</v>
      </c>
      <c r="AF507" s="127" t="s">
        <v>252</v>
      </c>
    </row>
    <row r="508" spans="1:32" ht="33" customHeight="1" x14ac:dyDescent="0.25">
      <c r="A508" s="127" t="s">
        <v>455</v>
      </c>
      <c r="B508" s="127" t="s">
        <v>456</v>
      </c>
      <c r="C508" s="127" t="s">
        <v>457</v>
      </c>
      <c r="D508" s="127" t="s">
        <v>458</v>
      </c>
      <c r="E508" s="127" t="s">
        <v>594</v>
      </c>
      <c r="F508" s="127" t="s">
        <v>97</v>
      </c>
      <c r="G508" s="127" t="s">
        <v>114</v>
      </c>
      <c r="H508" s="127" t="s">
        <v>357</v>
      </c>
      <c r="I508" s="127" t="s">
        <v>2439</v>
      </c>
      <c r="J508" s="127" t="s">
        <v>3223</v>
      </c>
      <c r="K508" s="127" t="s">
        <v>2440</v>
      </c>
      <c r="L508" s="138" t="s">
        <v>2483</v>
      </c>
      <c r="M508" s="127" t="s">
        <v>99</v>
      </c>
      <c r="N508" s="127" t="s">
        <v>99</v>
      </c>
      <c r="O508" s="127" t="s">
        <v>100</v>
      </c>
      <c r="P508" s="127" t="s">
        <v>101</v>
      </c>
      <c r="Q508" s="139" t="s">
        <v>2484</v>
      </c>
      <c r="R508" s="127"/>
      <c r="S508" s="127"/>
      <c r="T508" s="127"/>
      <c r="U508" s="127"/>
      <c r="V508" s="127"/>
      <c r="W508" s="127" t="s">
        <v>546</v>
      </c>
      <c r="X508" s="127"/>
      <c r="Y508" s="132"/>
      <c r="Z508" s="127"/>
      <c r="AA508" s="132"/>
      <c r="AB508" s="132"/>
      <c r="AC508" s="127" t="s">
        <v>103</v>
      </c>
      <c r="AD508" s="127" t="s">
        <v>104</v>
      </c>
      <c r="AE508" s="127" t="s">
        <v>594</v>
      </c>
      <c r="AF508" s="127" t="s">
        <v>252</v>
      </c>
    </row>
    <row r="509" spans="1:32" ht="33" customHeight="1" x14ac:dyDescent="0.25">
      <c r="A509" s="127" t="s">
        <v>455</v>
      </c>
      <c r="B509" s="127" t="s">
        <v>456</v>
      </c>
      <c r="C509" s="127" t="s">
        <v>457</v>
      </c>
      <c r="D509" s="127" t="s">
        <v>458</v>
      </c>
      <c r="E509" s="127" t="s">
        <v>594</v>
      </c>
      <c r="F509" s="127" t="s">
        <v>97</v>
      </c>
      <c r="G509" s="127" t="s">
        <v>114</v>
      </c>
      <c r="H509" s="127" t="s">
        <v>357</v>
      </c>
      <c r="I509" s="127" t="s">
        <v>2439</v>
      </c>
      <c r="J509" s="127" t="s">
        <v>3223</v>
      </c>
      <c r="K509" s="127" t="s">
        <v>2440</v>
      </c>
      <c r="L509" s="138" t="s">
        <v>2485</v>
      </c>
      <c r="M509" s="127" t="s">
        <v>99</v>
      </c>
      <c r="N509" s="127" t="s">
        <v>99</v>
      </c>
      <c r="O509" s="127" t="s">
        <v>100</v>
      </c>
      <c r="P509" s="127" t="s">
        <v>107</v>
      </c>
      <c r="Q509" s="139" t="s">
        <v>2486</v>
      </c>
      <c r="R509" s="127" t="s">
        <v>391</v>
      </c>
      <c r="S509" s="127" t="s">
        <v>256</v>
      </c>
      <c r="T509" s="127" t="s">
        <v>2059</v>
      </c>
      <c r="U509" s="127" t="s">
        <v>130</v>
      </c>
      <c r="V509" s="127" t="s">
        <v>153</v>
      </c>
      <c r="W509" s="127" t="s">
        <v>461</v>
      </c>
      <c r="X509" s="127" t="s">
        <v>2060</v>
      </c>
      <c r="Y509" s="132">
        <v>27664</v>
      </c>
      <c r="Z509" s="127" t="s">
        <v>2061</v>
      </c>
      <c r="AA509" s="127"/>
      <c r="AB509" s="127"/>
      <c r="AC509" s="127" t="s">
        <v>103</v>
      </c>
      <c r="AD509" s="127" t="s">
        <v>109</v>
      </c>
      <c r="AE509" s="127" t="s">
        <v>594</v>
      </c>
      <c r="AF509" s="127" t="s">
        <v>252</v>
      </c>
    </row>
    <row r="510" spans="1:32" ht="33" customHeight="1" x14ac:dyDescent="0.25">
      <c r="A510" s="127" t="s">
        <v>455</v>
      </c>
      <c r="B510" s="127" t="s">
        <v>456</v>
      </c>
      <c r="C510" s="127" t="s">
        <v>457</v>
      </c>
      <c r="D510" s="127" t="s">
        <v>458</v>
      </c>
      <c r="E510" s="127" t="s">
        <v>594</v>
      </c>
      <c r="F510" s="127" t="s">
        <v>97</v>
      </c>
      <c r="G510" s="127" t="s">
        <v>114</v>
      </c>
      <c r="H510" s="127" t="s">
        <v>357</v>
      </c>
      <c r="I510" s="127" t="s">
        <v>2439</v>
      </c>
      <c r="J510" s="127" t="s">
        <v>3223</v>
      </c>
      <c r="K510" s="127" t="s">
        <v>2440</v>
      </c>
      <c r="L510" s="138" t="s">
        <v>2487</v>
      </c>
      <c r="M510" s="127" t="s">
        <v>99</v>
      </c>
      <c r="N510" s="127" t="s">
        <v>99</v>
      </c>
      <c r="O510" s="127" t="s">
        <v>100</v>
      </c>
      <c r="P510" s="127" t="s">
        <v>107</v>
      </c>
      <c r="Q510" s="139" t="s">
        <v>2488</v>
      </c>
      <c r="R510" s="127" t="s">
        <v>283</v>
      </c>
      <c r="S510" s="127" t="s">
        <v>287</v>
      </c>
      <c r="T510" s="127" t="s">
        <v>428</v>
      </c>
      <c r="U510" s="127" t="s">
        <v>219</v>
      </c>
      <c r="V510" s="127" t="s">
        <v>153</v>
      </c>
      <c r="W510" s="127" t="s">
        <v>461</v>
      </c>
      <c r="X510" s="127" t="s">
        <v>2489</v>
      </c>
      <c r="Y510" s="132">
        <v>25200</v>
      </c>
      <c r="Z510" s="127" t="s">
        <v>2490</v>
      </c>
      <c r="AA510" s="127"/>
      <c r="AB510" s="127"/>
      <c r="AC510" s="127" t="s">
        <v>103</v>
      </c>
      <c r="AD510" s="127" t="s">
        <v>109</v>
      </c>
      <c r="AE510" s="127" t="s">
        <v>594</v>
      </c>
      <c r="AF510" s="127" t="s">
        <v>252</v>
      </c>
    </row>
    <row r="511" spans="1:32" ht="33" customHeight="1" x14ac:dyDescent="0.25">
      <c r="A511" s="127" t="s">
        <v>455</v>
      </c>
      <c r="B511" s="127" t="s">
        <v>456</v>
      </c>
      <c r="C511" s="127" t="s">
        <v>457</v>
      </c>
      <c r="D511" s="127" t="s">
        <v>458</v>
      </c>
      <c r="E511" s="127" t="s">
        <v>594</v>
      </c>
      <c r="F511" s="127" t="s">
        <v>97</v>
      </c>
      <c r="G511" s="127" t="s">
        <v>114</v>
      </c>
      <c r="H511" s="127" t="s">
        <v>357</v>
      </c>
      <c r="I511" s="127" t="s">
        <v>2439</v>
      </c>
      <c r="J511" s="127" t="s">
        <v>3223</v>
      </c>
      <c r="K511" s="127" t="s">
        <v>2440</v>
      </c>
      <c r="L511" s="138" t="s">
        <v>2491</v>
      </c>
      <c r="M511" s="127" t="s">
        <v>99</v>
      </c>
      <c r="N511" s="127" t="s">
        <v>99</v>
      </c>
      <c r="O511" s="127" t="s">
        <v>100</v>
      </c>
      <c r="P511" s="127" t="s">
        <v>107</v>
      </c>
      <c r="Q511" s="139" t="s">
        <v>2492</v>
      </c>
      <c r="R511" s="127" t="s">
        <v>597</v>
      </c>
      <c r="S511" s="127" t="s">
        <v>2493</v>
      </c>
      <c r="T511" s="127" t="s">
        <v>2494</v>
      </c>
      <c r="U511" s="127" t="s">
        <v>219</v>
      </c>
      <c r="V511" s="127" t="s">
        <v>153</v>
      </c>
      <c r="W511" s="127" t="s">
        <v>461</v>
      </c>
      <c r="X511" s="127" t="s">
        <v>2495</v>
      </c>
      <c r="Y511" s="132">
        <v>24428</v>
      </c>
      <c r="Z511" s="127" t="s">
        <v>2496</v>
      </c>
      <c r="AA511" s="127"/>
      <c r="AB511" s="127"/>
      <c r="AC511" s="127" t="s">
        <v>103</v>
      </c>
      <c r="AD511" s="127" t="s">
        <v>109</v>
      </c>
      <c r="AE511" s="127" t="s">
        <v>594</v>
      </c>
      <c r="AF511" s="127" t="s">
        <v>252</v>
      </c>
    </row>
    <row r="512" spans="1:32" ht="33" customHeight="1" x14ac:dyDescent="0.25">
      <c r="A512" s="127" t="s">
        <v>455</v>
      </c>
      <c r="B512" s="127" t="s">
        <v>456</v>
      </c>
      <c r="C512" s="127" t="s">
        <v>457</v>
      </c>
      <c r="D512" s="127" t="s">
        <v>458</v>
      </c>
      <c r="E512" s="127" t="s">
        <v>594</v>
      </c>
      <c r="F512" s="127" t="s">
        <v>97</v>
      </c>
      <c r="G512" s="127" t="s">
        <v>114</v>
      </c>
      <c r="H512" s="127" t="s">
        <v>357</v>
      </c>
      <c r="I512" s="127" t="s">
        <v>2439</v>
      </c>
      <c r="J512" s="127" t="s">
        <v>3223</v>
      </c>
      <c r="K512" s="127" t="s">
        <v>2440</v>
      </c>
      <c r="L512" s="138" t="s">
        <v>2497</v>
      </c>
      <c r="M512" s="127" t="s">
        <v>99</v>
      </c>
      <c r="N512" s="127" t="s">
        <v>99</v>
      </c>
      <c r="O512" s="127" t="s">
        <v>100</v>
      </c>
      <c r="P512" s="127" t="s">
        <v>101</v>
      </c>
      <c r="Q512" s="139" t="s">
        <v>2498</v>
      </c>
      <c r="R512" s="127"/>
      <c r="S512" s="127"/>
      <c r="T512" s="127"/>
      <c r="U512" s="127"/>
      <c r="V512" s="127"/>
      <c r="W512" s="127" t="s">
        <v>461</v>
      </c>
      <c r="X512" s="127"/>
      <c r="Y512" s="132"/>
      <c r="Z512" s="127"/>
      <c r="AA512" s="132"/>
      <c r="AB512" s="132"/>
      <c r="AC512" s="127" t="s">
        <v>103</v>
      </c>
      <c r="AD512" s="127" t="s">
        <v>104</v>
      </c>
      <c r="AE512" s="127" t="s">
        <v>594</v>
      </c>
      <c r="AF512" s="127" t="s">
        <v>252</v>
      </c>
    </row>
    <row r="513" spans="1:32" ht="33" customHeight="1" x14ac:dyDescent="0.25">
      <c r="A513" s="127" t="s">
        <v>455</v>
      </c>
      <c r="B513" s="127" t="s">
        <v>456</v>
      </c>
      <c r="C513" s="127" t="s">
        <v>457</v>
      </c>
      <c r="D513" s="127" t="s">
        <v>458</v>
      </c>
      <c r="E513" s="127" t="s">
        <v>594</v>
      </c>
      <c r="F513" s="127" t="s">
        <v>97</v>
      </c>
      <c r="G513" s="127" t="s">
        <v>114</v>
      </c>
      <c r="H513" s="127" t="s">
        <v>357</v>
      </c>
      <c r="I513" s="127" t="s">
        <v>2439</v>
      </c>
      <c r="J513" s="127" t="s">
        <v>3223</v>
      </c>
      <c r="K513" s="127" t="s">
        <v>2440</v>
      </c>
      <c r="L513" s="138" t="s">
        <v>2499</v>
      </c>
      <c r="M513" s="127" t="s">
        <v>99</v>
      </c>
      <c r="N513" s="127" t="s">
        <v>99</v>
      </c>
      <c r="O513" s="127" t="s">
        <v>100</v>
      </c>
      <c r="P513" s="127" t="s">
        <v>107</v>
      </c>
      <c r="Q513" s="139" t="s">
        <v>1283</v>
      </c>
      <c r="R513" s="127" t="s">
        <v>126</v>
      </c>
      <c r="S513" s="127" t="s">
        <v>507</v>
      </c>
      <c r="T513" s="127" t="s">
        <v>514</v>
      </c>
      <c r="U513" s="127" t="s">
        <v>102</v>
      </c>
      <c r="V513" s="127" t="s">
        <v>153</v>
      </c>
      <c r="W513" s="127" t="s">
        <v>461</v>
      </c>
      <c r="X513" s="127" t="s">
        <v>2500</v>
      </c>
      <c r="Y513" s="132">
        <v>26918</v>
      </c>
      <c r="Z513" s="127" t="s">
        <v>2501</v>
      </c>
      <c r="AA513" s="127"/>
      <c r="AB513" s="127"/>
      <c r="AC513" s="127" t="s">
        <v>103</v>
      </c>
      <c r="AD513" s="127" t="s">
        <v>109</v>
      </c>
      <c r="AE513" s="127" t="s">
        <v>594</v>
      </c>
      <c r="AF513" s="127" t="s">
        <v>252</v>
      </c>
    </row>
    <row r="514" spans="1:32" ht="33" customHeight="1" x14ac:dyDescent="0.25">
      <c r="A514" s="127" t="s">
        <v>455</v>
      </c>
      <c r="B514" s="127" t="s">
        <v>456</v>
      </c>
      <c r="C514" s="127" t="s">
        <v>457</v>
      </c>
      <c r="D514" s="127" t="s">
        <v>458</v>
      </c>
      <c r="E514" s="127" t="s">
        <v>594</v>
      </c>
      <c r="F514" s="127" t="s">
        <v>97</v>
      </c>
      <c r="G514" s="127" t="s">
        <v>114</v>
      </c>
      <c r="H514" s="127" t="s">
        <v>357</v>
      </c>
      <c r="I514" s="127" t="s">
        <v>2439</v>
      </c>
      <c r="J514" s="127" t="s">
        <v>3223</v>
      </c>
      <c r="K514" s="127" t="s">
        <v>2440</v>
      </c>
      <c r="L514" s="138" t="s">
        <v>2502</v>
      </c>
      <c r="M514" s="127" t="s">
        <v>99</v>
      </c>
      <c r="N514" s="127" t="s">
        <v>99</v>
      </c>
      <c r="O514" s="127" t="s">
        <v>100</v>
      </c>
      <c r="P514" s="127" t="s">
        <v>107</v>
      </c>
      <c r="Q514" s="139" t="s">
        <v>2503</v>
      </c>
      <c r="R514" s="127" t="s">
        <v>214</v>
      </c>
      <c r="S514" s="127" t="s">
        <v>228</v>
      </c>
      <c r="T514" s="127" t="s">
        <v>695</v>
      </c>
      <c r="U514" s="127" t="s">
        <v>102</v>
      </c>
      <c r="V514" s="127" t="s">
        <v>153</v>
      </c>
      <c r="W514" s="127" t="s">
        <v>461</v>
      </c>
      <c r="X514" s="127" t="s">
        <v>2504</v>
      </c>
      <c r="Y514" s="132">
        <v>30389</v>
      </c>
      <c r="Z514" s="127" t="s">
        <v>2505</v>
      </c>
      <c r="AA514" s="127"/>
      <c r="AB514" s="127"/>
      <c r="AC514" s="127" t="s">
        <v>103</v>
      </c>
      <c r="AD514" s="127" t="s">
        <v>109</v>
      </c>
      <c r="AE514" s="127" t="s">
        <v>594</v>
      </c>
      <c r="AF514" s="127" t="s">
        <v>252</v>
      </c>
    </row>
    <row r="515" spans="1:32" ht="33" customHeight="1" x14ac:dyDescent="0.25">
      <c r="A515" s="127" t="s">
        <v>455</v>
      </c>
      <c r="B515" s="127" t="s">
        <v>456</v>
      </c>
      <c r="C515" s="127" t="s">
        <v>457</v>
      </c>
      <c r="D515" s="127" t="s">
        <v>458</v>
      </c>
      <c r="E515" s="127" t="s">
        <v>594</v>
      </c>
      <c r="F515" s="127" t="s">
        <v>97</v>
      </c>
      <c r="G515" s="127" t="s">
        <v>114</v>
      </c>
      <c r="H515" s="127" t="s">
        <v>357</v>
      </c>
      <c r="I515" s="127" t="s">
        <v>2439</v>
      </c>
      <c r="J515" s="127" t="s">
        <v>3223</v>
      </c>
      <c r="K515" s="127" t="s">
        <v>2440</v>
      </c>
      <c r="L515" s="138" t="s">
        <v>2506</v>
      </c>
      <c r="M515" s="127" t="s">
        <v>99</v>
      </c>
      <c r="N515" s="127" t="s">
        <v>99</v>
      </c>
      <c r="O515" s="127" t="s">
        <v>100</v>
      </c>
      <c r="P515" s="127" t="s">
        <v>107</v>
      </c>
      <c r="Q515" s="139" t="s">
        <v>2507</v>
      </c>
      <c r="R515" s="127" t="s">
        <v>151</v>
      </c>
      <c r="S515" s="127" t="s">
        <v>489</v>
      </c>
      <c r="T515" s="127" t="s">
        <v>2508</v>
      </c>
      <c r="U515" s="127" t="s">
        <v>219</v>
      </c>
      <c r="V515" s="127" t="s">
        <v>153</v>
      </c>
      <c r="W515" s="127" t="s">
        <v>461</v>
      </c>
      <c r="X515" s="127" t="s">
        <v>2509</v>
      </c>
      <c r="Y515" s="132">
        <v>25312</v>
      </c>
      <c r="Z515" s="127" t="s">
        <v>2510</v>
      </c>
      <c r="AA515" s="127"/>
      <c r="AB515" s="127"/>
      <c r="AC515" s="127" t="s">
        <v>103</v>
      </c>
      <c r="AD515" s="127" t="s">
        <v>109</v>
      </c>
      <c r="AE515" s="127" t="s">
        <v>594</v>
      </c>
      <c r="AF515" s="127" t="s">
        <v>252</v>
      </c>
    </row>
    <row r="516" spans="1:32" ht="33" customHeight="1" x14ac:dyDescent="0.25">
      <c r="A516" s="127" t="s">
        <v>455</v>
      </c>
      <c r="B516" s="127" t="s">
        <v>456</v>
      </c>
      <c r="C516" s="127" t="s">
        <v>457</v>
      </c>
      <c r="D516" s="127" t="s">
        <v>458</v>
      </c>
      <c r="E516" s="127" t="s">
        <v>594</v>
      </c>
      <c r="F516" s="127" t="s">
        <v>97</v>
      </c>
      <c r="G516" s="127" t="s">
        <v>114</v>
      </c>
      <c r="H516" s="127" t="s">
        <v>357</v>
      </c>
      <c r="I516" s="127" t="s">
        <v>2439</v>
      </c>
      <c r="J516" s="127" t="s">
        <v>3223</v>
      </c>
      <c r="K516" s="127" t="s">
        <v>2440</v>
      </c>
      <c r="L516" s="138" t="s">
        <v>2511</v>
      </c>
      <c r="M516" s="127" t="s">
        <v>99</v>
      </c>
      <c r="N516" s="127" t="s">
        <v>99</v>
      </c>
      <c r="O516" s="127" t="s">
        <v>100</v>
      </c>
      <c r="P516" s="127" t="s">
        <v>107</v>
      </c>
      <c r="Q516" s="139" t="s">
        <v>2512</v>
      </c>
      <c r="R516" s="127" t="s">
        <v>345</v>
      </c>
      <c r="S516" s="127" t="s">
        <v>483</v>
      </c>
      <c r="T516" s="127" t="s">
        <v>2513</v>
      </c>
      <c r="U516" s="127" t="s">
        <v>219</v>
      </c>
      <c r="V516" s="127" t="s">
        <v>153</v>
      </c>
      <c r="W516" s="127" t="s">
        <v>470</v>
      </c>
      <c r="X516" s="127" t="s">
        <v>2514</v>
      </c>
      <c r="Y516" s="132">
        <v>27851</v>
      </c>
      <c r="Z516" s="127" t="s">
        <v>2515</v>
      </c>
      <c r="AA516" s="132">
        <v>43160</v>
      </c>
      <c r="AB516" s="132">
        <v>43465</v>
      </c>
      <c r="AC516" s="127" t="s">
        <v>103</v>
      </c>
      <c r="AD516" s="127" t="s">
        <v>109</v>
      </c>
      <c r="AE516" s="127" t="s">
        <v>594</v>
      </c>
      <c r="AF516" s="127" t="s">
        <v>252</v>
      </c>
    </row>
    <row r="517" spans="1:32" ht="33" customHeight="1" x14ac:dyDescent="0.25">
      <c r="A517" s="127" t="s">
        <v>455</v>
      </c>
      <c r="B517" s="127" t="s">
        <v>456</v>
      </c>
      <c r="C517" s="127" t="s">
        <v>457</v>
      </c>
      <c r="D517" s="127" t="s">
        <v>458</v>
      </c>
      <c r="E517" s="127" t="s">
        <v>594</v>
      </c>
      <c r="F517" s="127" t="s">
        <v>97</v>
      </c>
      <c r="G517" s="127" t="s">
        <v>114</v>
      </c>
      <c r="H517" s="127" t="s">
        <v>357</v>
      </c>
      <c r="I517" s="127" t="s">
        <v>2439</v>
      </c>
      <c r="J517" s="127" t="s">
        <v>3223</v>
      </c>
      <c r="K517" s="127" t="s">
        <v>2440</v>
      </c>
      <c r="L517" s="138" t="s">
        <v>2516</v>
      </c>
      <c r="M517" s="127" t="s">
        <v>99</v>
      </c>
      <c r="N517" s="127" t="s">
        <v>99</v>
      </c>
      <c r="O517" s="127" t="s">
        <v>100</v>
      </c>
      <c r="P517" s="127" t="s">
        <v>101</v>
      </c>
      <c r="Q517" s="139" t="s">
        <v>2517</v>
      </c>
      <c r="R517" s="127"/>
      <c r="S517" s="127"/>
      <c r="T517" s="127"/>
      <c r="U517" s="127"/>
      <c r="V517" s="127"/>
      <c r="W517" s="127" t="s">
        <v>464</v>
      </c>
      <c r="X517" s="127"/>
      <c r="Y517" s="132"/>
      <c r="Z517" s="127"/>
      <c r="AA517" s="132"/>
      <c r="AB517" s="132"/>
      <c r="AC517" s="127" t="s">
        <v>103</v>
      </c>
      <c r="AD517" s="127" t="s">
        <v>104</v>
      </c>
      <c r="AE517" s="127" t="s">
        <v>594</v>
      </c>
      <c r="AF517" s="127" t="s">
        <v>252</v>
      </c>
    </row>
    <row r="518" spans="1:32" ht="33" customHeight="1" x14ac:dyDescent="0.25">
      <c r="A518" s="127" t="s">
        <v>455</v>
      </c>
      <c r="B518" s="127" t="s">
        <v>456</v>
      </c>
      <c r="C518" s="127" t="s">
        <v>457</v>
      </c>
      <c r="D518" s="127" t="s">
        <v>458</v>
      </c>
      <c r="E518" s="127" t="s">
        <v>594</v>
      </c>
      <c r="F518" s="127" t="s">
        <v>97</v>
      </c>
      <c r="G518" s="127" t="s">
        <v>114</v>
      </c>
      <c r="H518" s="127" t="s">
        <v>357</v>
      </c>
      <c r="I518" s="127" t="s">
        <v>2439</v>
      </c>
      <c r="J518" s="127" t="s">
        <v>3223</v>
      </c>
      <c r="K518" s="127" t="s">
        <v>2440</v>
      </c>
      <c r="L518" s="138" t="s">
        <v>2518</v>
      </c>
      <c r="M518" s="127" t="s">
        <v>99</v>
      </c>
      <c r="N518" s="127" t="s">
        <v>99</v>
      </c>
      <c r="O518" s="127" t="s">
        <v>100</v>
      </c>
      <c r="P518" s="127" t="s">
        <v>107</v>
      </c>
      <c r="Q518" s="139" t="s">
        <v>2519</v>
      </c>
      <c r="R518" s="127" t="s">
        <v>418</v>
      </c>
      <c r="S518" s="127" t="s">
        <v>177</v>
      </c>
      <c r="T518" s="127" t="s">
        <v>2520</v>
      </c>
      <c r="U518" s="127" t="s">
        <v>219</v>
      </c>
      <c r="V518" s="127" t="s">
        <v>153</v>
      </c>
      <c r="W518" s="127" t="s">
        <v>461</v>
      </c>
      <c r="X518" s="127" t="s">
        <v>2521</v>
      </c>
      <c r="Y518" s="132">
        <v>27236</v>
      </c>
      <c r="Z518" s="127" t="s">
        <v>2522</v>
      </c>
      <c r="AA518" s="127"/>
      <c r="AB518" s="127"/>
      <c r="AC518" s="127" t="s">
        <v>103</v>
      </c>
      <c r="AD518" s="127" t="s">
        <v>109</v>
      </c>
      <c r="AE518" s="127" t="s">
        <v>594</v>
      </c>
      <c r="AF518" s="127" t="s">
        <v>252</v>
      </c>
    </row>
    <row r="519" spans="1:32" ht="33" customHeight="1" x14ac:dyDescent="0.25">
      <c r="A519" s="127" t="s">
        <v>455</v>
      </c>
      <c r="B519" s="127" t="s">
        <v>456</v>
      </c>
      <c r="C519" s="127" t="s">
        <v>457</v>
      </c>
      <c r="D519" s="127" t="s">
        <v>458</v>
      </c>
      <c r="E519" s="127" t="s">
        <v>594</v>
      </c>
      <c r="F519" s="127" t="s">
        <v>97</v>
      </c>
      <c r="G519" s="127" t="s">
        <v>114</v>
      </c>
      <c r="H519" s="127" t="s">
        <v>357</v>
      </c>
      <c r="I519" s="127" t="s">
        <v>2439</v>
      </c>
      <c r="J519" s="127" t="s">
        <v>3223</v>
      </c>
      <c r="K519" s="127" t="s">
        <v>2440</v>
      </c>
      <c r="L519" s="138" t="s">
        <v>2523</v>
      </c>
      <c r="M519" s="127" t="s">
        <v>99</v>
      </c>
      <c r="N519" s="127" t="s">
        <v>99</v>
      </c>
      <c r="O519" s="127" t="s">
        <v>100</v>
      </c>
      <c r="P519" s="127" t="s">
        <v>101</v>
      </c>
      <c r="Q519" s="139" t="s">
        <v>3295</v>
      </c>
      <c r="R519" s="127"/>
      <c r="S519" s="127"/>
      <c r="T519" s="127"/>
      <c r="U519" s="127"/>
      <c r="V519" s="127"/>
      <c r="W519" s="127" t="s">
        <v>461</v>
      </c>
      <c r="X519" s="127"/>
      <c r="Y519" s="132"/>
      <c r="Z519" s="127"/>
      <c r="AA519" s="132"/>
      <c r="AB519" s="132"/>
      <c r="AC519" s="127" t="s">
        <v>103</v>
      </c>
      <c r="AD519" s="127" t="s">
        <v>104</v>
      </c>
      <c r="AE519" s="127" t="s">
        <v>594</v>
      </c>
      <c r="AF519" s="127" t="s">
        <v>252</v>
      </c>
    </row>
    <row r="520" spans="1:32" ht="33" customHeight="1" x14ac:dyDescent="0.25">
      <c r="A520" s="127" t="s">
        <v>455</v>
      </c>
      <c r="B520" s="127" t="s">
        <v>456</v>
      </c>
      <c r="C520" s="127" t="s">
        <v>457</v>
      </c>
      <c r="D520" s="127" t="s">
        <v>458</v>
      </c>
      <c r="E520" s="127" t="s">
        <v>594</v>
      </c>
      <c r="F520" s="127" t="s">
        <v>97</v>
      </c>
      <c r="G520" s="127" t="s">
        <v>114</v>
      </c>
      <c r="H520" s="127" t="s">
        <v>357</v>
      </c>
      <c r="I520" s="127" t="s">
        <v>2439</v>
      </c>
      <c r="J520" s="127" t="s">
        <v>3223</v>
      </c>
      <c r="K520" s="127" t="s">
        <v>2440</v>
      </c>
      <c r="L520" s="138" t="s">
        <v>2524</v>
      </c>
      <c r="M520" s="127" t="s">
        <v>99</v>
      </c>
      <c r="N520" s="127" t="s">
        <v>99</v>
      </c>
      <c r="O520" s="127" t="s">
        <v>100</v>
      </c>
      <c r="P520" s="127" t="s">
        <v>107</v>
      </c>
      <c r="Q520" s="139" t="s">
        <v>2525</v>
      </c>
      <c r="R520" s="127" t="s">
        <v>496</v>
      </c>
      <c r="S520" s="127" t="s">
        <v>489</v>
      </c>
      <c r="T520" s="127" t="s">
        <v>2526</v>
      </c>
      <c r="U520" s="127" t="s">
        <v>102</v>
      </c>
      <c r="V520" s="127" t="s">
        <v>153</v>
      </c>
      <c r="W520" s="127" t="s">
        <v>470</v>
      </c>
      <c r="X520" s="127" t="s">
        <v>2527</v>
      </c>
      <c r="Y520" s="132">
        <v>31856</v>
      </c>
      <c r="Z520" s="127" t="s">
        <v>2528</v>
      </c>
      <c r="AA520" s="127">
        <v>43413</v>
      </c>
      <c r="AB520" s="127">
        <v>43441</v>
      </c>
      <c r="AC520" s="127" t="s">
        <v>103</v>
      </c>
      <c r="AD520" s="127" t="s">
        <v>109</v>
      </c>
      <c r="AE520" s="127" t="s">
        <v>594</v>
      </c>
      <c r="AF520" s="127" t="s">
        <v>252</v>
      </c>
    </row>
    <row r="521" spans="1:32" ht="33" customHeight="1" x14ac:dyDescent="0.25">
      <c r="A521" s="127" t="s">
        <v>455</v>
      </c>
      <c r="B521" s="127" t="s">
        <v>456</v>
      </c>
      <c r="C521" s="127" t="s">
        <v>457</v>
      </c>
      <c r="D521" s="127" t="s">
        <v>458</v>
      </c>
      <c r="E521" s="127" t="s">
        <v>594</v>
      </c>
      <c r="F521" s="127" t="s">
        <v>97</v>
      </c>
      <c r="G521" s="127" t="s">
        <v>114</v>
      </c>
      <c r="H521" s="127" t="s">
        <v>357</v>
      </c>
      <c r="I521" s="127" t="s">
        <v>2439</v>
      </c>
      <c r="J521" s="127" t="s">
        <v>3223</v>
      </c>
      <c r="K521" s="127" t="s">
        <v>2440</v>
      </c>
      <c r="L521" s="138" t="s">
        <v>2529</v>
      </c>
      <c r="M521" s="127" t="s">
        <v>99</v>
      </c>
      <c r="N521" s="127" t="s">
        <v>99</v>
      </c>
      <c r="O521" s="127" t="s">
        <v>100</v>
      </c>
      <c r="P521" s="127" t="s">
        <v>107</v>
      </c>
      <c r="Q521" s="139" t="s">
        <v>2530</v>
      </c>
      <c r="R521" s="127" t="s">
        <v>156</v>
      </c>
      <c r="S521" s="127" t="s">
        <v>161</v>
      </c>
      <c r="T521" s="127" t="s">
        <v>2531</v>
      </c>
      <c r="U521" s="127" t="s">
        <v>102</v>
      </c>
      <c r="V521" s="127" t="s">
        <v>153</v>
      </c>
      <c r="W521" s="127" t="s">
        <v>461</v>
      </c>
      <c r="X521" s="127" t="s">
        <v>2532</v>
      </c>
      <c r="Y521" s="132">
        <v>25180</v>
      </c>
      <c r="Z521" s="127" t="s">
        <v>2533</v>
      </c>
      <c r="AA521" s="127"/>
      <c r="AB521" s="127"/>
      <c r="AC521" s="127" t="s">
        <v>103</v>
      </c>
      <c r="AD521" s="127" t="s">
        <v>109</v>
      </c>
      <c r="AE521" s="127" t="s">
        <v>594</v>
      </c>
      <c r="AF521" s="127" t="s">
        <v>252</v>
      </c>
    </row>
    <row r="522" spans="1:32" ht="33" customHeight="1" x14ac:dyDescent="0.25">
      <c r="A522" s="127" t="s">
        <v>455</v>
      </c>
      <c r="B522" s="127" t="s">
        <v>456</v>
      </c>
      <c r="C522" s="127" t="s">
        <v>457</v>
      </c>
      <c r="D522" s="127" t="s">
        <v>458</v>
      </c>
      <c r="E522" s="127" t="s">
        <v>594</v>
      </c>
      <c r="F522" s="127" t="s">
        <v>97</v>
      </c>
      <c r="G522" s="127" t="s">
        <v>114</v>
      </c>
      <c r="H522" s="127" t="s">
        <v>357</v>
      </c>
      <c r="I522" s="127" t="s">
        <v>2439</v>
      </c>
      <c r="J522" s="127" t="s">
        <v>3223</v>
      </c>
      <c r="K522" s="127" t="s">
        <v>2440</v>
      </c>
      <c r="L522" s="138" t="s">
        <v>2534</v>
      </c>
      <c r="M522" s="127" t="s">
        <v>99</v>
      </c>
      <c r="N522" s="127" t="s">
        <v>99</v>
      </c>
      <c r="O522" s="127" t="s">
        <v>100</v>
      </c>
      <c r="P522" s="127" t="s">
        <v>107</v>
      </c>
      <c r="Q522" s="139" t="s">
        <v>463</v>
      </c>
      <c r="R522" s="127" t="s">
        <v>133</v>
      </c>
      <c r="S522" s="127" t="s">
        <v>560</v>
      </c>
      <c r="T522" s="127" t="s">
        <v>2535</v>
      </c>
      <c r="U522" s="127" t="s">
        <v>129</v>
      </c>
      <c r="V522" s="127" t="s">
        <v>153</v>
      </c>
      <c r="W522" s="127" t="s">
        <v>461</v>
      </c>
      <c r="X522" s="127" t="s">
        <v>2536</v>
      </c>
      <c r="Y522" s="132">
        <v>22121</v>
      </c>
      <c r="Z522" s="127" t="s">
        <v>2537</v>
      </c>
      <c r="AA522" s="132">
        <v>42795</v>
      </c>
      <c r="AB522" s="132">
        <v>43100</v>
      </c>
      <c r="AC522" s="127" t="s">
        <v>103</v>
      </c>
      <c r="AD522" s="127" t="s">
        <v>109</v>
      </c>
      <c r="AE522" s="127" t="s">
        <v>594</v>
      </c>
      <c r="AF522" s="127" t="s">
        <v>252</v>
      </c>
    </row>
    <row r="523" spans="1:32" ht="33" customHeight="1" x14ac:dyDescent="0.25">
      <c r="A523" s="127" t="s">
        <v>455</v>
      </c>
      <c r="B523" s="127" t="s">
        <v>456</v>
      </c>
      <c r="C523" s="127" t="s">
        <v>457</v>
      </c>
      <c r="D523" s="127" t="s">
        <v>458</v>
      </c>
      <c r="E523" s="127" t="s">
        <v>594</v>
      </c>
      <c r="F523" s="127" t="s">
        <v>97</v>
      </c>
      <c r="G523" s="127" t="s">
        <v>114</v>
      </c>
      <c r="H523" s="127" t="s">
        <v>357</v>
      </c>
      <c r="I523" s="127" t="s">
        <v>2439</v>
      </c>
      <c r="J523" s="127" t="s">
        <v>3223</v>
      </c>
      <c r="K523" s="127" t="s">
        <v>2440</v>
      </c>
      <c r="L523" s="138" t="s">
        <v>2538</v>
      </c>
      <c r="M523" s="127" t="s">
        <v>99</v>
      </c>
      <c r="N523" s="127" t="s">
        <v>99</v>
      </c>
      <c r="O523" s="127" t="s">
        <v>100</v>
      </c>
      <c r="P523" s="127" t="s">
        <v>107</v>
      </c>
      <c r="Q523" s="139" t="s">
        <v>2539</v>
      </c>
      <c r="R523" s="127" t="s">
        <v>508</v>
      </c>
      <c r="S523" s="127" t="s">
        <v>325</v>
      </c>
      <c r="T523" s="127" t="s">
        <v>2452</v>
      </c>
      <c r="U523" s="127" t="s">
        <v>130</v>
      </c>
      <c r="V523" s="127" t="s">
        <v>153</v>
      </c>
      <c r="W523" s="127" t="s">
        <v>467</v>
      </c>
      <c r="X523" s="127" t="s">
        <v>2453</v>
      </c>
      <c r="Y523" s="132">
        <v>29112</v>
      </c>
      <c r="Z523" s="127" t="s">
        <v>2454</v>
      </c>
      <c r="AA523" s="132">
        <v>43160</v>
      </c>
      <c r="AB523" s="132">
        <v>43465</v>
      </c>
      <c r="AC523" s="127" t="s">
        <v>103</v>
      </c>
      <c r="AD523" s="127" t="s">
        <v>109</v>
      </c>
      <c r="AE523" s="127" t="s">
        <v>594</v>
      </c>
      <c r="AF523" s="127" t="s">
        <v>252</v>
      </c>
    </row>
    <row r="524" spans="1:32" ht="33" customHeight="1" x14ac:dyDescent="0.25">
      <c r="A524" s="127" t="s">
        <v>455</v>
      </c>
      <c r="B524" s="127" t="s">
        <v>456</v>
      </c>
      <c r="C524" s="127" t="s">
        <v>457</v>
      </c>
      <c r="D524" s="127" t="s">
        <v>458</v>
      </c>
      <c r="E524" s="127" t="s">
        <v>594</v>
      </c>
      <c r="F524" s="127" t="s">
        <v>97</v>
      </c>
      <c r="G524" s="127" t="s">
        <v>114</v>
      </c>
      <c r="H524" s="127" t="s">
        <v>357</v>
      </c>
      <c r="I524" s="127" t="s">
        <v>2439</v>
      </c>
      <c r="J524" s="127" t="s">
        <v>3223</v>
      </c>
      <c r="K524" s="127" t="s">
        <v>2440</v>
      </c>
      <c r="L524" s="138" t="s">
        <v>2540</v>
      </c>
      <c r="M524" s="127" t="s">
        <v>99</v>
      </c>
      <c r="N524" s="127" t="s">
        <v>99</v>
      </c>
      <c r="O524" s="127" t="s">
        <v>100</v>
      </c>
      <c r="P524" s="127" t="s">
        <v>107</v>
      </c>
      <c r="Q524" s="139" t="s">
        <v>2541</v>
      </c>
      <c r="R524" s="127" t="s">
        <v>133</v>
      </c>
      <c r="S524" s="127" t="s">
        <v>284</v>
      </c>
      <c r="T524" s="127" t="s">
        <v>2542</v>
      </c>
      <c r="U524" s="127" t="s">
        <v>219</v>
      </c>
      <c r="V524" s="127" t="s">
        <v>153</v>
      </c>
      <c r="W524" s="127" t="s">
        <v>623</v>
      </c>
      <c r="X524" s="127" t="s">
        <v>2543</v>
      </c>
      <c r="Y524" s="132">
        <v>23304</v>
      </c>
      <c r="Z524" s="127" t="s">
        <v>2544</v>
      </c>
      <c r="AA524" s="132">
        <v>43368</v>
      </c>
      <c r="AB524" s="132">
        <v>43399</v>
      </c>
      <c r="AC524" s="127" t="s">
        <v>103</v>
      </c>
      <c r="AD524" s="127" t="s">
        <v>109</v>
      </c>
      <c r="AE524" s="127" t="s">
        <v>594</v>
      </c>
      <c r="AF524" s="127" t="s">
        <v>252</v>
      </c>
    </row>
    <row r="525" spans="1:32" ht="33" customHeight="1" x14ac:dyDescent="0.25">
      <c r="A525" s="127" t="s">
        <v>455</v>
      </c>
      <c r="B525" s="127" t="s">
        <v>456</v>
      </c>
      <c r="C525" s="127" t="s">
        <v>457</v>
      </c>
      <c r="D525" s="127" t="s">
        <v>458</v>
      </c>
      <c r="E525" s="127" t="s">
        <v>594</v>
      </c>
      <c r="F525" s="127" t="s">
        <v>97</v>
      </c>
      <c r="G525" s="127" t="s">
        <v>114</v>
      </c>
      <c r="H525" s="127" t="s">
        <v>357</v>
      </c>
      <c r="I525" s="127" t="s">
        <v>2439</v>
      </c>
      <c r="J525" s="127" t="s">
        <v>3223</v>
      </c>
      <c r="K525" s="127" t="s">
        <v>2440</v>
      </c>
      <c r="L525" s="138" t="s">
        <v>2545</v>
      </c>
      <c r="M525" s="127" t="s">
        <v>99</v>
      </c>
      <c r="N525" s="127" t="s">
        <v>99</v>
      </c>
      <c r="O525" s="127" t="s">
        <v>100</v>
      </c>
      <c r="P525" s="127" t="s">
        <v>107</v>
      </c>
      <c r="Q525" s="139" t="s">
        <v>2546</v>
      </c>
      <c r="R525" s="127" t="s">
        <v>122</v>
      </c>
      <c r="S525" s="127" t="s">
        <v>465</v>
      </c>
      <c r="T525" s="127" t="s">
        <v>2547</v>
      </c>
      <c r="U525" s="127" t="s">
        <v>102</v>
      </c>
      <c r="V525" s="127" t="s">
        <v>153</v>
      </c>
      <c r="W525" s="127" t="s">
        <v>461</v>
      </c>
      <c r="X525" s="127" t="s">
        <v>2548</v>
      </c>
      <c r="Y525" s="132">
        <v>25026</v>
      </c>
      <c r="Z525" s="127" t="s">
        <v>2549</v>
      </c>
      <c r="AA525" s="127"/>
      <c r="AB525" s="127"/>
      <c r="AC525" s="127" t="s">
        <v>103</v>
      </c>
      <c r="AD525" s="127" t="s">
        <v>109</v>
      </c>
      <c r="AE525" s="127" t="s">
        <v>594</v>
      </c>
      <c r="AF525" s="127" t="s">
        <v>252</v>
      </c>
    </row>
    <row r="526" spans="1:32" ht="33" customHeight="1" x14ac:dyDescent="0.25">
      <c r="A526" s="127" t="s">
        <v>455</v>
      </c>
      <c r="B526" s="127" t="s">
        <v>456</v>
      </c>
      <c r="C526" s="127" t="s">
        <v>457</v>
      </c>
      <c r="D526" s="127" t="s">
        <v>458</v>
      </c>
      <c r="E526" s="127" t="s">
        <v>594</v>
      </c>
      <c r="F526" s="127" t="s">
        <v>97</v>
      </c>
      <c r="G526" s="127" t="s">
        <v>114</v>
      </c>
      <c r="H526" s="127" t="s">
        <v>357</v>
      </c>
      <c r="I526" s="127" t="s">
        <v>2439</v>
      </c>
      <c r="J526" s="127" t="s">
        <v>3223</v>
      </c>
      <c r="K526" s="127" t="s">
        <v>2440</v>
      </c>
      <c r="L526" s="138" t="s">
        <v>2550</v>
      </c>
      <c r="M526" s="127" t="s">
        <v>99</v>
      </c>
      <c r="N526" s="127" t="s">
        <v>99</v>
      </c>
      <c r="O526" s="127" t="s">
        <v>100</v>
      </c>
      <c r="P526" s="127" t="s">
        <v>107</v>
      </c>
      <c r="Q526" s="139" t="s">
        <v>2551</v>
      </c>
      <c r="R526" s="127" t="s">
        <v>170</v>
      </c>
      <c r="S526" s="127" t="s">
        <v>269</v>
      </c>
      <c r="T526" s="127" t="s">
        <v>2552</v>
      </c>
      <c r="U526" s="127" t="s">
        <v>102</v>
      </c>
      <c r="V526" s="127" t="s">
        <v>153</v>
      </c>
      <c r="W526" s="127" t="s">
        <v>461</v>
      </c>
      <c r="X526" s="127" t="s">
        <v>2553</v>
      </c>
      <c r="Y526" s="132">
        <v>25885</v>
      </c>
      <c r="Z526" s="127" t="s">
        <v>2554</v>
      </c>
      <c r="AA526" s="127"/>
      <c r="AB526" s="127"/>
      <c r="AC526" s="127" t="s">
        <v>103</v>
      </c>
      <c r="AD526" s="127" t="s">
        <v>109</v>
      </c>
      <c r="AE526" s="127" t="s">
        <v>594</v>
      </c>
      <c r="AF526" s="127" t="s">
        <v>252</v>
      </c>
    </row>
    <row r="527" spans="1:32" ht="33" customHeight="1" x14ac:dyDescent="0.25">
      <c r="A527" s="127" t="s">
        <v>455</v>
      </c>
      <c r="B527" s="127" t="s">
        <v>456</v>
      </c>
      <c r="C527" s="127" t="s">
        <v>457</v>
      </c>
      <c r="D527" s="127" t="s">
        <v>458</v>
      </c>
      <c r="E527" s="127" t="s">
        <v>594</v>
      </c>
      <c r="F527" s="127" t="s">
        <v>97</v>
      </c>
      <c r="G527" s="127" t="s">
        <v>114</v>
      </c>
      <c r="H527" s="127" t="s">
        <v>357</v>
      </c>
      <c r="I527" s="127" t="s">
        <v>2439</v>
      </c>
      <c r="J527" s="127" t="s">
        <v>3223</v>
      </c>
      <c r="K527" s="127" t="s">
        <v>2440</v>
      </c>
      <c r="L527" s="138" t="s">
        <v>2555</v>
      </c>
      <c r="M527" s="127" t="s">
        <v>99</v>
      </c>
      <c r="N527" s="127" t="s">
        <v>99</v>
      </c>
      <c r="O527" s="127" t="s">
        <v>100</v>
      </c>
      <c r="P527" s="127" t="s">
        <v>107</v>
      </c>
      <c r="Q527" s="139" t="s">
        <v>463</v>
      </c>
      <c r="R527" s="127" t="s">
        <v>122</v>
      </c>
      <c r="S527" s="127" t="s">
        <v>497</v>
      </c>
      <c r="T527" s="127" t="s">
        <v>2556</v>
      </c>
      <c r="U527" s="127" t="s">
        <v>219</v>
      </c>
      <c r="V527" s="127" t="s">
        <v>153</v>
      </c>
      <c r="W527" s="127" t="s">
        <v>467</v>
      </c>
      <c r="X527" s="127" t="s">
        <v>2557</v>
      </c>
      <c r="Y527" s="132">
        <v>27972</v>
      </c>
      <c r="Z527" s="127" t="s">
        <v>2558</v>
      </c>
      <c r="AA527" s="132">
        <v>43103</v>
      </c>
      <c r="AB527" s="132">
        <v>43465</v>
      </c>
      <c r="AC527" s="127" t="s">
        <v>103</v>
      </c>
      <c r="AD527" s="127" t="s">
        <v>109</v>
      </c>
      <c r="AE527" s="127" t="s">
        <v>594</v>
      </c>
      <c r="AF527" s="127" t="s">
        <v>252</v>
      </c>
    </row>
    <row r="528" spans="1:32" ht="33" customHeight="1" x14ac:dyDescent="0.25">
      <c r="A528" s="127" t="s">
        <v>455</v>
      </c>
      <c r="B528" s="127" t="s">
        <v>456</v>
      </c>
      <c r="C528" s="127" t="s">
        <v>457</v>
      </c>
      <c r="D528" s="127" t="s">
        <v>458</v>
      </c>
      <c r="E528" s="127" t="s">
        <v>594</v>
      </c>
      <c r="F528" s="127" t="s">
        <v>97</v>
      </c>
      <c r="G528" s="127" t="s">
        <v>114</v>
      </c>
      <c r="H528" s="127" t="s">
        <v>357</v>
      </c>
      <c r="I528" s="127" t="s">
        <v>2439</v>
      </c>
      <c r="J528" s="127" t="s">
        <v>3223</v>
      </c>
      <c r="K528" s="127" t="s">
        <v>2440</v>
      </c>
      <c r="L528" s="138" t="s">
        <v>2559</v>
      </c>
      <c r="M528" s="127" t="s">
        <v>99</v>
      </c>
      <c r="N528" s="127" t="s">
        <v>99</v>
      </c>
      <c r="O528" s="127" t="s">
        <v>100</v>
      </c>
      <c r="P528" s="127" t="s">
        <v>107</v>
      </c>
      <c r="Q528" s="139" t="s">
        <v>1283</v>
      </c>
      <c r="R528" s="127" t="s">
        <v>544</v>
      </c>
      <c r="S528" s="127" t="s">
        <v>131</v>
      </c>
      <c r="T528" s="127" t="s">
        <v>2560</v>
      </c>
      <c r="U528" s="127" t="s">
        <v>219</v>
      </c>
      <c r="V528" s="127" t="s">
        <v>153</v>
      </c>
      <c r="W528" s="127" t="s">
        <v>461</v>
      </c>
      <c r="X528" s="127" t="s">
        <v>2561</v>
      </c>
      <c r="Y528" s="132">
        <v>26883</v>
      </c>
      <c r="Z528" s="127" t="s">
        <v>2562</v>
      </c>
      <c r="AA528" s="127"/>
      <c r="AB528" s="127"/>
      <c r="AC528" s="127" t="s">
        <v>103</v>
      </c>
      <c r="AD528" s="127" t="s">
        <v>109</v>
      </c>
      <c r="AE528" s="127" t="s">
        <v>594</v>
      </c>
      <c r="AF528" s="127" t="s">
        <v>252</v>
      </c>
    </row>
    <row r="529" spans="1:32" ht="33" customHeight="1" x14ac:dyDescent="0.25">
      <c r="A529" s="127" t="s">
        <v>455</v>
      </c>
      <c r="B529" s="127" t="s">
        <v>456</v>
      </c>
      <c r="C529" s="127" t="s">
        <v>457</v>
      </c>
      <c r="D529" s="127" t="s">
        <v>458</v>
      </c>
      <c r="E529" s="127" t="s">
        <v>594</v>
      </c>
      <c r="F529" s="127" t="s">
        <v>97</v>
      </c>
      <c r="G529" s="127" t="s">
        <v>114</v>
      </c>
      <c r="H529" s="127" t="s">
        <v>357</v>
      </c>
      <c r="I529" s="127" t="s">
        <v>2439</v>
      </c>
      <c r="J529" s="127" t="s">
        <v>3223</v>
      </c>
      <c r="K529" s="127" t="s">
        <v>2440</v>
      </c>
      <c r="L529" s="138" t="s">
        <v>2563</v>
      </c>
      <c r="M529" s="127" t="s">
        <v>99</v>
      </c>
      <c r="N529" s="127" t="s">
        <v>99</v>
      </c>
      <c r="O529" s="127" t="s">
        <v>100</v>
      </c>
      <c r="P529" s="127" t="s">
        <v>101</v>
      </c>
      <c r="Q529" s="139" t="s">
        <v>3296</v>
      </c>
      <c r="R529" s="127"/>
      <c r="S529" s="127"/>
      <c r="T529" s="127"/>
      <c r="U529" s="127"/>
      <c r="V529" s="127"/>
      <c r="W529" s="127" t="s">
        <v>461</v>
      </c>
      <c r="X529" s="127"/>
      <c r="Y529" s="132"/>
      <c r="Z529" s="127"/>
      <c r="AA529" s="132"/>
      <c r="AB529" s="132"/>
      <c r="AC529" s="127" t="s">
        <v>103</v>
      </c>
      <c r="AD529" s="127" t="s">
        <v>104</v>
      </c>
      <c r="AE529" s="127" t="s">
        <v>594</v>
      </c>
      <c r="AF529" s="127" t="s">
        <v>252</v>
      </c>
    </row>
    <row r="530" spans="1:32" ht="33" customHeight="1" x14ac:dyDescent="0.25">
      <c r="A530" s="127" t="s">
        <v>455</v>
      </c>
      <c r="B530" s="127" t="s">
        <v>456</v>
      </c>
      <c r="C530" s="127" t="s">
        <v>457</v>
      </c>
      <c r="D530" s="127" t="s">
        <v>458</v>
      </c>
      <c r="E530" s="127" t="s">
        <v>594</v>
      </c>
      <c r="F530" s="127" t="s">
        <v>97</v>
      </c>
      <c r="G530" s="127" t="s">
        <v>114</v>
      </c>
      <c r="H530" s="127" t="s">
        <v>357</v>
      </c>
      <c r="I530" s="127" t="s">
        <v>2439</v>
      </c>
      <c r="J530" s="127" t="s">
        <v>3223</v>
      </c>
      <c r="K530" s="127" t="s">
        <v>2440</v>
      </c>
      <c r="L530" s="138" t="s">
        <v>2564</v>
      </c>
      <c r="M530" s="127" t="s">
        <v>99</v>
      </c>
      <c r="N530" s="127" t="s">
        <v>99</v>
      </c>
      <c r="O530" s="127" t="s">
        <v>100</v>
      </c>
      <c r="P530" s="127" t="s">
        <v>101</v>
      </c>
      <c r="Q530" s="139" t="s">
        <v>2565</v>
      </c>
      <c r="R530" s="127"/>
      <c r="S530" s="127"/>
      <c r="T530" s="127"/>
      <c r="U530" s="127"/>
      <c r="V530" s="127"/>
      <c r="W530" s="127" t="s">
        <v>461</v>
      </c>
      <c r="X530" s="127"/>
      <c r="Y530" s="132"/>
      <c r="Z530" s="127"/>
      <c r="AA530" s="132"/>
      <c r="AB530" s="132"/>
      <c r="AC530" s="127" t="s">
        <v>103</v>
      </c>
      <c r="AD530" s="127" t="s">
        <v>104</v>
      </c>
      <c r="AE530" s="127" t="s">
        <v>594</v>
      </c>
      <c r="AF530" s="127" t="s">
        <v>252</v>
      </c>
    </row>
    <row r="531" spans="1:32" ht="33" customHeight="1" x14ac:dyDescent="0.25">
      <c r="A531" s="127" t="s">
        <v>455</v>
      </c>
      <c r="B531" s="127" t="s">
        <v>456</v>
      </c>
      <c r="C531" s="127" t="s">
        <v>457</v>
      </c>
      <c r="D531" s="127" t="s">
        <v>458</v>
      </c>
      <c r="E531" s="127" t="s">
        <v>594</v>
      </c>
      <c r="F531" s="127" t="s">
        <v>97</v>
      </c>
      <c r="G531" s="127" t="s">
        <v>114</v>
      </c>
      <c r="H531" s="127" t="s">
        <v>357</v>
      </c>
      <c r="I531" s="127" t="s">
        <v>2439</v>
      </c>
      <c r="J531" s="127" t="s">
        <v>3223</v>
      </c>
      <c r="K531" s="127" t="s">
        <v>2440</v>
      </c>
      <c r="L531" s="138" t="s">
        <v>2566</v>
      </c>
      <c r="M531" s="127" t="s">
        <v>99</v>
      </c>
      <c r="N531" s="127" t="s">
        <v>99</v>
      </c>
      <c r="O531" s="127" t="s">
        <v>100</v>
      </c>
      <c r="P531" s="127" t="s">
        <v>107</v>
      </c>
      <c r="Q531" s="139" t="s">
        <v>834</v>
      </c>
      <c r="R531" s="127" t="s">
        <v>384</v>
      </c>
      <c r="S531" s="127" t="s">
        <v>134</v>
      </c>
      <c r="T531" s="127" t="s">
        <v>1063</v>
      </c>
      <c r="U531" s="127" t="s">
        <v>130</v>
      </c>
      <c r="V531" s="127" t="s">
        <v>153</v>
      </c>
      <c r="W531" s="127" t="s">
        <v>461</v>
      </c>
      <c r="X531" s="127" t="s">
        <v>2567</v>
      </c>
      <c r="Y531" s="132">
        <v>22807</v>
      </c>
      <c r="Z531" s="127" t="s">
        <v>2568</v>
      </c>
      <c r="AA531" s="127"/>
      <c r="AB531" s="127"/>
      <c r="AC531" s="127" t="s">
        <v>103</v>
      </c>
      <c r="AD531" s="127" t="s">
        <v>109</v>
      </c>
      <c r="AE531" s="127" t="s">
        <v>594</v>
      </c>
      <c r="AF531" s="127" t="s">
        <v>252</v>
      </c>
    </row>
    <row r="532" spans="1:32" ht="33" customHeight="1" x14ac:dyDescent="0.25">
      <c r="A532" s="127" t="s">
        <v>455</v>
      </c>
      <c r="B532" s="127" t="s">
        <v>456</v>
      </c>
      <c r="C532" s="127" t="s">
        <v>457</v>
      </c>
      <c r="D532" s="127" t="s">
        <v>458</v>
      </c>
      <c r="E532" s="127" t="s">
        <v>594</v>
      </c>
      <c r="F532" s="127" t="s">
        <v>97</v>
      </c>
      <c r="G532" s="127" t="s">
        <v>114</v>
      </c>
      <c r="H532" s="127" t="s">
        <v>357</v>
      </c>
      <c r="I532" s="127" t="s">
        <v>2439</v>
      </c>
      <c r="J532" s="127" t="s">
        <v>3223</v>
      </c>
      <c r="K532" s="127" t="s">
        <v>2440</v>
      </c>
      <c r="L532" s="138" t="s">
        <v>2569</v>
      </c>
      <c r="M532" s="127" t="s">
        <v>99</v>
      </c>
      <c r="N532" s="127" t="s">
        <v>99</v>
      </c>
      <c r="O532" s="127" t="s">
        <v>100</v>
      </c>
      <c r="P532" s="127" t="s">
        <v>107</v>
      </c>
      <c r="Q532" s="139" t="s">
        <v>463</v>
      </c>
      <c r="R532" s="127" t="s">
        <v>276</v>
      </c>
      <c r="S532" s="127" t="s">
        <v>327</v>
      </c>
      <c r="T532" s="127" t="s">
        <v>2570</v>
      </c>
      <c r="U532" s="127" t="s">
        <v>130</v>
      </c>
      <c r="V532" s="127" t="s">
        <v>153</v>
      </c>
      <c r="W532" s="127" t="s">
        <v>536</v>
      </c>
      <c r="X532" s="127" t="s">
        <v>3297</v>
      </c>
      <c r="Y532" s="132">
        <v>29277</v>
      </c>
      <c r="Z532" s="127" t="s">
        <v>2571</v>
      </c>
      <c r="AA532" s="132">
        <v>43160</v>
      </c>
      <c r="AB532" s="132">
        <v>43465</v>
      </c>
      <c r="AC532" s="127" t="s">
        <v>103</v>
      </c>
      <c r="AD532" s="127" t="s">
        <v>109</v>
      </c>
      <c r="AE532" s="127" t="s">
        <v>594</v>
      </c>
      <c r="AF532" s="127" t="s">
        <v>252</v>
      </c>
    </row>
    <row r="533" spans="1:32" ht="33" customHeight="1" x14ac:dyDescent="0.25">
      <c r="A533" s="127" t="s">
        <v>455</v>
      </c>
      <c r="B533" s="127" t="s">
        <v>456</v>
      </c>
      <c r="C533" s="127" t="s">
        <v>457</v>
      </c>
      <c r="D533" s="127" t="s">
        <v>458</v>
      </c>
      <c r="E533" s="127" t="s">
        <v>594</v>
      </c>
      <c r="F533" s="127" t="s">
        <v>97</v>
      </c>
      <c r="G533" s="127" t="s">
        <v>114</v>
      </c>
      <c r="H533" s="127" t="s">
        <v>357</v>
      </c>
      <c r="I533" s="127" t="s">
        <v>2439</v>
      </c>
      <c r="J533" s="127" t="s">
        <v>3223</v>
      </c>
      <c r="K533" s="127" t="s">
        <v>2440</v>
      </c>
      <c r="L533" s="138" t="s">
        <v>2572</v>
      </c>
      <c r="M533" s="127" t="s">
        <v>99</v>
      </c>
      <c r="N533" s="127" t="s">
        <v>99</v>
      </c>
      <c r="O533" s="127" t="s">
        <v>100</v>
      </c>
      <c r="P533" s="127" t="s">
        <v>107</v>
      </c>
      <c r="Q533" s="139" t="s">
        <v>2573</v>
      </c>
      <c r="R533" s="127" t="s">
        <v>714</v>
      </c>
      <c r="S533" s="127" t="s">
        <v>285</v>
      </c>
      <c r="T533" s="127" t="s">
        <v>2702</v>
      </c>
      <c r="U533" s="127" t="s">
        <v>102</v>
      </c>
      <c r="V533" s="127" t="s">
        <v>153</v>
      </c>
      <c r="W533" s="127" t="s">
        <v>461</v>
      </c>
      <c r="X533" s="127" t="s">
        <v>2703</v>
      </c>
      <c r="Y533" s="132">
        <v>31375</v>
      </c>
      <c r="Z533" s="127" t="s">
        <v>2704</v>
      </c>
      <c r="AA533" s="132">
        <v>43160</v>
      </c>
      <c r="AB533" s="132">
        <v>43465</v>
      </c>
      <c r="AC533" s="127" t="s">
        <v>103</v>
      </c>
      <c r="AD533" s="127" t="s">
        <v>109</v>
      </c>
      <c r="AE533" s="127" t="s">
        <v>594</v>
      </c>
      <c r="AF533" s="127" t="s">
        <v>252</v>
      </c>
    </row>
    <row r="534" spans="1:32" ht="33" customHeight="1" x14ac:dyDescent="0.25">
      <c r="A534" s="127" t="s">
        <v>455</v>
      </c>
      <c r="B534" s="127" t="s">
        <v>456</v>
      </c>
      <c r="C534" s="127" t="s">
        <v>457</v>
      </c>
      <c r="D534" s="127" t="s">
        <v>458</v>
      </c>
      <c r="E534" s="127" t="s">
        <v>594</v>
      </c>
      <c r="F534" s="127" t="s">
        <v>97</v>
      </c>
      <c r="G534" s="127" t="s">
        <v>114</v>
      </c>
      <c r="H534" s="127" t="s">
        <v>357</v>
      </c>
      <c r="I534" s="127" t="s">
        <v>2439</v>
      </c>
      <c r="J534" s="127" t="s">
        <v>3223</v>
      </c>
      <c r="K534" s="127" t="s">
        <v>2440</v>
      </c>
      <c r="L534" s="138" t="s">
        <v>2574</v>
      </c>
      <c r="M534" s="127" t="s">
        <v>99</v>
      </c>
      <c r="N534" s="127" t="s">
        <v>99</v>
      </c>
      <c r="O534" s="127" t="s">
        <v>100</v>
      </c>
      <c r="P534" s="127" t="s">
        <v>101</v>
      </c>
      <c r="Q534" s="139" t="s">
        <v>2575</v>
      </c>
      <c r="R534" s="127"/>
      <c r="S534" s="127"/>
      <c r="T534" s="127"/>
      <c r="U534" s="127"/>
      <c r="V534" s="127"/>
      <c r="W534" s="127" t="s">
        <v>461</v>
      </c>
      <c r="X534" s="127"/>
      <c r="Y534" s="132"/>
      <c r="Z534" s="127"/>
      <c r="AA534" s="132"/>
      <c r="AB534" s="132"/>
      <c r="AC534" s="127" t="s">
        <v>103</v>
      </c>
      <c r="AD534" s="127" t="s">
        <v>104</v>
      </c>
      <c r="AE534" s="127" t="s">
        <v>594</v>
      </c>
      <c r="AF534" s="127" t="s">
        <v>252</v>
      </c>
    </row>
    <row r="535" spans="1:32" ht="33" customHeight="1" x14ac:dyDescent="0.25">
      <c r="A535" s="127" t="s">
        <v>455</v>
      </c>
      <c r="B535" s="127" t="s">
        <v>456</v>
      </c>
      <c r="C535" s="127" t="s">
        <v>457</v>
      </c>
      <c r="D535" s="127" t="s">
        <v>458</v>
      </c>
      <c r="E535" s="127" t="s">
        <v>594</v>
      </c>
      <c r="F535" s="127" t="s">
        <v>97</v>
      </c>
      <c r="G535" s="127" t="s">
        <v>114</v>
      </c>
      <c r="H535" s="127" t="s">
        <v>357</v>
      </c>
      <c r="I535" s="127" t="s">
        <v>2439</v>
      </c>
      <c r="J535" s="127" t="s">
        <v>3223</v>
      </c>
      <c r="K535" s="127" t="s">
        <v>2440</v>
      </c>
      <c r="L535" s="138" t="s">
        <v>2576</v>
      </c>
      <c r="M535" s="127" t="s">
        <v>99</v>
      </c>
      <c r="N535" s="127" t="s">
        <v>99</v>
      </c>
      <c r="O535" s="127" t="s">
        <v>100</v>
      </c>
      <c r="P535" s="127" t="s">
        <v>101</v>
      </c>
      <c r="Q535" s="139" t="s">
        <v>2577</v>
      </c>
      <c r="R535" s="127"/>
      <c r="S535" s="127"/>
      <c r="T535" s="127"/>
      <c r="U535" s="127"/>
      <c r="V535" s="127"/>
      <c r="W535" s="127" t="s">
        <v>461</v>
      </c>
      <c r="X535" s="127"/>
      <c r="Y535" s="132"/>
      <c r="Z535" s="127"/>
      <c r="AA535" s="132"/>
      <c r="AB535" s="132"/>
      <c r="AC535" s="127" t="s">
        <v>103</v>
      </c>
      <c r="AD535" s="127" t="s">
        <v>104</v>
      </c>
      <c r="AE535" s="127" t="s">
        <v>594</v>
      </c>
      <c r="AF535" s="127" t="s">
        <v>252</v>
      </c>
    </row>
    <row r="536" spans="1:32" ht="33" customHeight="1" x14ac:dyDescent="0.25">
      <c r="A536" s="127" t="s">
        <v>455</v>
      </c>
      <c r="B536" s="127" t="s">
        <v>456</v>
      </c>
      <c r="C536" s="127" t="s">
        <v>457</v>
      </c>
      <c r="D536" s="127" t="s">
        <v>458</v>
      </c>
      <c r="E536" s="127" t="s">
        <v>594</v>
      </c>
      <c r="F536" s="127" t="s">
        <v>97</v>
      </c>
      <c r="G536" s="127" t="s">
        <v>114</v>
      </c>
      <c r="H536" s="127" t="s">
        <v>357</v>
      </c>
      <c r="I536" s="127" t="s">
        <v>2439</v>
      </c>
      <c r="J536" s="127" t="s">
        <v>3223</v>
      </c>
      <c r="K536" s="127" t="s">
        <v>2440</v>
      </c>
      <c r="L536" s="138" t="s">
        <v>2578</v>
      </c>
      <c r="M536" s="127" t="s">
        <v>99</v>
      </c>
      <c r="N536" s="127" t="s">
        <v>99</v>
      </c>
      <c r="O536" s="127" t="s">
        <v>100</v>
      </c>
      <c r="P536" s="127" t="s">
        <v>107</v>
      </c>
      <c r="Q536" s="139" t="s">
        <v>463</v>
      </c>
      <c r="R536" s="127" t="s">
        <v>295</v>
      </c>
      <c r="S536" s="127" t="s">
        <v>370</v>
      </c>
      <c r="T536" s="127" t="s">
        <v>2579</v>
      </c>
      <c r="U536" s="127" t="s">
        <v>219</v>
      </c>
      <c r="V536" s="127" t="s">
        <v>153</v>
      </c>
      <c r="W536" s="127" t="s">
        <v>461</v>
      </c>
      <c r="X536" s="127" t="s">
        <v>2580</v>
      </c>
      <c r="Y536" s="132">
        <v>29366</v>
      </c>
      <c r="Z536" s="127" t="s">
        <v>2581</v>
      </c>
      <c r="AA536" s="127"/>
      <c r="AB536" s="127"/>
      <c r="AC536" s="127" t="s">
        <v>103</v>
      </c>
      <c r="AD536" s="127" t="s">
        <v>109</v>
      </c>
      <c r="AE536" s="127" t="s">
        <v>594</v>
      </c>
      <c r="AF536" s="127" t="s">
        <v>252</v>
      </c>
    </row>
    <row r="537" spans="1:32" ht="33" customHeight="1" x14ac:dyDescent="0.25">
      <c r="A537" s="127" t="s">
        <v>455</v>
      </c>
      <c r="B537" s="127" t="s">
        <v>456</v>
      </c>
      <c r="C537" s="127" t="s">
        <v>457</v>
      </c>
      <c r="D537" s="127" t="s">
        <v>458</v>
      </c>
      <c r="E537" s="127" t="s">
        <v>594</v>
      </c>
      <c r="F537" s="127" t="s">
        <v>97</v>
      </c>
      <c r="G537" s="127" t="s">
        <v>114</v>
      </c>
      <c r="H537" s="127" t="s">
        <v>357</v>
      </c>
      <c r="I537" s="127" t="s">
        <v>2439</v>
      </c>
      <c r="J537" s="127" t="s">
        <v>3223</v>
      </c>
      <c r="K537" s="127" t="s">
        <v>2440</v>
      </c>
      <c r="L537" s="138" t="s">
        <v>2582</v>
      </c>
      <c r="M537" s="127" t="s">
        <v>99</v>
      </c>
      <c r="N537" s="127" t="s">
        <v>99</v>
      </c>
      <c r="O537" s="127" t="s">
        <v>100</v>
      </c>
      <c r="P537" s="127" t="s">
        <v>107</v>
      </c>
      <c r="Q537" s="139" t="s">
        <v>463</v>
      </c>
      <c r="R537" s="127" t="s">
        <v>135</v>
      </c>
      <c r="S537" s="127" t="s">
        <v>170</v>
      </c>
      <c r="T537" s="127" t="s">
        <v>2583</v>
      </c>
      <c r="U537" s="127" t="s">
        <v>219</v>
      </c>
      <c r="V537" s="127" t="s">
        <v>153</v>
      </c>
      <c r="W537" s="127" t="s">
        <v>461</v>
      </c>
      <c r="X537" s="127" t="s">
        <v>2584</v>
      </c>
      <c r="Y537" s="132">
        <v>28602</v>
      </c>
      <c r="Z537" s="127" t="s">
        <v>2585</v>
      </c>
      <c r="AA537" s="127"/>
      <c r="AB537" s="127"/>
      <c r="AC537" s="127" t="s">
        <v>103</v>
      </c>
      <c r="AD537" s="127" t="s">
        <v>109</v>
      </c>
      <c r="AE537" s="127" t="s">
        <v>594</v>
      </c>
      <c r="AF537" s="127" t="s">
        <v>252</v>
      </c>
    </row>
    <row r="538" spans="1:32" ht="33" customHeight="1" x14ac:dyDescent="0.25">
      <c r="A538" s="127" t="s">
        <v>455</v>
      </c>
      <c r="B538" s="127" t="s">
        <v>456</v>
      </c>
      <c r="C538" s="127" t="s">
        <v>457</v>
      </c>
      <c r="D538" s="127" t="s">
        <v>458</v>
      </c>
      <c r="E538" s="127" t="s">
        <v>594</v>
      </c>
      <c r="F538" s="127" t="s">
        <v>97</v>
      </c>
      <c r="G538" s="127" t="s">
        <v>114</v>
      </c>
      <c r="H538" s="127" t="s">
        <v>357</v>
      </c>
      <c r="I538" s="127" t="s">
        <v>2439</v>
      </c>
      <c r="J538" s="127" t="s">
        <v>3223</v>
      </c>
      <c r="K538" s="127" t="s">
        <v>2440</v>
      </c>
      <c r="L538" s="138" t="s">
        <v>2586</v>
      </c>
      <c r="M538" s="127" t="s">
        <v>99</v>
      </c>
      <c r="N538" s="127" t="s">
        <v>99</v>
      </c>
      <c r="O538" s="127" t="s">
        <v>100</v>
      </c>
      <c r="P538" s="127" t="s">
        <v>101</v>
      </c>
      <c r="Q538" s="139" t="s">
        <v>834</v>
      </c>
      <c r="R538" s="127"/>
      <c r="S538" s="127"/>
      <c r="T538" s="127"/>
      <c r="U538" s="127"/>
      <c r="V538" s="127"/>
      <c r="W538" s="127" t="s">
        <v>461</v>
      </c>
      <c r="X538" s="127"/>
      <c r="Y538" s="132"/>
      <c r="Z538" s="127"/>
      <c r="AA538" s="132"/>
      <c r="AB538" s="132"/>
      <c r="AC538" s="127" t="s">
        <v>103</v>
      </c>
      <c r="AD538" s="127" t="s">
        <v>104</v>
      </c>
      <c r="AE538" s="127" t="s">
        <v>594</v>
      </c>
      <c r="AF538" s="127" t="s">
        <v>252</v>
      </c>
    </row>
    <row r="539" spans="1:32" ht="33" customHeight="1" x14ac:dyDescent="0.25">
      <c r="A539" s="127" t="s">
        <v>455</v>
      </c>
      <c r="B539" s="127" t="s">
        <v>456</v>
      </c>
      <c r="C539" s="127" t="s">
        <v>457</v>
      </c>
      <c r="D539" s="127" t="s">
        <v>458</v>
      </c>
      <c r="E539" s="127" t="s">
        <v>594</v>
      </c>
      <c r="F539" s="127" t="s">
        <v>97</v>
      </c>
      <c r="G539" s="127" t="s">
        <v>114</v>
      </c>
      <c r="H539" s="127" t="s">
        <v>357</v>
      </c>
      <c r="I539" s="127" t="s">
        <v>2439</v>
      </c>
      <c r="J539" s="127" t="s">
        <v>3223</v>
      </c>
      <c r="K539" s="127" t="s">
        <v>2440</v>
      </c>
      <c r="L539" s="138" t="s">
        <v>2587</v>
      </c>
      <c r="M539" s="127" t="s">
        <v>99</v>
      </c>
      <c r="N539" s="127" t="s">
        <v>99</v>
      </c>
      <c r="O539" s="127" t="s">
        <v>100</v>
      </c>
      <c r="P539" s="127" t="s">
        <v>101</v>
      </c>
      <c r="Q539" s="139" t="s">
        <v>834</v>
      </c>
      <c r="R539" s="127"/>
      <c r="S539" s="127"/>
      <c r="T539" s="127"/>
      <c r="U539" s="127"/>
      <c r="V539" s="127"/>
      <c r="W539" s="127" t="s">
        <v>461</v>
      </c>
      <c r="X539" s="127"/>
      <c r="Y539" s="132"/>
      <c r="Z539" s="127"/>
      <c r="AA539" s="132"/>
      <c r="AB539" s="132"/>
      <c r="AC539" s="127" t="s">
        <v>103</v>
      </c>
      <c r="AD539" s="127" t="s">
        <v>104</v>
      </c>
      <c r="AE539" s="127" t="s">
        <v>594</v>
      </c>
      <c r="AF539" s="127" t="s">
        <v>252</v>
      </c>
    </row>
    <row r="540" spans="1:32" ht="33" customHeight="1" x14ac:dyDescent="0.25">
      <c r="A540" s="127" t="s">
        <v>455</v>
      </c>
      <c r="B540" s="127" t="s">
        <v>456</v>
      </c>
      <c r="C540" s="127" t="s">
        <v>457</v>
      </c>
      <c r="D540" s="127" t="s">
        <v>458</v>
      </c>
      <c r="E540" s="127" t="s">
        <v>594</v>
      </c>
      <c r="F540" s="127" t="s">
        <v>97</v>
      </c>
      <c r="G540" s="127" t="s">
        <v>114</v>
      </c>
      <c r="H540" s="127" t="s">
        <v>357</v>
      </c>
      <c r="I540" s="127" t="s">
        <v>2439</v>
      </c>
      <c r="J540" s="127" t="s">
        <v>3223</v>
      </c>
      <c r="K540" s="127" t="s">
        <v>2440</v>
      </c>
      <c r="L540" s="138" t="s">
        <v>2588</v>
      </c>
      <c r="M540" s="127" t="s">
        <v>99</v>
      </c>
      <c r="N540" s="127" t="s">
        <v>99</v>
      </c>
      <c r="O540" s="127" t="s">
        <v>100</v>
      </c>
      <c r="P540" s="127" t="s">
        <v>101</v>
      </c>
      <c r="Q540" s="139" t="s">
        <v>834</v>
      </c>
      <c r="R540" s="127"/>
      <c r="S540" s="127"/>
      <c r="T540" s="127"/>
      <c r="U540" s="127"/>
      <c r="V540" s="127"/>
      <c r="W540" s="127" t="s">
        <v>461</v>
      </c>
      <c r="X540" s="127"/>
      <c r="Y540" s="132"/>
      <c r="Z540" s="127"/>
      <c r="AA540" s="132"/>
      <c r="AB540" s="132"/>
      <c r="AC540" s="127" t="s">
        <v>103</v>
      </c>
      <c r="AD540" s="127" t="s">
        <v>104</v>
      </c>
      <c r="AE540" s="127" t="s">
        <v>594</v>
      </c>
      <c r="AF540" s="127" t="s">
        <v>252</v>
      </c>
    </row>
    <row r="541" spans="1:32" ht="33" customHeight="1" x14ac:dyDescent="0.25">
      <c r="A541" s="127" t="s">
        <v>455</v>
      </c>
      <c r="B541" s="127" t="s">
        <v>456</v>
      </c>
      <c r="C541" s="127" t="s">
        <v>457</v>
      </c>
      <c r="D541" s="127" t="s">
        <v>458</v>
      </c>
      <c r="E541" s="127" t="s">
        <v>594</v>
      </c>
      <c r="F541" s="127" t="s">
        <v>97</v>
      </c>
      <c r="G541" s="127" t="s">
        <v>114</v>
      </c>
      <c r="H541" s="127" t="s">
        <v>357</v>
      </c>
      <c r="I541" s="127" t="s">
        <v>2439</v>
      </c>
      <c r="J541" s="127" t="s">
        <v>3223</v>
      </c>
      <c r="K541" s="127" t="s">
        <v>2440</v>
      </c>
      <c r="L541" s="138" t="s">
        <v>3298</v>
      </c>
      <c r="M541" s="127" t="s">
        <v>99</v>
      </c>
      <c r="N541" s="127" t="s">
        <v>99</v>
      </c>
      <c r="O541" s="127" t="s">
        <v>100</v>
      </c>
      <c r="P541" s="127" t="s">
        <v>36</v>
      </c>
      <c r="Q541" s="139" t="s">
        <v>3249</v>
      </c>
      <c r="R541" s="127" t="s">
        <v>252</v>
      </c>
      <c r="S541" s="127" t="s">
        <v>252</v>
      </c>
      <c r="T541" s="127" t="s">
        <v>252</v>
      </c>
      <c r="U541" s="127" t="s">
        <v>102</v>
      </c>
      <c r="V541" s="127" t="s">
        <v>153</v>
      </c>
      <c r="W541" s="127" t="s">
        <v>461</v>
      </c>
      <c r="X541" s="127" t="s">
        <v>252</v>
      </c>
      <c r="Y541" s="127" t="s">
        <v>462</v>
      </c>
      <c r="Z541" s="127" t="s">
        <v>252</v>
      </c>
      <c r="AA541" s="132">
        <v>43313</v>
      </c>
      <c r="AB541" s="132">
        <v>43465</v>
      </c>
      <c r="AC541" s="127" t="s">
        <v>531</v>
      </c>
      <c r="AD541" s="127" t="s">
        <v>104</v>
      </c>
      <c r="AE541" s="127" t="s">
        <v>594</v>
      </c>
      <c r="AF541" s="127" t="s">
        <v>252</v>
      </c>
    </row>
    <row r="542" spans="1:32" ht="33" customHeight="1" x14ac:dyDescent="0.25">
      <c r="A542" s="127" t="s">
        <v>455</v>
      </c>
      <c r="B542" s="127" t="s">
        <v>456</v>
      </c>
      <c r="C542" s="127" t="s">
        <v>457</v>
      </c>
      <c r="D542" s="127" t="s">
        <v>458</v>
      </c>
      <c r="E542" s="127" t="s">
        <v>594</v>
      </c>
      <c r="F542" s="127" t="s">
        <v>97</v>
      </c>
      <c r="G542" s="127" t="s">
        <v>114</v>
      </c>
      <c r="H542" s="127" t="s">
        <v>357</v>
      </c>
      <c r="I542" s="127" t="s">
        <v>2439</v>
      </c>
      <c r="J542" s="127" t="s">
        <v>3223</v>
      </c>
      <c r="K542" s="127" t="s">
        <v>2440</v>
      </c>
      <c r="L542" s="138" t="s">
        <v>3299</v>
      </c>
      <c r="M542" s="127" t="s">
        <v>99</v>
      </c>
      <c r="N542" s="127" t="s">
        <v>99</v>
      </c>
      <c r="O542" s="127" t="s">
        <v>100</v>
      </c>
      <c r="P542" s="127" t="s">
        <v>101</v>
      </c>
      <c r="Q542" s="139" t="s">
        <v>3249</v>
      </c>
      <c r="R542" s="127"/>
      <c r="S542" s="127"/>
      <c r="T542" s="127"/>
      <c r="U542" s="127"/>
      <c r="V542" s="127"/>
      <c r="W542" s="127" t="s">
        <v>461</v>
      </c>
      <c r="X542" s="127"/>
      <c r="Y542" s="132"/>
      <c r="Z542" s="127"/>
      <c r="AA542" s="132"/>
      <c r="AB542" s="132"/>
      <c r="AC542" s="127" t="s">
        <v>531</v>
      </c>
      <c r="AD542" s="127" t="s">
        <v>104</v>
      </c>
      <c r="AE542" s="127" t="s">
        <v>594</v>
      </c>
      <c r="AF542" s="127" t="s">
        <v>252</v>
      </c>
    </row>
    <row r="543" spans="1:32" ht="33" customHeight="1" x14ac:dyDescent="0.25">
      <c r="A543" s="127" t="s">
        <v>455</v>
      </c>
      <c r="B543" s="127" t="s">
        <v>456</v>
      </c>
      <c r="C543" s="127" t="s">
        <v>457</v>
      </c>
      <c r="D543" s="127" t="s">
        <v>458</v>
      </c>
      <c r="E543" s="127" t="s">
        <v>594</v>
      </c>
      <c r="F543" s="127" t="s">
        <v>97</v>
      </c>
      <c r="G543" s="127" t="s">
        <v>114</v>
      </c>
      <c r="H543" s="127" t="s">
        <v>357</v>
      </c>
      <c r="I543" s="127" t="s">
        <v>2439</v>
      </c>
      <c r="J543" s="127" t="s">
        <v>3223</v>
      </c>
      <c r="K543" s="127" t="s">
        <v>2440</v>
      </c>
      <c r="L543" s="138" t="s">
        <v>3300</v>
      </c>
      <c r="M543" s="127" t="s">
        <v>99</v>
      </c>
      <c r="N543" s="127" t="s">
        <v>99</v>
      </c>
      <c r="O543" s="127" t="s">
        <v>100</v>
      </c>
      <c r="P543" s="127" t="s">
        <v>36</v>
      </c>
      <c r="Q543" s="139" t="s">
        <v>3249</v>
      </c>
      <c r="R543" s="127" t="s">
        <v>252</v>
      </c>
      <c r="S543" s="127" t="s">
        <v>252</v>
      </c>
      <c r="T543" s="127" t="s">
        <v>252</v>
      </c>
      <c r="U543" s="127" t="s">
        <v>102</v>
      </c>
      <c r="V543" s="127" t="s">
        <v>153</v>
      </c>
      <c r="W543" s="127" t="s">
        <v>461</v>
      </c>
      <c r="X543" s="127" t="s">
        <v>252</v>
      </c>
      <c r="Y543" s="127" t="s">
        <v>462</v>
      </c>
      <c r="Z543" s="127" t="s">
        <v>252</v>
      </c>
      <c r="AA543" s="132">
        <v>43313</v>
      </c>
      <c r="AB543" s="132">
        <v>43465</v>
      </c>
      <c r="AC543" s="127" t="s">
        <v>531</v>
      </c>
      <c r="AD543" s="127" t="s">
        <v>104</v>
      </c>
      <c r="AE543" s="127" t="s">
        <v>594</v>
      </c>
      <c r="AF543" s="127" t="s">
        <v>252</v>
      </c>
    </row>
    <row r="544" spans="1:32" ht="33" customHeight="1" x14ac:dyDescent="0.25">
      <c r="A544" s="127" t="s">
        <v>455</v>
      </c>
      <c r="B544" s="127" t="s">
        <v>456</v>
      </c>
      <c r="C544" s="127" t="s">
        <v>457</v>
      </c>
      <c r="D544" s="127" t="s">
        <v>458</v>
      </c>
      <c r="E544" s="127" t="s">
        <v>594</v>
      </c>
      <c r="F544" s="127" t="s">
        <v>97</v>
      </c>
      <c r="G544" s="127" t="s">
        <v>114</v>
      </c>
      <c r="H544" s="127" t="s">
        <v>357</v>
      </c>
      <c r="I544" s="127" t="s">
        <v>2439</v>
      </c>
      <c r="J544" s="127" t="s">
        <v>3223</v>
      </c>
      <c r="K544" s="127" t="s">
        <v>2440</v>
      </c>
      <c r="L544" s="138" t="s">
        <v>3301</v>
      </c>
      <c r="M544" s="127" t="s">
        <v>99</v>
      </c>
      <c r="N544" s="127" t="s">
        <v>99</v>
      </c>
      <c r="O544" s="127" t="s">
        <v>100</v>
      </c>
      <c r="P544" s="127" t="s">
        <v>36</v>
      </c>
      <c r="Q544" s="139" t="s">
        <v>3249</v>
      </c>
      <c r="R544" s="127" t="s">
        <v>252</v>
      </c>
      <c r="S544" s="127" t="s">
        <v>252</v>
      </c>
      <c r="T544" s="127" t="s">
        <v>252</v>
      </c>
      <c r="U544" s="127" t="s">
        <v>102</v>
      </c>
      <c r="V544" s="127" t="s">
        <v>153</v>
      </c>
      <c r="W544" s="127" t="s">
        <v>461</v>
      </c>
      <c r="X544" s="127" t="s">
        <v>252</v>
      </c>
      <c r="Y544" s="127" t="s">
        <v>462</v>
      </c>
      <c r="Z544" s="127" t="s">
        <v>252</v>
      </c>
      <c r="AA544" s="132">
        <v>43313</v>
      </c>
      <c r="AB544" s="132">
        <v>43465</v>
      </c>
      <c r="AC544" s="127" t="s">
        <v>531</v>
      </c>
      <c r="AD544" s="127" t="s">
        <v>104</v>
      </c>
      <c r="AE544" s="127" t="s">
        <v>594</v>
      </c>
      <c r="AF544" s="127" t="s">
        <v>252</v>
      </c>
    </row>
    <row r="545" spans="1:32" ht="33" customHeight="1" x14ac:dyDescent="0.25">
      <c r="A545" s="127" t="s">
        <v>455</v>
      </c>
      <c r="B545" s="127" t="s">
        <v>456</v>
      </c>
      <c r="C545" s="127" t="s">
        <v>457</v>
      </c>
      <c r="D545" s="127" t="s">
        <v>458</v>
      </c>
      <c r="E545" s="127" t="s">
        <v>594</v>
      </c>
      <c r="F545" s="127" t="s">
        <v>97</v>
      </c>
      <c r="G545" s="127" t="s">
        <v>114</v>
      </c>
      <c r="H545" s="127" t="s">
        <v>357</v>
      </c>
      <c r="I545" s="127" t="s">
        <v>2439</v>
      </c>
      <c r="J545" s="127" t="s">
        <v>3223</v>
      </c>
      <c r="K545" s="127" t="s">
        <v>2440</v>
      </c>
      <c r="L545" s="138" t="s">
        <v>3302</v>
      </c>
      <c r="M545" s="127" t="s">
        <v>99</v>
      </c>
      <c r="N545" s="127" t="s">
        <v>99</v>
      </c>
      <c r="O545" s="127" t="s">
        <v>100</v>
      </c>
      <c r="P545" s="127" t="s">
        <v>36</v>
      </c>
      <c r="Q545" s="139" t="s">
        <v>3249</v>
      </c>
      <c r="R545" s="127" t="s">
        <v>252</v>
      </c>
      <c r="S545" s="127" t="s">
        <v>252</v>
      </c>
      <c r="T545" s="127" t="s">
        <v>252</v>
      </c>
      <c r="U545" s="127" t="s">
        <v>102</v>
      </c>
      <c r="V545" s="127" t="s">
        <v>153</v>
      </c>
      <c r="W545" s="127" t="s">
        <v>461</v>
      </c>
      <c r="X545" s="127" t="s">
        <v>252</v>
      </c>
      <c r="Y545" s="127" t="s">
        <v>462</v>
      </c>
      <c r="Z545" s="127" t="s">
        <v>252</v>
      </c>
      <c r="AA545" s="132">
        <v>43313</v>
      </c>
      <c r="AB545" s="132">
        <v>43465</v>
      </c>
      <c r="AC545" s="127" t="s">
        <v>531</v>
      </c>
      <c r="AD545" s="127" t="s">
        <v>104</v>
      </c>
      <c r="AE545" s="127" t="s">
        <v>594</v>
      </c>
      <c r="AF545" s="127" t="s">
        <v>252</v>
      </c>
    </row>
    <row r="546" spans="1:32" ht="33" customHeight="1" x14ac:dyDescent="0.25">
      <c r="A546" s="127" t="s">
        <v>455</v>
      </c>
      <c r="B546" s="127" t="s">
        <v>456</v>
      </c>
      <c r="C546" s="127" t="s">
        <v>457</v>
      </c>
      <c r="D546" s="127" t="s">
        <v>458</v>
      </c>
      <c r="E546" s="127" t="s">
        <v>594</v>
      </c>
      <c r="F546" s="127" t="s">
        <v>97</v>
      </c>
      <c r="G546" s="127" t="s">
        <v>114</v>
      </c>
      <c r="H546" s="127" t="s">
        <v>357</v>
      </c>
      <c r="I546" s="127" t="s">
        <v>2439</v>
      </c>
      <c r="J546" s="127" t="s">
        <v>3223</v>
      </c>
      <c r="K546" s="127" t="s">
        <v>2440</v>
      </c>
      <c r="L546" s="138" t="s">
        <v>2589</v>
      </c>
      <c r="M546" s="127" t="s">
        <v>99</v>
      </c>
      <c r="N546" s="127" t="s">
        <v>99</v>
      </c>
      <c r="O546" s="127" t="s">
        <v>100</v>
      </c>
      <c r="P546" s="127" t="s">
        <v>101</v>
      </c>
      <c r="Q546" s="139" t="s">
        <v>528</v>
      </c>
      <c r="R546" s="127"/>
      <c r="S546" s="127"/>
      <c r="T546" s="127"/>
      <c r="U546" s="127"/>
      <c r="V546" s="127"/>
      <c r="W546" s="127" t="s">
        <v>461</v>
      </c>
      <c r="X546" s="127"/>
      <c r="Y546" s="132"/>
      <c r="Z546" s="127"/>
      <c r="AA546" s="132"/>
      <c r="AB546" s="132"/>
      <c r="AC546" s="127" t="s">
        <v>103</v>
      </c>
      <c r="AD546" s="127" t="s">
        <v>104</v>
      </c>
      <c r="AE546" s="127" t="s">
        <v>594</v>
      </c>
      <c r="AF546" s="127" t="s">
        <v>252</v>
      </c>
    </row>
    <row r="547" spans="1:32" ht="33" customHeight="1" x14ac:dyDescent="0.25">
      <c r="A547" s="127" t="s">
        <v>455</v>
      </c>
      <c r="B547" s="127" t="s">
        <v>456</v>
      </c>
      <c r="C547" s="127" t="s">
        <v>457</v>
      </c>
      <c r="D547" s="127" t="s">
        <v>458</v>
      </c>
      <c r="E547" s="127" t="s">
        <v>594</v>
      </c>
      <c r="F547" s="127" t="s">
        <v>97</v>
      </c>
      <c r="G547" s="127" t="s">
        <v>114</v>
      </c>
      <c r="H547" s="127" t="s">
        <v>526</v>
      </c>
      <c r="I547" s="127" t="s">
        <v>2590</v>
      </c>
      <c r="J547" s="127" t="s">
        <v>3223</v>
      </c>
      <c r="K547" s="127" t="s">
        <v>2591</v>
      </c>
      <c r="L547" s="138" t="s">
        <v>2592</v>
      </c>
      <c r="M547" s="127" t="s">
        <v>99</v>
      </c>
      <c r="N547" s="127" t="s">
        <v>115</v>
      </c>
      <c r="O547" s="127" t="s">
        <v>121</v>
      </c>
      <c r="P547" s="127" t="s">
        <v>183</v>
      </c>
      <c r="Q547" s="139" t="s">
        <v>2593</v>
      </c>
      <c r="R547" s="127" t="s">
        <v>133</v>
      </c>
      <c r="S547" s="127" t="s">
        <v>560</v>
      </c>
      <c r="T547" s="127" t="s">
        <v>677</v>
      </c>
      <c r="U547" s="127" t="s">
        <v>219</v>
      </c>
      <c r="V547" s="127" t="s">
        <v>120</v>
      </c>
      <c r="W547" s="127" t="s">
        <v>546</v>
      </c>
      <c r="X547" s="127" t="s">
        <v>2594</v>
      </c>
      <c r="Y547" s="132">
        <v>21430</v>
      </c>
      <c r="Z547" s="127" t="s">
        <v>2595</v>
      </c>
      <c r="AA547" s="132">
        <v>42064</v>
      </c>
      <c r="AB547" s="132">
        <v>43524</v>
      </c>
      <c r="AC547" s="127" t="s">
        <v>103</v>
      </c>
      <c r="AD547" s="127" t="s">
        <v>109</v>
      </c>
      <c r="AE547" s="127" t="s">
        <v>594</v>
      </c>
      <c r="AF547" s="127" t="s">
        <v>252</v>
      </c>
    </row>
    <row r="548" spans="1:32" ht="33" customHeight="1" x14ac:dyDescent="0.25">
      <c r="A548" s="127" t="s">
        <v>455</v>
      </c>
      <c r="B548" s="127" t="s">
        <v>456</v>
      </c>
      <c r="C548" s="127" t="s">
        <v>457</v>
      </c>
      <c r="D548" s="127" t="s">
        <v>458</v>
      </c>
      <c r="E548" s="127" t="s">
        <v>594</v>
      </c>
      <c r="F548" s="127" t="s">
        <v>97</v>
      </c>
      <c r="G548" s="127" t="s">
        <v>114</v>
      </c>
      <c r="H548" s="127" t="s">
        <v>526</v>
      </c>
      <c r="I548" s="127" t="s">
        <v>2590</v>
      </c>
      <c r="J548" s="127" t="s">
        <v>3223</v>
      </c>
      <c r="K548" s="127" t="s">
        <v>2591</v>
      </c>
      <c r="L548" s="138" t="s">
        <v>2596</v>
      </c>
      <c r="M548" s="127" t="s">
        <v>99</v>
      </c>
      <c r="N548" s="127" t="s">
        <v>99</v>
      </c>
      <c r="O548" s="127" t="s">
        <v>100</v>
      </c>
      <c r="P548" s="127" t="s">
        <v>107</v>
      </c>
      <c r="Q548" s="139" t="s">
        <v>2597</v>
      </c>
      <c r="R548" s="127" t="s">
        <v>323</v>
      </c>
      <c r="S548" s="127" t="s">
        <v>2598</v>
      </c>
      <c r="T548" s="127" t="s">
        <v>2599</v>
      </c>
      <c r="U548" s="127" t="s">
        <v>130</v>
      </c>
      <c r="V548" s="127" t="s">
        <v>153</v>
      </c>
      <c r="W548" s="127" t="s">
        <v>461</v>
      </c>
      <c r="X548" s="127" t="s">
        <v>2600</v>
      </c>
      <c r="Y548" s="132">
        <v>27252</v>
      </c>
      <c r="Z548" s="127" t="s">
        <v>2601</v>
      </c>
      <c r="AA548" s="127"/>
      <c r="AB548" s="127"/>
      <c r="AC548" s="127" t="s">
        <v>103</v>
      </c>
      <c r="AD548" s="127" t="s">
        <v>109</v>
      </c>
      <c r="AE548" s="127" t="s">
        <v>594</v>
      </c>
      <c r="AF548" s="127" t="s">
        <v>252</v>
      </c>
    </row>
    <row r="549" spans="1:32" ht="33" customHeight="1" x14ac:dyDescent="0.25">
      <c r="A549" s="127" t="s">
        <v>455</v>
      </c>
      <c r="B549" s="127" t="s">
        <v>456</v>
      </c>
      <c r="C549" s="127" t="s">
        <v>457</v>
      </c>
      <c r="D549" s="127" t="s">
        <v>458</v>
      </c>
      <c r="E549" s="127" t="s">
        <v>594</v>
      </c>
      <c r="F549" s="127" t="s">
        <v>97</v>
      </c>
      <c r="G549" s="127" t="s">
        <v>114</v>
      </c>
      <c r="H549" s="127" t="s">
        <v>526</v>
      </c>
      <c r="I549" s="127" t="s">
        <v>2590</v>
      </c>
      <c r="J549" s="127" t="s">
        <v>3223</v>
      </c>
      <c r="K549" s="127" t="s">
        <v>2591</v>
      </c>
      <c r="L549" s="138" t="s">
        <v>2602</v>
      </c>
      <c r="M549" s="127" t="s">
        <v>99</v>
      </c>
      <c r="N549" s="127" t="s">
        <v>99</v>
      </c>
      <c r="O549" s="127" t="s">
        <v>100</v>
      </c>
      <c r="P549" s="127" t="s">
        <v>107</v>
      </c>
      <c r="Q549" s="139" t="s">
        <v>2603</v>
      </c>
      <c r="R549" s="127" t="s">
        <v>465</v>
      </c>
      <c r="S549" s="127" t="s">
        <v>343</v>
      </c>
      <c r="T549" s="127" t="s">
        <v>293</v>
      </c>
      <c r="U549" s="127" t="s">
        <v>102</v>
      </c>
      <c r="V549" s="127" t="s">
        <v>153</v>
      </c>
      <c r="W549" s="127" t="s">
        <v>461</v>
      </c>
      <c r="X549" s="127" t="s">
        <v>2604</v>
      </c>
      <c r="Y549" s="132">
        <v>22443</v>
      </c>
      <c r="Z549" s="127" t="s">
        <v>2605</v>
      </c>
      <c r="AA549" s="127"/>
      <c r="AB549" s="127"/>
      <c r="AC549" s="127" t="s">
        <v>103</v>
      </c>
      <c r="AD549" s="127" t="s">
        <v>109</v>
      </c>
      <c r="AE549" s="127" t="s">
        <v>594</v>
      </c>
      <c r="AF549" s="127" t="s">
        <v>252</v>
      </c>
    </row>
    <row r="550" spans="1:32" ht="33" customHeight="1" x14ac:dyDescent="0.25">
      <c r="A550" s="127" t="s">
        <v>455</v>
      </c>
      <c r="B550" s="127" t="s">
        <v>456</v>
      </c>
      <c r="C550" s="127" t="s">
        <v>457</v>
      </c>
      <c r="D550" s="127" t="s">
        <v>458</v>
      </c>
      <c r="E550" s="127" t="s">
        <v>594</v>
      </c>
      <c r="F550" s="127" t="s">
        <v>97</v>
      </c>
      <c r="G550" s="127" t="s">
        <v>114</v>
      </c>
      <c r="H550" s="127" t="s">
        <v>526</v>
      </c>
      <c r="I550" s="127" t="s">
        <v>2590</v>
      </c>
      <c r="J550" s="127" t="s">
        <v>3223</v>
      </c>
      <c r="K550" s="127" t="s">
        <v>2591</v>
      </c>
      <c r="L550" s="138" t="s">
        <v>2606</v>
      </c>
      <c r="M550" s="127" t="s">
        <v>99</v>
      </c>
      <c r="N550" s="127" t="s">
        <v>99</v>
      </c>
      <c r="O550" s="127" t="s">
        <v>100</v>
      </c>
      <c r="P550" s="127" t="s">
        <v>107</v>
      </c>
      <c r="Q550" s="139" t="s">
        <v>2607</v>
      </c>
      <c r="R550" s="127" t="s">
        <v>247</v>
      </c>
      <c r="S550" s="127" t="s">
        <v>285</v>
      </c>
      <c r="T550" s="127" t="s">
        <v>2608</v>
      </c>
      <c r="U550" s="127" t="s">
        <v>102</v>
      </c>
      <c r="V550" s="127" t="s">
        <v>153</v>
      </c>
      <c r="W550" s="127" t="s">
        <v>461</v>
      </c>
      <c r="X550" s="127" t="s">
        <v>2609</v>
      </c>
      <c r="Y550" s="132">
        <v>25315</v>
      </c>
      <c r="Z550" s="127" t="s">
        <v>2610</v>
      </c>
      <c r="AA550" s="127"/>
      <c r="AB550" s="127"/>
      <c r="AC550" s="127" t="s">
        <v>103</v>
      </c>
      <c r="AD550" s="127" t="s">
        <v>109</v>
      </c>
      <c r="AE550" s="127" t="s">
        <v>594</v>
      </c>
      <c r="AF550" s="127" t="s">
        <v>252</v>
      </c>
    </row>
    <row r="551" spans="1:32" ht="33" customHeight="1" x14ac:dyDescent="0.25">
      <c r="A551" s="127" t="s">
        <v>455</v>
      </c>
      <c r="B551" s="127" t="s">
        <v>456</v>
      </c>
      <c r="C551" s="127" t="s">
        <v>457</v>
      </c>
      <c r="D551" s="127" t="s">
        <v>458</v>
      </c>
      <c r="E551" s="127" t="s">
        <v>594</v>
      </c>
      <c r="F551" s="127" t="s">
        <v>97</v>
      </c>
      <c r="G551" s="127" t="s">
        <v>114</v>
      </c>
      <c r="H551" s="127" t="s">
        <v>526</v>
      </c>
      <c r="I551" s="127" t="s">
        <v>2590</v>
      </c>
      <c r="J551" s="127" t="s">
        <v>3223</v>
      </c>
      <c r="K551" s="127" t="s">
        <v>2591</v>
      </c>
      <c r="L551" s="138" t="s">
        <v>2611</v>
      </c>
      <c r="M551" s="127" t="s">
        <v>99</v>
      </c>
      <c r="N551" s="127" t="s">
        <v>99</v>
      </c>
      <c r="O551" s="127" t="s">
        <v>100</v>
      </c>
      <c r="P551" s="127" t="s">
        <v>101</v>
      </c>
      <c r="Q551" s="139" t="s">
        <v>2612</v>
      </c>
      <c r="R551" s="127"/>
      <c r="S551" s="127"/>
      <c r="T551" s="127"/>
      <c r="U551" s="127"/>
      <c r="V551" s="127"/>
      <c r="W551" s="127" t="s">
        <v>461</v>
      </c>
      <c r="X551" s="127"/>
      <c r="Y551" s="132"/>
      <c r="Z551" s="127"/>
      <c r="AA551" s="132"/>
      <c r="AB551" s="132"/>
      <c r="AC551" s="127" t="s">
        <v>103</v>
      </c>
      <c r="AD551" s="127" t="s">
        <v>104</v>
      </c>
      <c r="AE551" s="127" t="s">
        <v>594</v>
      </c>
      <c r="AF551" s="127" t="s">
        <v>252</v>
      </c>
    </row>
    <row r="552" spans="1:32" ht="33" customHeight="1" x14ac:dyDescent="0.25">
      <c r="A552" s="127" t="s">
        <v>455</v>
      </c>
      <c r="B552" s="127" t="s">
        <v>456</v>
      </c>
      <c r="C552" s="127" t="s">
        <v>457</v>
      </c>
      <c r="D552" s="127" t="s">
        <v>458</v>
      </c>
      <c r="E552" s="127" t="s">
        <v>594</v>
      </c>
      <c r="F552" s="127" t="s">
        <v>97</v>
      </c>
      <c r="G552" s="127" t="s">
        <v>114</v>
      </c>
      <c r="H552" s="127" t="s">
        <v>526</v>
      </c>
      <c r="I552" s="127" t="s">
        <v>2590</v>
      </c>
      <c r="J552" s="127" t="s">
        <v>3223</v>
      </c>
      <c r="K552" s="127" t="s">
        <v>2591</v>
      </c>
      <c r="L552" s="138" t="s">
        <v>2613</v>
      </c>
      <c r="M552" s="127" t="s">
        <v>99</v>
      </c>
      <c r="N552" s="127" t="s">
        <v>99</v>
      </c>
      <c r="O552" s="127" t="s">
        <v>100</v>
      </c>
      <c r="P552" s="127" t="s">
        <v>107</v>
      </c>
      <c r="Q552" s="139" t="s">
        <v>2614</v>
      </c>
      <c r="R552" s="127" t="s">
        <v>547</v>
      </c>
      <c r="S552" s="127" t="s">
        <v>253</v>
      </c>
      <c r="T552" s="127" t="s">
        <v>2615</v>
      </c>
      <c r="U552" s="127" t="s">
        <v>130</v>
      </c>
      <c r="V552" s="127" t="s">
        <v>153</v>
      </c>
      <c r="W552" s="127" t="s">
        <v>461</v>
      </c>
      <c r="X552" s="127" t="s">
        <v>2616</v>
      </c>
      <c r="Y552" s="132">
        <v>27179</v>
      </c>
      <c r="Z552" s="127" t="s">
        <v>2617</v>
      </c>
      <c r="AA552" s="127"/>
      <c r="AB552" s="127"/>
      <c r="AC552" s="127" t="s">
        <v>103</v>
      </c>
      <c r="AD552" s="127" t="s">
        <v>109</v>
      </c>
      <c r="AE552" s="127" t="s">
        <v>594</v>
      </c>
      <c r="AF552" s="127" t="s">
        <v>252</v>
      </c>
    </row>
    <row r="553" spans="1:32" ht="33" customHeight="1" x14ac:dyDescent="0.25">
      <c r="A553" s="127" t="s">
        <v>455</v>
      </c>
      <c r="B553" s="127" t="s">
        <v>456</v>
      </c>
      <c r="C553" s="127" t="s">
        <v>457</v>
      </c>
      <c r="D553" s="127" t="s">
        <v>458</v>
      </c>
      <c r="E553" s="127" t="s">
        <v>594</v>
      </c>
      <c r="F553" s="127" t="s">
        <v>97</v>
      </c>
      <c r="G553" s="127" t="s">
        <v>114</v>
      </c>
      <c r="H553" s="127" t="s">
        <v>526</v>
      </c>
      <c r="I553" s="127" t="s">
        <v>2590</v>
      </c>
      <c r="J553" s="127" t="s">
        <v>3223</v>
      </c>
      <c r="K553" s="127" t="s">
        <v>2591</v>
      </c>
      <c r="L553" s="138" t="s">
        <v>2618</v>
      </c>
      <c r="M553" s="127" t="s">
        <v>99</v>
      </c>
      <c r="N553" s="127" t="s">
        <v>99</v>
      </c>
      <c r="O553" s="127" t="s">
        <v>100</v>
      </c>
      <c r="P553" s="127" t="s">
        <v>107</v>
      </c>
      <c r="Q553" s="139" t="s">
        <v>557</v>
      </c>
      <c r="R553" s="127" t="s">
        <v>361</v>
      </c>
      <c r="S553" s="127" t="s">
        <v>421</v>
      </c>
      <c r="T553" s="127" t="s">
        <v>2619</v>
      </c>
      <c r="U553" s="127" t="s">
        <v>130</v>
      </c>
      <c r="V553" s="127" t="s">
        <v>153</v>
      </c>
      <c r="W553" s="127" t="s">
        <v>461</v>
      </c>
      <c r="X553" s="127" t="s">
        <v>2620</v>
      </c>
      <c r="Y553" s="132">
        <v>28885</v>
      </c>
      <c r="Z553" s="127" t="s">
        <v>2621</v>
      </c>
      <c r="AA553" s="127"/>
      <c r="AB553" s="127"/>
      <c r="AC553" s="127" t="s">
        <v>103</v>
      </c>
      <c r="AD553" s="127" t="s">
        <v>109</v>
      </c>
      <c r="AE553" s="127" t="s">
        <v>594</v>
      </c>
      <c r="AF553" s="127" t="s">
        <v>252</v>
      </c>
    </row>
    <row r="554" spans="1:32" ht="33" customHeight="1" x14ac:dyDescent="0.25">
      <c r="A554" s="127" t="s">
        <v>455</v>
      </c>
      <c r="B554" s="127" t="s">
        <v>456</v>
      </c>
      <c r="C554" s="127" t="s">
        <v>457</v>
      </c>
      <c r="D554" s="127" t="s">
        <v>458</v>
      </c>
      <c r="E554" s="127" t="s">
        <v>594</v>
      </c>
      <c r="F554" s="127" t="s">
        <v>97</v>
      </c>
      <c r="G554" s="127" t="s">
        <v>114</v>
      </c>
      <c r="H554" s="127" t="s">
        <v>526</v>
      </c>
      <c r="I554" s="127" t="s">
        <v>2590</v>
      </c>
      <c r="J554" s="127" t="s">
        <v>3223</v>
      </c>
      <c r="K554" s="127" t="s">
        <v>2591</v>
      </c>
      <c r="L554" s="138" t="s">
        <v>2622</v>
      </c>
      <c r="M554" s="127" t="s">
        <v>99</v>
      </c>
      <c r="N554" s="127" t="s">
        <v>99</v>
      </c>
      <c r="O554" s="127" t="s">
        <v>100</v>
      </c>
      <c r="P554" s="127" t="s">
        <v>107</v>
      </c>
      <c r="Q554" s="139" t="s">
        <v>557</v>
      </c>
      <c r="R554" s="127" t="s">
        <v>352</v>
      </c>
      <c r="S554" s="127" t="s">
        <v>570</v>
      </c>
      <c r="T554" s="127" t="s">
        <v>254</v>
      </c>
      <c r="U554" s="127" t="s">
        <v>219</v>
      </c>
      <c r="V554" s="127" t="s">
        <v>153</v>
      </c>
      <c r="W554" s="127" t="s">
        <v>461</v>
      </c>
      <c r="X554" s="127" t="s">
        <v>2623</v>
      </c>
      <c r="Y554" s="132">
        <v>25343</v>
      </c>
      <c r="Z554" s="127" t="s">
        <v>2624</v>
      </c>
      <c r="AA554" s="127"/>
      <c r="AB554" s="127"/>
      <c r="AC554" s="127" t="s">
        <v>103</v>
      </c>
      <c r="AD554" s="127" t="s">
        <v>109</v>
      </c>
      <c r="AE554" s="127" t="s">
        <v>594</v>
      </c>
      <c r="AF554" s="127" t="s">
        <v>252</v>
      </c>
    </row>
    <row r="555" spans="1:32" ht="33" customHeight="1" x14ac:dyDescent="0.25">
      <c r="A555" s="127" t="s">
        <v>455</v>
      </c>
      <c r="B555" s="127" t="s">
        <v>456</v>
      </c>
      <c r="C555" s="127" t="s">
        <v>457</v>
      </c>
      <c r="D555" s="127" t="s">
        <v>458</v>
      </c>
      <c r="E555" s="127" t="s">
        <v>594</v>
      </c>
      <c r="F555" s="127" t="s">
        <v>97</v>
      </c>
      <c r="G555" s="127" t="s">
        <v>114</v>
      </c>
      <c r="H555" s="127" t="s">
        <v>526</v>
      </c>
      <c r="I555" s="127" t="s">
        <v>2590</v>
      </c>
      <c r="J555" s="127" t="s">
        <v>3223</v>
      </c>
      <c r="K555" s="127" t="s">
        <v>2591</v>
      </c>
      <c r="L555" s="138" t="s">
        <v>2625</v>
      </c>
      <c r="M555" s="127" t="s">
        <v>99</v>
      </c>
      <c r="N555" s="127" t="s">
        <v>99</v>
      </c>
      <c r="O555" s="127" t="s">
        <v>100</v>
      </c>
      <c r="P555" s="127" t="s">
        <v>107</v>
      </c>
      <c r="Q555" s="139" t="s">
        <v>2626</v>
      </c>
      <c r="R555" s="127" t="s">
        <v>502</v>
      </c>
      <c r="S555" s="127" t="s">
        <v>602</v>
      </c>
      <c r="T555" s="127" t="s">
        <v>1289</v>
      </c>
      <c r="U555" s="127" t="s">
        <v>102</v>
      </c>
      <c r="V555" s="127" t="s">
        <v>153</v>
      </c>
      <c r="W555" s="127" t="s">
        <v>461</v>
      </c>
      <c r="X555" s="127" t="s">
        <v>1290</v>
      </c>
      <c r="Y555" s="132">
        <v>30776</v>
      </c>
      <c r="Z555" s="127" t="s">
        <v>1291</v>
      </c>
      <c r="AA555" s="132">
        <v>43160</v>
      </c>
      <c r="AB555" s="132">
        <v>43465</v>
      </c>
      <c r="AC555" s="127" t="s">
        <v>103</v>
      </c>
      <c r="AD555" s="127" t="s">
        <v>109</v>
      </c>
      <c r="AE555" s="127" t="s">
        <v>594</v>
      </c>
      <c r="AF555" s="127" t="s">
        <v>252</v>
      </c>
    </row>
    <row r="556" spans="1:32" ht="33" customHeight="1" x14ac:dyDescent="0.25">
      <c r="A556" s="127" t="s">
        <v>455</v>
      </c>
      <c r="B556" s="127" t="s">
        <v>456</v>
      </c>
      <c r="C556" s="127" t="s">
        <v>457</v>
      </c>
      <c r="D556" s="127" t="s">
        <v>458</v>
      </c>
      <c r="E556" s="127" t="s">
        <v>594</v>
      </c>
      <c r="F556" s="127" t="s">
        <v>97</v>
      </c>
      <c r="G556" s="127" t="s">
        <v>114</v>
      </c>
      <c r="H556" s="127" t="s">
        <v>526</v>
      </c>
      <c r="I556" s="127" t="s">
        <v>2590</v>
      </c>
      <c r="J556" s="127" t="s">
        <v>3223</v>
      </c>
      <c r="K556" s="127" t="s">
        <v>2591</v>
      </c>
      <c r="L556" s="138" t="s">
        <v>2630</v>
      </c>
      <c r="M556" s="127" t="s">
        <v>99</v>
      </c>
      <c r="N556" s="127" t="s">
        <v>99</v>
      </c>
      <c r="O556" s="127" t="s">
        <v>100</v>
      </c>
      <c r="P556" s="127" t="s">
        <v>107</v>
      </c>
      <c r="Q556" s="139" t="s">
        <v>2631</v>
      </c>
      <c r="R556" s="127" t="s">
        <v>597</v>
      </c>
      <c r="S556" s="127" t="s">
        <v>282</v>
      </c>
      <c r="T556" s="127" t="s">
        <v>385</v>
      </c>
      <c r="U556" s="127" t="s">
        <v>130</v>
      </c>
      <c r="V556" s="127" t="s">
        <v>153</v>
      </c>
      <c r="W556" s="127" t="s">
        <v>461</v>
      </c>
      <c r="X556" s="127" t="s">
        <v>2632</v>
      </c>
      <c r="Y556" s="132">
        <v>26112</v>
      </c>
      <c r="Z556" s="127" t="s">
        <v>2633</v>
      </c>
      <c r="AA556" s="132">
        <v>42430</v>
      </c>
      <c r="AB556" s="127"/>
      <c r="AC556" s="127" t="s">
        <v>103</v>
      </c>
      <c r="AD556" s="127" t="s">
        <v>109</v>
      </c>
      <c r="AE556" s="127" t="s">
        <v>594</v>
      </c>
      <c r="AF556" s="127" t="s">
        <v>252</v>
      </c>
    </row>
    <row r="557" spans="1:32" ht="33" customHeight="1" x14ac:dyDescent="0.25">
      <c r="A557" s="127" t="s">
        <v>455</v>
      </c>
      <c r="B557" s="127" t="s">
        <v>456</v>
      </c>
      <c r="C557" s="127" t="s">
        <v>457</v>
      </c>
      <c r="D557" s="127" t="s">
        <v>458</v>
      </c>
      <c r="E557" s="127" t="s">
        <v>594</v>
      </c>
      <c r="F557" s="127" t="s">
        <v>97</v>
      </c>
      <c r="G557" s="127" t="s">
        <v>114</v>
      </c>
      <c r="H557" s="127" t="s">
        <v>526</v>
      </c>
      <c r="I557" s="127" t="s">
        <v>2590</v>
      </c>
      <c r="J557" s="127" t="s">
        <v>3223</v>
      </c>
      <c r="K557" s="127" t="s">
        <v>2591</v>
      </c>
      <c r="L557" s="138" t="s">
        <v>2634</v>
      </c>
      <c r="M557" s="127" t="s">
        <v>99</v>
      </c>
      <c r="N557" s="127" t="s">
        <v>99</v>
      </c>
      <c r="O557" s="127" t="s">
        <v>100</v>
      </c>
      <c r="P557" s="127" t="s">
        <v>101</v>
      </c>
      <c r="Q557" s="139" t="s">
        <v>3303</v>
      </c>
      <c r="R557" s="127"/>
      <c r="S557" s="127"/>
      <c r="T557" s="127"/>
      <c r="U557" s="127"/>
      <c r="V557" s="127"/>
      <c r="W557" s="127" t="s">
        <v>461</v>
      </c>
      <c r="X557" s="127"/>
      <c r="Y557" s="132"/>
      <c r="Z557" s="127"/>
      <c r="AA557" s="132"/>
      <c r="AB557" s="132"/>
      <c r="AC557" s="127" t="s">
        <v>103</v>
      </c>
      <c r="AD557" s="127" t="s">
        <v>104</v>
      </c>
      <c r="AE557" s="127" t="s">
        <v>594</v>
      </c>
      <c r="AF557" s="127" t="s">
        <v>252</v>
      </c>
    </row>
    <row r="558" spans="1:32" ht="33" customHeight="1" x14ac:dyDescent="0.25">
      <c r="A558" s="127" t="s">
        <v>455</v>
      </c>
      <c r="B558" s="127" t="s">
        <v>456</v>
      </c>
      <c r="C558" s="127" t="s">
        <v>457</v>
      </c>
      <c r="D558" s="127" t="s">
        <v>458</v>
      </c>
      <c r="E558" s="127" t="s">
        <v>594</v>
      </c>
      <c r="F558" s="127" t="s">
        <v>97</v>
      </c>
      <c r="G558" s="127" t="s">
        <v>114</v>
      </c>
      <c r="H558" s="127" t="s">
        <v>526</v>
      </c>
      <c r="I558" s="127" t="s">
        <v>2590</v>
      </c>
      <c r="J558" s="127" t="s">
        <v>3223</v>
      </c>
      <c r="K558" s="127" t="s">
        <v>2591</v>
      </c>
      <c r="L558" s="138" t="s">
        <v>2635</v>
      </c>
      <c r="M558" s="127" t="s">
        <v>99</v>
      </c>
      <c r="N558" s="127" t="s">
        <v>99</v>
      </c>
      <c r="O558" s="127" t="s">
        <v>100</v>
      </c>
      <c r="P558" s="127" t="s">
        <v>101</v>
      </c>
      <c r="Q558" s="139" t="s">
        <v>553</v>
      </c>
      <c r="R558" s="127"/>
      <c r="S558" s="127"/>
      <c r="T558" s="127"/>
      <c r="U558" s="127"/>
      <c r="V558" s="127"/>
      <c r="W558" s="127" t="s">
        <v>461</v>
      </c>
      <c r="X558" s="127"/>
      <c r="Y558" s="132"/>
      <c r="Z558" s="127"/>
      <c r="AA558" s="132"/>
      <c r="AB558" s="132"/>
      <c r="AC558" s="127" t="s">
        <v>531</v>
      </c>
      <c r="AD558" s="127" t="s">
        <v>104</v>
      </c>
      <c r="AE558" s="127" t="s">
        <v>594</v>
      </c>
      <c r="AF558" s="127" t="s">
        <v>252</v>
      </c>
    </row>
    <row r="559" spans="1:32" ht="33" customHeight="1" x14ac:dyDescent="0.25">
      <c r="A559" s="127" t="s">
        <v>455</v>
      </c>
      <c r="B559" s="127" t="s">
        <v>456</v>
      </c>
      <c r="C559" s="127" t="s">
        <v>457</v>
      </c>
      <c r="D559" s="127" t="s">
        <v>458</v>
      </c>
      <c r="E559" s="127" t="s">
        <v>594</v>
      </c>
      <c r="F559" s="127" t="s">
        <v>97</v>
      </c>
      <c r="G559" s="127" t="s">
        <v>114</v>
      </c>
      <c r="H559" s="127" t="s">
        <v>534</v>
      </c>
      <c r="I559" s="127" t="s">
        <v>2636</v>
      </c>
      <c r="J559" s="127" t="s">
        <v>3223</v>
      </c>
      <c r="K559" s="127" t="s">
        <v>608</v>
      </c>
      <c r="L559" s="138" t="s">
        <v>2637</v>
      </c>
      <c r="M559" s="127" t="s">
        <v>99</v>
      </c>
      <c r="N559" s="127" t="s">
        <v>99</v>
      </c>
      <c r="O559" s="127" t="s">
        <v>100</v>
      </c>
      <c r="P559" s="127" t="s">
        <v>101</v>
      </c>
      <c r="Q559" s="139" t="s">
        <v>3304</v>
      </c>
      <c r="R559" s="127"/>
      <c r="S559" s="127"/>
      <c r="T559" s="127"/>
      <c r="U559" s="127"/>
      <c r="V559" s="127"/>
      <c r="W559" s="127" t="s">
        <v>461</v>
      </c>
      <c r="X559" s="127"/>
      <c r="Y559" s="132"/>
      <c r="Z559" s="127"/>
      <c r="AA559" s="132"/>
      <c r="AB559" s="132"/>
      <c r="AC559" s="127" t="s">
        <v>103</v>
      </c>
      <c r="AD559" s="127" t="s">
        <v>104</v>
      </c>
      <c r="AE559" s="127" t="s">
        <v>594</v>
      </c>
      <c r="AF559" s="127" t="s">
        <v>252</v>
      </c>
    </row>
    <row r="560" spans="1:32" ht="33" customHeight="1" x14ac:dyDescent="0.25">
      <c r="A560" s="127" t="s">
        <v>455</v>
      </c>
      <c r="B560" s="127" t="s">
        <v>456</v>
      </c>
      <c r="C560" s="127" t="s">
        <v>457</v>
      </c>
      <c r="D560" s="127" t="s">
        <v>458</v>
      </c>
      <c r="E560" s="127" t="s">
        <v>594</v>
      </c>
      <c r="F560" s="127" t="s">
        <v>97</v>
      </c>
      <c r="G560" s="127" t="s">
        <v>114</v>
      </c>
      <c r="H560" s="127" t="s">
        <v>534</v>
      </c>
      <c r="I560" s="127" t="s">
        <v>2636</v>
      </c>
      <c r="J560" s="127" t="s">
        <v>3223</v>
      </c>
      <c r="K560" s="127" t="s">
        <v>608</v>
      </c>
      <c r="L560" s="138" t="s">
        <v>2638</v>
      </c>
      <c r="M560" s="127" t="s">
        <v>99</v>
      </c>
      <c r="N560" s="127" t="s">
        <v>99</v>
      </c>
      <c r="O560" s="127" t="s">
        <v>100</v>
      </c>
      <c r="P560" s="127" t="s">
        <v>107</v>
      </c>
      <c r="Q560" s="139" t="s">
        <v>2639</v>
      </c>
      <c r="R560" s="127" t="s">
        <v>637</v>
      </c>
      <c r="S560" s="127" t="s">
        <v>767</v>
      </c>
      <c r="T560" s="127" t="s">
        <v>768</v>
      </c>
      <c r="U560" s="127" t="s">
        <v>130</v>
      </c>
      <c r="V560" s="127" t="s">
        <v>153</v>
      </c>
      <c r="W560" s="127" t="s">
        <v>461</v>
      </c>
      <c r="X560" s="127" t="s">
        <v>769</v>
      </c>
      <c r="Y560" s="132">
        <v>26161</v>
      </c>
      <c r="Z560" s="127" t="s">
        <v>770</v>
      </c>
      <c r="AA560" s="132">
        <v>42795</v>
      </c>
      <c r="AB560" s="132">
        <v>43100</v>
      </c>
      <c r="AC560" s="127" t="s">
        <v>103</v>
      </c>
      <c r="AD560" s="127" t="s">
        <v>109</v>
      </c>
      <c r="AE560" s="127" t="s">
        <v>594</v>
      </c>
      <c r="AF560" s="127" t="s">
        <v>252</v>
      </c>
    </row>
    <row r="561" spans="1:32" ht="33" customHeight="1" x14ac:dyDescent="0.25">
      <c r="A561" s="127" t="s">
        <v>455</v>
      </c>
      <c r="B561" s="127" t="s">
        <v>456</v>
      </c>
      <c r="C561" s="127" t="s">
        <v>457</v>
      </c>
      <c r="D561" s="127" t="s">
        <v>458</v>
      </c>
      <c r="E561" s="127" t="s">
        <v>594</v>
      </c>
      <c r="F561" s="127" t="s">
        <v>97</v>
      </c>
      <c r="G561" s="127" t="s">
        <v>114</v>
      </c>
      <c r="H561" s="127" t="s">
        <v>534</v>
      </c>
      <c r="I561" s="127" t="s">
        <v>2636</v>
      </c>
      <c r="J561" s="127" t="s">
        <v>3223</v>
      </c>
      <c r="K561" s="127" t="s">
        <v>608</v>
      </c>
      <c r="L561" s="138" t="s">
        <v>2640</v>
      </c>
      <c r="M561" s="127" t="s">
        <v>99</v>
      </c>
      <c r="N561" s="127" t="s">
        <v>99</v>
      </c>
      <c r="O561" s="127" t="s">
        <v>100</v>
      </c>
      <c r="P561" s="127" t="s">
        <v>107</v>
      </c>
      <c r="Q561" s="139" t="s">
        <v>708</v>
      </c>
      <c r="R561" s="127" t="s">
        <v>283</v>
      </c>
      <c r="S561" s="127" t="s">
        <v>143</v>
      </c>
      <c r="T561" s="127" t="s">
        <v>466</v>
      </c>
      <c r="U561" s="127" t="s">
        <v>130</v>
      </c>
      <c r="V561" s="127" t="s">
        <v>153</v>
      </c>
      <c r="W561" s="127" t="s">
        <v>536</v>
      </c>
      <c r="X561" s="127" t="s">
        <v>2641</v>
      </c>
      <c r="Y561" s="132">
        <v>28469</v>
      </c>
      <c r="Z561" s="127" t="s">
        <v>2642</v>
      </c>
      <c r="AA561" s="132">
        <v>43160</v>
      </c>
      <c r="AB561" s="132">
        <v>43465</v>
      </c>
      <c r="AC561" s="127" t="s">
        <v>103</v>
      </c>
      <c r="AD561" s="127" t="s">
        <v>109</v>
      </c>
      <c r="AE561" s="127" t="s">
        <v>594</v>
      </c>
      <c r="AF561" s="127" t="s">
        <v>252</v>
      </c>
    </row>
    <row r="562" spans="1:32" ht="33" customHeight="1" x14ac:dyDescent="0.25">
      <c r="A562" s="127" t="s">
        <v>455</v>
      </c>
      <c r="B562" s="127" t="s">
        <v>456</v>
      </c>
      <c r="C562" s="127" t="s">
        <v>457</v>
      </c>
      <c r="D562" s="127" t="s">
        <v>458</v>
      </c>
      <c r="E562" s="127" t="s">
        <v>594</v>
      </c>
      <c r="F562" s="127" t="s">
        <v>97</v>
      </c>
      <c r="G562" s="127" t="s">
        <v>114</v>
      </c>
      <c r="H562" s="127" t="s">
        <v>534</v>
      </c>
      <c r="I562" s="127" t="s">
        <v>2636</v>
      </c>
      <c r="J562" s="127" t="s">
        <v>3223</v>
      </c>
      <c r="K562" s="127" t="s">
        <v>608</v>
      </c>
      <c r="L562" s="138" t="s">
        <v>2643</v>
      </c>
      <c r="M562" s="127" t="s">
        <v>99</v>
      </c>
      <c r="N562" s="127" t="s">
        <v>99</v>
      </c>
      <c r="O562" s="127" t="s">
        <v>100</v>
      </c>
      <c r="P562" s="127" t="s">
        <v>107</v>
      </c>
      <c r="Q562" s="139" t="s">
        <v>708</v>
      </c>
      <c r="R562" s="127" t="s">
        <v>160</v>
      </c>
      <c r="S562" s="127" t="s">
        <v>147</v>
      </c>
      <c r="T562" s="127" t="s">
        <v>2644</v>
      </c>
      <c r="U562" s="127" t="s">
        <v>219</v>
      </c>
      <c r="V562" s="127" t="s">
        <v>153</v>
      </c>
      <c r="W562" s="127" t="s">
        <v>470</v>
      </c>
      <c r="X562" s="127" t="s">
        <v>2645</v>
      </c>
      <c r="Y562" s="132">
        <v>26481</v>
      </c>
      <c r="Z562" s="127" t="s">
        <v>2646</v>
      </c>
      <c r="AA562" s="132">
        <v>43405</v>
      </c>
      <c r="AB562" s="132">
        <v>43465</v>
      </c>
      <c r="AC562" s="127" t="s">
        <v>103</v>
      </c>
      <c r="AD562" s="127" t="s">
        <v>109</v>
      </c>
      <c r="AE562" s="127" t="s">
        <v>594</v>
      </c>
      <c r="AF562" s="127" t="s">
        <v>252</v>
      </c>
    </row>
    <row r="563" spans="1:32" ht="33" customHeight="1" x14ac:dyDescent="0.25">
      <c r="A563" s="127" t="s">
        <v>455</v>
      </c>
      <c r="B563" s="127" t="s">
        <v>456</v>
      </c>
      <c r="C563" s="127" t="s">
        <v>457</v>
      </c>
      <c r="D563" s="127" t="s">
        <v>458</v>
      </c>
      <c r="E563" s="127" t="s">
        <v>594</v>
      </c>
      <c r="F563" s="127" t="s">
        <v>97</v>
      </c>
      <c r="G563" s="127" t="s">
        <v>114</v>
      </c>
      <c r="H563" s="127" t="s">
        <v>534</v>
      </c>
      <c r="I563" s="127" t="s">
        <v>2636</v>
      </c>
      <c r="J563" s="127" t="s">
        <v>3223</v>
      </c>
      <c r="K563" s="127" t="s">
        <v>608</v>
      </c>
      <c r="L563" s="138" t="s">
        <v>2647</v>
      </c>
      <c r="M563" s="127" t="s">
        <v>99</v>
      </c>
      <c r="N563" s="127" t="s">
        <v>99</v>
      </c>
      <c r="O563" s="127" t="s">
        <v>100</v>
      </c>
      <c r="P563" s="127" t="s">
        <v>107</v>
      </c>
      <c r="Q563" s="139" t="s">
        <v>708</v>
      </c>
      <c r="R563" s="127" t="s">
        <v>471</v>
      </c>
      <c r="S563" s="127" t="s">
        <v>156</v>
      </c>
      <c r="T563" s="127" t="s">
        <v>2648</v>
      </c>
      <c r="U563" s="127" t="s">
        <v>130</v>
      </c>
      <c r="V563" s="127" t="s">
        <v>153</v>
      </c>
      <c r="W563" s="127" t="s">
        <v>461</v>
      </c>
      <c r="X563" s="127" t="s">
        <v>2649</v>
      </c>
      <c r="Y563" s="132">
        <v>26171</v>
      </c>
      <c r="Z563" s="127" t="s">
        <v>2650</v>
      </c>
      <c r="AA563" s="127"/>
      <c r="AB563" s="127"/>
      <c r="AC563" s="127" t="s">
        <v>103</v>
      </c>
      <c r="AD563" s="127" t="s">
        <v>109</v>
      </c>
      <c r="AE563" s="127" t="s">
        <v>594</v>
      </c>
      <c r="AF563" s="127" t="s">
        <v>252</v>
      </c>
    </row>
    <row r="564" spans="1:32" ht="33" customHeight="1" x14ac:dyDescent="0.25">
      <c r="A564" s="127" t="s">
        <v>455</v>
      </c>
      <c r="B564" s="127" t="s">
        <v>456</v>
      </c>
      <c r="C564" s="127" t="s">
        <v>457</v>
      </c>
      <c r="D564" s="127" t="s">
        <v>458</v>
      </c>
      <c r="E564" s="127" t="s">
        <v>594</v>
      </c>
      <c r="F564" s="127" t="s">
        <v>97</v>
      </c>
      <c r="G564" s="127" t="s">
        <v>114</v>
      </c>
      <c r="H564" s="127" t="s">
        <v>534</v>
      </c>
      <c r="I564" s="127" t="s">
        <v>2636</v>
      </c>
      <c r="J564" s="127" t="s">
        <v>3223</v>
      </c>
      <c r="K564" s="127" t="s">
        <v>608</v>
      </c>
      <c r="L564" s="138" t="s">
        <v>2651</v>
      </c>
      <c r="M564" s="127" t="s">
        <v>99</v>
      </c>
      <c r="N564" s="127" t="s">
        <v>99</v>
      </c>
      <c r="O564" s="127" t="s">
        <v>100</v>
      </c>
      <c r="P564" s="127" t="s">
        <v>101</v>
      </c>
      <c r="Q564" s="139" t="s">
        <v>528</v>
      </c>
      <c r="R564" s="127"/>
      <c r="S564" s="127"/>
      <c r="T564" s="127"/>
      <c r="U564" s="127"/>
      <c r="V564" s="127"/>
      <c r="W564" s="127" t="s">
        <v>461</v>
      </c>
      <c r="X564" s="127"/>
      <c r="Y564" s="132"/>
      <c r="Z564" s="127"/>
      <c r="AA564" s="132"/>
      <c r="AB564" s="132"/>
      <c r="AC564" s="127" t="s">
        <v>103</v>
      </c>
      <c r="AD564" s="127" t="s">
        <v>104</v>
      </c>
      <c r="AE564" s="127" t="s">
        <v>594</v>
      </c>
      <c r="AF564" s="127" t="s">
        <v>252</v>
      </c>
    </row>
    <row r="565" spans="1:32" ht="33" customHeight="1" x14ac:dyDescent="0.25">
      <c r="A565" s="127" t="s">
        <v>455</v>
      </c>
      <c r="B565" s="127" t="s">
        <v>456</v>
      </c>
      <c r="C565" s="127" t="s">
        <v>457</v>
      </c>
      <c r="D565" s="127" t="s">
        <v>458</v>
      </c>
      <c r="E565" s="127" t="s">
        <v>594</v>
      </c>
      <c r="F565" s="127" t="s">
        <v>97</v>
      </c>
      <c r="G565" s="127" t="s">
        <v>114</v>
      </c>
      <c r="H565" s="127" t="s">
        <v>534</v>
      </c>
      <c r="I565" s="127" t="s">
        <v>2636</v>
      </c>
      <c r="J565" s="127" t="s">
        <v>3223</v>
      </c>
      <c r="K565" s="127" t="s">
        <v>608</v>
      </c>
      <c r="L565" s="138" t="s">
        <v>2654</v>
      </c>
      <c r="M565" s="127" t="s">
        <v>99</v>
      </c>
      <c r="N565" s="127" t="s">
        <v>99</v>
      </c>
      <c r="O565" s="127" t="s">
        <v>100</v>
      </c>
      <c r="P565" s="127" t="s">
        <v>101</v>
      </c>
      <c r="Q565" s="139" t="s">
        <v>528</v>
      </c>
      <c r="R565" s="127"/>
      <c r="S565" s="127"/>
      <c r="T565" s="127"/>
      <c r="U565" s="127"/>
      <c r="V565" s="127"/>
      <c r="W565" s="127" t="s">
        <v>461</v>
      </c>
      <c r="X565" s="127"/>
      <c r="Y565" s="132"/>
      <c r="Z565" s="127"/>
      <c r="AA565" s="132"/>
      <c r="AB565" s="132"/>
      <c r="AC565" s="127" t="s">
        <v>103</v>
      </c>
      <c r="AD565" s="127" t="s">
        <v>104</v>
      </c>
      <c r="AE565" s="127" t="s">
        <v>594</v>
      </c>
      <c r="AF565" s="127" t="s">
        <v>252</v>
      </c>
    </row>
    <row r="566" spans="1:32" ht="33" customHeight="1" x14ac:dyDescent="0.25">
      <c r="A566" s="127" t="s">
        <v>455</v>
      </c>
      <c r="B566" s="127" t="s">
        <v>456</v>
      </c>
      <c r="C566" s="127" t="s">
        <v>457</v>
      </c>
      <c r="D566" s="127" t="s">
        <v>458</v>
      </c>
      <c r="E566" s="127" t="s">
        <v>594</v>
      </c>
      <c r="F566" s="127" t="s">
        <v>97</v>
      </c>
      <c r="G566" s="127" t="s">
        <v>114</v>
      </c>
      <c r="H566" s="127" t="s">
        <v>64</v>
      </c>
      <c r="I566" s="127" t="s">
        <v>2655</v>
      </c>
      <c r="J566" s="127" t="s">
        <v>3223</v>
      </c>
      <c r="K566" s="127" t="s">
        <v>2656</v>
      </c>
      <c r="L566" s="138" t="s">
        <v>2657</v>
      </c>
      <c r="M566" s="127" t="s">
        <v>99</v>
      </c>
      <c r="N566" s="127" t="s">
        <v>115</v>
      </c>
      <c r="O566" s="127" t="s">
        <v>121</v>
      </c>
      <c r="P566" s="127" t="s">
        <v>36</v>
      </c>
      <c r="Q566" s="139" t="s">
        <v>576</v>
      </c>
      <c r="R566" s="127" t="s">
        <v>252</v>
      </c>
      <c r="S566" s="127" t="s">
        <v>252</v>
      </c>
      <c r="T566" s="127" t="s">
        <v>252</v>
      </c>
      <c r="U566" s="127" t="s">
        <v>102</v>
      </c>
      <c r="V566" s="127" t="s">
        <v>120</v>
      </c>
      <c r="W566" s="127" t="s">
        <v>461</v>
      </c>
      <c r="X566" s="127" t="s">
        <v>252</v>
      </c>
      <c r="Y566" s="127" t="s">
        <v>462</v>
      </c>
      <c r="Z566" s="127" t="s">
        <v>252</v>
      </c>
      <c r="AA566" s="132">
        <v>43101</v>
      </c>
      <c r="AB566" s="132">
        <v>43465</v>
      </c>
      <c r="AC566" s="127" t="s">
        <v>531</v>
      </c>
      <c r="AD566" s="127" t="s">
        <v>109</v>
      </c>
      <c r="AE566" s="127" t="s">
        <v>594</v>
      </c>
      <c r="AF566" s="127" t="s">
        <v>252</v>
      </c>
    </row>
    <row r="567" spans="1:32" ht="33" customHeight="1" x14ac:dyDescent="0.25">
      <c r="A567" s="127" t="s">
        <v>455</v>
      </c>
      <c r="B567" s="127" t="s">
        <v>456</v>
      </c>
      <c r="C567" s="127" t="s">
        <v>457</v>
      </c>
      <c r="D567" s="127" t="s">
        <v>458</v>
      </c>
      <c r="E567" s="127" t="s">
        <v>594</v>
      </c>
      <c r="F567" s="127" t="s">
        <v>97</v>
      </c>
      <c r="G567" s="127" t="s">
        <v>114</v>
      </c>
      <c r="H567" s="127" t="s">
        <v>64</v>
      </c>
      <c r="I567" s="127" t="s">
        <v>2655</v>
      </c>
      <c r="J567" s="127" t="s">
        <v>3223</v>
      </c>
      <c r="K567" s="127" t="s">
        <v>2656</v>
      </c>
      <c r="L567" s="138" t="s">
        <v>2658</v>
      </c>
      <c r="M567" s="127" t="s">
        <v>99</v>
      </c>
      <c r="N567" s="127" t="s">
        <v>99</v>
      </c>
      <c r="O567" s="127" t="s">
        <v>100</v>
      </c>
      <c r="P567" s="127" t="s">
        <v>101</v>
      </c>
      <c r="Q567" s="139" t="s">
        <v>530</v>
      </c>
      <c r="R567" s="127"/>
      <c r="S567" s="127"/>
      <c r="T567" s="127"/>
      <c r="U567" s="127"/>
      <c r="V567" s="127"/>
      <c r="W567" s="127" t="s">
        <v>461</v>
      </c>
      <c r="X567" s="127"/>
      <c r="Y567" s="132"/>
      <c r="Z567" s="127"/>
      <c r="AA567" s="132"/>
      <c r="AB567" s="132"/>
      <c r="AC567" s="127" t="s">
        <v>531</v>
      </c>
      <c r="AD567" s="127" t="s">
        <v>104</v>
      </c>
      <c r="AE567" s="127" t="s">
        <v>594</v>
      </c>
      <c r="AF567" s="127" t="s">
        <v>252</v>
      </c>
    </row>
    <row r="568" spans="1:32" ht="33" customHeight="1" x14ac:dyDescent="0.25">
      <c r="A568" s="127" t="s">
        <v>455</v>
      </c>
      <c r="B568" s="127" t="s">
        <v>456</v>
      </c>
      <c r="C568" s="127" t="s">
        <v>457</v>
      </c>
      <c r="D568" s="127" t="s">
        <v>458</v>
      </c>
      <c r="E568" s="127" t="s">
        <v>594</v>
      </c>
      <c r="F568" s="127" t="s">
        <v>97</v>
      </c>
      <c r="G568" s="127" t="s">
        <v>114</v>
      </c>
      <c r="H568" s="127" t="s">
        <v>64</v>
      </c>
      <c r="I568" s="127" t="s">
        <v>2655</v>
      </c>
      <c r="J568" s="127" t="s">
        <v>3223</v>
      </c>
      <c r="K568" s="127" t="s">
        <v>2656</v>
      </c>
      <c r="L568" s="138" t="s">
        <v>2659</v>
      </c>
      <c r="M568" s="127" t="s">
        <v>99</v>
      </c>
      <c r="N568" s="127" t="s">
        <v>99</v>
      </c>
      <c r="O568" s="127" t="s">
        <v>100</v>
      </c>
      <c r="P568" s="127" t="s">
        <v>101</v>
      </c>
      <c r="Q568" s="139" t="s">
        <v>530</v>
      </c>
      <c r="R568" s="127"/>
      <c r="S568" s="127"/>
      <c r="T568" s="127"/>
      <c r="U568" s="127"/>
      <c r="V568" s="127"/>
      <c r="W568" s="127" t="s">
        <v>461</v>
      </c>
      <c r="X568" s="127"/>
      <c r="Y568" s="132"/>
      <c r="Z568" s="127"/>
      <c r="AA568" s="132"/>
      <c r="AB568" s="132"/>
      <c r="AC568" s="127" t="s">
        <v>531</v>
      </c>
      <c r="AD568" s="127" t="s">
        <v>104</v>
      </c>
      <c r="AE568" s="127" t="s">
        <v>594</v>
      </c>
      <c r="AF568" s="127" t="s">
        <v>252</v>
      </c>
    </row>
    <row r="569" spans="1:32" ht="33" customHeight="1" x14ac:dyDescent="0.25">
      <c r="A569" s="127" t="s">
        <v>455</v>
      </c>
      <c r="B569" s="127" t="s">
        <v>456</v>
      </c>
      <c r="C569" s="127" t="s">
        <v>457</v>
      </c>
      <c r="D569" s="127" t="s">
        <v>458</v>
      </c>
      <c r="E569" s="127" t="s">
        <v>594</v>
      </c>
      <c r="F569" s="127" t="s">
        <v>97</v>
      </c>
      <c r="G569" s="127" t="s">
        <v>114</v>
      </c>
      <c r="H569" s="127" t="s">
        <v>64</v>
      </c>
      <c r="I569" s="127" t="s">
        <v>2655</v>
      </c>
      <c r="J569" s="127" t="s">
        <v>3223</v>
      </c>
      <c r="K569" s="127" t="s">
        <v>2656</v>
      </c>
      <c r="L569" s="138" t="s">
        <v>2660</v>
      </c>
      <c r="M569" s="127" t="s">
        <v>99</v>
      </c>
      <c r="N569" s="127" t="s">
        <v>99</v>
      </c>
      <c r="O569" s="127" t="s">
        <v>100</v>
      </c>
      <c r="P569" s="127" t="s">
        <v>101</v>
      </c>
      <c r="Q569" s="139" t="s">
        <v>530</v>
      </c>
      <c r="R569" s="127"/>
      <c r="S569" s="127"/>
      <c r="T569" s="127"/>
      <c r="U569" s="127"/>
      <c r="V569" s="127"/>
      <c r="W569" s="127" t="s">
        <v>461</v>
      </c>
      <c r="X569" s="127"/>
      <c r="Y569" s="132"/>
      <c r="Z569" s="127"/>
      <c r="AA569" s="132"/>
      <c r="AB569" s="132"/>
      <c r="AC569" s="127" t="s">
        <v>531</v>
      </c>
      <c r="AD569" s="127" t="s">
        <v>104</v>
      </c>
      <c r="AE569" s="127" t="s">
        <v>594</v>
      </c>
      <c r="AF569" s="127" t="s">
        <v>252</v>
      </c>
    </row>
    <row r="570" spans="1:32" ht="33" customHeight="1" x14ac:dyDescent="0.25">
      <c r="A570" s="127" t="s">
        <v>455</v>
      </c>
      <c r="B570" s="127" t="s">
        <v>456</v>
      </c>
      <c r="C570" s="127" t="s">
        <v>457</v>
      </c>
      <c r="D570" s="127" t="s">
        <v>458</v>
      </c>
      <c r="E570" s="127" t="s">
        <v>594</v>
      </c>
      <c r="F570" s="127" t="s">
        <v>97</v>
      </c>
      <c r="G570" s="127" t="s">
        <v>114</v>
      </c>
      <c r="H570" s="127" t="s">
        <v>526</v>
      </c>
      <c r="I570" s="127" t="s">
        <v>2661</v>
      </c>
      <c r="J570" s="127" t="s">
        <v>3223</v>
      </c>
      <c r="K570" s="127" t="s">
        <v>601</v>
      </c>
      <c r="L570" s="138" t="s">
        <v>2662</v>
      </c>
      <c r="M570" s="127" t="s">
        <v>99</v>
      </c>
      <c r="N570" s="127" t="s">
        <v>99</v>
      </c>
      <c r="O570" s="127" t="s">
        <v>100</v>
      </c>
      <c r="P570" s="127" t="s">
        <v>107</v>
      </c>
      <c r="Q570" s="139" t="s">
        <v>2663</v>
      </c>
      <c r="R570" s="127" t="s">
        <v>509</v>
      </c>
      <c r="S570" s="127" t="s">
        <v>529</v>
      </c>
      <c r="T570" s="127" t="s">
        <v>1309</v>
      </c>
      <c r="U570" s="127" t="s">
        <v>130</v>
      </c>
      <c r="V570" s="127" t="s">
        <v>153</v>
      </c>
      <c r="W570" s="127" t="s">
        <v>461</v>
      </c>
      <c r="X570" s="127" t="s">
        <v>2664</v>
      </c>
      <c r="Y570" s="132">
        <v>28913</v>
      </c>
      <c r="Z570" s="127" t="s">
        <v>2665</v>
      </c>
      <c r="AA570" s="127"/>
      <c r="AB570" s="127"/>
      <c r="AC570" s="127" t="s">
        <v>103</v>
      </c>
      <c r="AD570" s="127" t="s">
        <v>109</v>
      </c>
      <c r="AE570" s="127" t="s">
        <v>594</v>
      </c>
      <c r="AF570" s="127" t="s">
        <v>252</v>
      </c>
    </row>
    <row r="571" spans="1:32" ht="33" customHeight="1" x14ac:dyDescent="0.25">
      <c r="A571" s="127" t="s">
        <v>455</v>
      </c>
      <c r="B571" s="127" t="s">
        <v>456</v>
      </c>
      <c r="C571" s="127" t="s">
        <v>457</v>
      </c>
      <c r="D571" s="127" t="s">
        <v>458</v>
      </c>
      <c r="E571" s="127" t="s">
        <v>594</v>
      </c>
      <c r="F571" s="127" t="s">
        <v>97</v>
      </c>
      <c r="G571" s="127" t="s">
        <v>114</v>
      </c>
      <c r="H571" s="127" t="s">
        <v>526</v>
      </c>
      <c r="I571" s="127" t="s">
        <v>2661</v>
      </c>
      <c r="J571" s="127" t="s">
        <v>3223</v>
      </c>
      <c r="K571" s="127" t="s">
        <v>601</v>
      </c>
      <c r="L571" s="138" t="s">
        <v>2666</v>
      </c>
      <c r="M571" s="127" t="s">
        <v>99</v>
      </c>
      <c r="N571" s="127" t="s">
        <v>99</v>
      </c>
      <c r="O571" s="127" t="s">
        <v>100</v>
      </c>
      <c r="P571" s="127" t="s">
        <v>101</v>
      </c>
      <c r="Q571" s="139" t="s">
        <v>2667</v>
      </c>
      <c r="R571" s="127"/>
      <c r="S571" s="127"/>
      <c r="T571" s="127"/>
      <c r="U571" s="127"/>
      <c r="V571" s="127"/>
      <c r="W571" s="127" t="s">
        <v>461</v>
      </c>
      <c r="X571" s="127"/>
      <c r="Y571" s="132"/>
      <c r="Z571" s="127"/>
      <c r="AA571" s="132"/>
      <c r="AB571" s="132"/>
      <c r="AC571" s="127" t="s">
        <v>103</v>
      </c>
      <c r="AD571" s="127" t="s">
        <v>104</v>
      </c>
      <c r="AE571" s="127" t="s">
        <v>594</v>
      </c>
      <c r="AF571" s="127" t="s">
        <v>252</v>
      </c>
    </row>
    <row r="572" spans="1:32" ht="33" customHeight="1" x14ac:dyDescent="0.25">
      <c r="A572" s="127" t="s">
        <v>455</v>
      </c>
      <c r="B572" s="127" t="s">
        <v>456</v>
      </c>
      <c r="C572" s="127" t="s">
        <v>457</v>
      </c>
      <c r="D572" s="127" t="s">
        <v>458</v>
      </c>
      <c r="E572" s="127" t="s">
        <v>594</v>
      </c>
      <c r="F572" s="127" t="s">
        <v>97</v>
      </c>
      <c r="G572" s="127" t="s">
        <v>114</v>
      </c>
      <c r="H572" s="127" t="s">
        <v>526</v>
      </c>
      <c r="I572" s="127" t="s">
        <v>2661</v>
      </c>
      <c r="J572" s="127" t="s">
        <v>3223</v>
      </c>
      <c r="K572" s="127" t="s">
        <v>601</v>
      </c>
      <c r="L572" s="138" t="s">
        <v>2668</v>
      </c>
      <c r="M572" s="127" t="s">
        <v>99</v>
      </c>
      <c r="N572" s="127" t="s">
        <v>99</v>
      </c>
      <c r="O572" s="127" t="s">
        <v>100</v>
      </c>
      <c r="P572" s="127" t="s">
        <v>101</v>
      </c>
      <c r="Q572" s="139" t="s">
        <v>3305</v>
      </c>
      <c r="R572" s="127"/>
      <c r="S572" s="127"/>
      <c r="T572" s="127"/>
      <c r="U572" s="127"/>
      <c r="V572" s="127"/>
      <c r="W572" s="127" t="s">
        <v>461</v>
      </c>
      <c r="X572" s="127"/>
      <c r="Y572" s="132"/>
      <c r="Z572" s="127"/>
      <c r="AA572" s="132"/>
      <c r="AB572" s="132"/>
      <c r="AC572" s="127" t="s">
        <v>103</v>
      </c>
      <c r="AD572" s="127" t="s">
        <v>104</v>
      </c>
      <c r="AE572" s="127" t="s">
        <v>594</v>
      </c>
      <c r="AF572" s="127" t="s">
        <v>252</v>
      </c>
    </row>
    <row r="573" spans="1:32" ht="33" customHeight="1" x14ac:dyDescent="0.25">
      <c r="A573" s="127" t="s">
        <v>455</v>
      </c>
      <c r="B573" s="127" t="s">
        <v>456</v>
      </c>
      <c r="C573" s="127" t="s">
        <v>457</v>
      </c>
      <c r="D573" s="127" t="s">
        <v>458</v>
      </c>
      <c r="E573" s="127" t="s">
        <v>594</v>
      </c>
      <c r="F573" s="127" t="s">
        <v>97</v>
      </c>
      <c r="G573" s="127" t="s">
        <v>114</v>
      </c>
      <c r="H573" s="127" t="s">
        <v>526</v>
      </c>
      <c r="I573" s="127" t="s">
        <v>2661</v>
      </c>
      <c r="J573" s="127" t="s">
        <v>3223</v>
      </c>
      <c r="K573" s="127" t="s">
        <v>601</v>
      </c>
      <c r="L573" s="138" t="s">
        <v>2669</v>
      </c>
      <c r="M573" s="127" t="s">
        <v>99</v>
      </c>
      <c r="N573" s="127" t="s">
        <v>99</v>
      </c>
      <c r="O573" s="127" t="s">
        <v>100</v>
      </c>
      <c r="P573" s="127" t="s">
        <v>101</v>
      </c>
      <c r="Q573" s="139" t="s">
        <v>2670</v>
      </c>
      <c r="R573" s="127"/>
      <c r="S573" s="127"/>
      <c r="T573" s="127"/>
      <c r="U573" s="127"/>
      <c r="V573" s="127"/>
      <c r="W573" s="127" t="s">
        <v>461</v>
      </c>
      <c r="X573" s="127"/>
      <c r="Y573" s="132"/>
      <c r="Z573" s="127"/>
      <c r="AA573" s="132"/>
      <c r="AB573" s="132"/>
      <c r="AC573" s="127" t="s">
        <v>103</v>
      </c>
      <c r="AD573" s="127" t="s">
        <v>104</v>
      </c>
      <c r="AE573" s="127" t="s">
        <v>594</v>
      </c>
      <c r="AF573" s="127" t="s">
        <v>252</v>
      </c>
    </row>
    <row r="574" spans="1:32" ht="33" customHeight="1" x14ac:dyDescent="0.25">
      <c r="A574" s="127" t="s">
        <v>455</v>
      </c>
      <c r="B574" s="127" t="s">
        <v>456</v>
      </c>
      <c r="C574" s="127" t="s">
        <v>457</v>
      </c>
      <c r="D574" s="127" t="s">
        <v>458</v>
      </c>
      <c r="E574" s="127" t="s">
        <v>594</v>
      </c>
      <c r="F574" s="127" t="s">
        <v>97</v>
      </c>
      <c r="G574" s="127" t="s">
        <v>114</v>
      </c>
      <c r="H574" s="127" t="s">
        <v>526</v>
      </c>
      <c r="I574" s="127" t="s">
        <v>2661</v>
      </c>
      <c r="J574" s="127" t="s">
        <v>3223</v>
      </c>
      <c r="K574" s="127" t="s">
        <v>601</v>
      </c>
      <c r="L574" s="138" t="s">
        <v>2671</v>
      </c>
      <c r="M574" s="127" t="s">
        <v>99</v>
      </c>
      <c r="N574" s="127" t="s">
        <v>99</v>
      </c>
      <c r="O574" s="127" t="s">
        <v>100</v>
      </c>
      <c r="P574" s="127" t="s">
        <v>107</v>
      </c>
      <c r="Q574" s="139" t="s">
        <v>557</v>
      </c>
      <c r="R574" s="127" t="s">
        <v>734</v>
      </c>
      <c r="S574" s="127" t="s">
        <v>181</v>
      </c>
      <c r="T574" s="127" t="s">
        <v>2672</v>
      </c>
      <c r="U574" s="127" t="s">
        <v>102</v>
      </c>
      <c r="V574" s="127" t="s">
        <v>153</v>
      </c>
      <c r="W574" s="127" t="s">
        <v>461</v>
      </c>
      <c r="X574" s="127" t="s">
        <v>2673</v>
      </c>
      <c r="Y574" s="132">
        <v>26622</v>
      </c>
      <c r="Z574" s="127" t="s">
        <v>2674</v>
      </c>
      <c r="AA574" s="127"/>
      <c r="AB574" s="127"/>
      <c r="AC574" s="127" t="s">
        <v>103</v>
      </c>
      <c r="AD574" s="127" t="s">
        <v>109</v>
      </c>
      <c r="AE574" s="127" t="s">
        <v>594</v>
      </c>
      <c r="AF574" s="127" t="s">
        <v>252</v>
      </c>
    </row>
    <row r="575" spans="1:32" ht="33" customHeight="1" x14ac:dyDescent="0.25">
      <c r="A575" s="127" t="s">
        <v>455</v>
      </c>
      <c r="B575" s="127" t="s">
        <v>456</v>
      </c>
      <c r="C575" s="127" t="s">
        <v>457</v>
      </c>
      <c r="D575" s="127" t="s">
        <v>458</v>
      </c>
      <c r="E575" s="127" t="s">
        <v>594</v>
      </c>
      <c r="F575" s="127" t="s">
        <v>97</v>
      </c>
      <c r="G575" s="127" t="s">
        <v>114</v>
      </c>
      <c r="H575" s="127" t="s">
        <v>526</v>
      </c>
      <c r="I575" s="127" t="s">
        <v>2661</v>
      </c>
      <c r="J575" s="127" t="s">
        <v>3223</v>
      </c>
      <c r="K575" s="127" t="s">
        <v>601</v>
      </c>
      <c r="L575" s="138" t="s">
        <v>2675</v>
      </c>
      <c r="M575" s="127" t="s">
        <v>99</v>
      </c>
      <c r="N575" s="127" t="s">
        <v>99</v>
      </c>
      <c r="O575" s="127" t="s">
        <v>100</v>
      </c>
      <c r="P575" s="127" t="s">
        <v>101</v>
      </c>
      <c r="Q575" s="139" t="s">
        <v>528</v>
      </c>
      <c r="R575" s="127"/>
      <c r="S575" s="127"/>
      <c r="T575" s="127"/>
      <c r="U575" s="127"/>
      <c r="V575" s="127"/>
      <c r="W575" s="127" t="s">
        <v>461</v>
      </c>
      <c r="X575" s="127"/>
      <c r="Y575" s="132"/>
      <c r="Z575" s="127"/>
      <c r="AA575" s="132"/>
      <c r="AB575" s="132"/>
      <c r="AC575" s="127" t="s">
        <v>103</v>
      </c>
      <c r="AD575" s="127" t="s">
        <v>104</v>
      </c>
      <c r="AE575" s="127" t="s">
        <v>594</v>
      </c>
      <c r="AF575" s="127" t="s">
        <v>252</v>
      </c>
    </row>
    <row r="576" spans="1:32" ht="33" customHeight="1" x14ac:dyDescent="0.25">
      <c r="A576" s="127" t="s">
        <v>455</v>
      </c>
      <c r="B576" s="127" t="s">
        <v>456</v>
      </c>
      <c r="C576" s="127" t="s">
        <v>457</v>
      </c>
      <c r="D576" s="127" t="s">
        <v>458</v>
      </c>
      <c r="E576" s="127" t="s">
        <v>594</v>
      </c>
      <c r="F576" s="127" t="s">
        <v>97</v>
      </c>
      <c r="G576" s="127" t="s">
        <v>114</v>
      </c>
      <c r="H576" s="127" t="s">
        <v>526</v>
      </c>
      <c r="I576" s="127" t="s">
        <v>2661</v>
      </c>
      <c r="J576" s="127" t="s">
        <v>3223</v>
      </c>
      <c r="K576" s="127" t="s">
        <v>601</v>
      </c>
      <c r="L576" s="138" t="s">
        <v>2676</v>
      </c>
      <c r="M576" s="127" t="s">
        <v>99</v>
      </c>
      <c r="N576" s="127" t="s">
        <v>99</v>
      </c>
      <c r="O576" s="127" t="s">
        <v>100</v>
      </c>
      <c r="P576" s="127" t="s">
        <v>101</v>
      </c>
      <c r="Q576" s="139" t="s">
        <v>528</v>
      </c>
      <c r="R576" s="127"/>
      <c r="S576" s="127"/>
      <c r="T576" s="127"/>
      <c r="U576" s="127"/>
      <c r="V576" s="127"/>
      <c r="W576" s="127" t="s">
        <v>461</v>
      </c>
      <c r="X576" s="127"/>
      <c r="Y576" s="132"/>
      <c r="Z576" s="127"/>
      <c r="AA576" s="132"/>
      <c r="AB576" s="132"/>
      <c r="AC576" s="127" t="s">
        <v>103</v>
      </c>
      <c r="AD576" s="127" t="s">
        <v>104</v>
      </c>
      <c r="AE576" s="127" t="s">
        <v>594</v>
      </c>
      <c r="AF576" s="127" t="s">
        <v>252</v>
      </c>
    </row>
    <row r="577" spans="1:32" ht="33" customHeight="1" x14ac:dyDescent="0.25">
      <c r="A577" s="127" t="s">
        <v>455</v>
      </c>
      <c r="B577" s="127" t="s">
        <v>456</v>
      </c>
      <c r="C577" s="127" t="s">
        <v>457</v>
      </c>
      <c r="D577" s="127" t="s">
        <v>458</v>
      </c>
      <c r="E577" s="127" t="s">
        <v>594</v>
      </c>
      <c r="F577" s="127" t="s">
        <v>97</v>
      </c>
      <c r="G577" s="127" t="s">
        <v>114</v>
      </c>
      <c r="H577" s="127" t="s">
        <v>64</v>
      </c>
      <c r="I577" s="127" t="s">
        <v>2677</v>
      </c>
      <c r="J577" s="127" t="s">
        <v>3223</v>
      </c>
      <c r="K577" s="127" t="s">
        <v>2678</v>
      </c>
      <c r="L577" s="138" t="s">
        <v>2679</v>
      </c>
      <c r="M577" s="127" t="s">
        <v>99</v>
      </c>
      <c r="N577" s="127" t="s">
        <v>99</v>
      </c>
      <c r="O577" s="127" t="s">
        <v>100</v>
      </c>
      <c r="P577" s="127" t="s">
        <v>101</v>
      </c>
      <c r="Q577" s="139" t="s">
        <v>530</v>
      </c>
      <c r="R577" s="127"/>
      <c r="S577" s="127"/>
      <c r="T577" s="127"/>
      <c r="U577" s="127"/>
      <c r="V577" s="127"/>
      <c r="W577" s="127" t="s">
        <v>461</v>
      </c>
      <c r="X577" s="127"/>
      <c r="Y577" s="132"/>
      <c r="Z577" s="127"/>
      <c r="AA577" s="132"/>
      <c r="AB577" s="132"/>
      <c r="AC577" s="127" t="s">
        <v>531</v>
      </c>
      <c r="AD577" s="127" t="s">
        <v>104</v>
      </c>
      <c r="AE577" s="127" t="s">
        <v>594</v>
      </c>
      <c r="AF577" s="127" t="s">
        <v>252</v>
      </c>
    </row>
    <row r="578" spans="1:32" ht="33" customHeight="1" x14ac:dyDescent="0.25">
      <c r="A578" s="127" t="s">
        <v>455</v>
      </c>
      <c r="B578" s="127" t="s">
        <v>456</v>
      </c>
      <c r="C578" s="127" t="s">
        <v>457</v>
      </c>
      <c r="D578" s="127" t="s">
        <v>458</v>
      </c>
      <c r="E578" s="127" t="s">
        <v>594</v>
      </c>
      <c r="F578" s="127" t="s">
        <v>97</v>
      </c>
      <c r="G578" s="127" t="s">
        <v>114</v>
      </c>
      <c r="H578" s="127" t="s">
        <v>64</v>
      </c>
      <c r="I578" s="127" t="s">
        <v>2677</v>
      </c>
      <c r="J578" s="127" t="s">
        <v>3223</v>
      </c>
      <c r="K578" s="127" t="s">
        <v>2678</v>
      </c>
      <c r="L578" s="138" t="s">
        <v>2680</v>
      </c>
      <c r="M578" s="127" t="s">
        <v>99</v>
      </c>
      <c r="N578" s="127" t="s">
        <v>99</v>
      </c>
      <c r="O578" s="127" t="s">
        <v>100</v>
      </c>
      <c r="P578" s="127" t="s">
        <v>101</v>
      </c>
      <c r="Q578" s="139" t="s">
        <v>530</v>
      </c>
      <c r="R578" s="127"/>
      <c r="S578" s="127"/>
      <c r="T578" s="127"/>
      <c r="U578" s="127"/>
      <c r="V578" s="127"/>
      <c r="W578" s="127" t="s">
        <v>461</v>
      </c>
      <c r="X578" s="127"/>
      <c r="Y578" s="132"/>
      <c r="Z578" s="127"/>
      <c r="AA578" s="132"/>
      <c r="AB578" s="132"/>
      <c r="AC578" s="127" t="s">
        <v>531</v>
      </c>
      <c r="AD578" s="127" t="s">
        <v>104</v>
      </c>
      <c r="AE578" s="127" t="s">
        <v>594</v>
      </c>
      <c r="AF578" s="127" t="s">
        <v>252</v>
      </c>
    </row>
    <row r="579" spans="1:32" ht="33" customHeight="1" x14ac:dyDescent="0.25">
      <c r="A579" s="127" t="s">
        <v>455</v>
      </c>
      <c r="B579" s="127" t="s">
        <v>456</v>
      </c>
      <c r="C579" s="127" t="s">
        <v>457</v>
      </c>
      <c r="D579" s="127" t="s">
        <v>458</v>
      </c>
      <c r="E579" s="127" t="s">
        <v>594</v>
      </c>
      <c r="F579" s="127" t="s">
        <v>97</v>
      </c>
      <c r="G579" s="127" t="s">
        <v>114</v>
      </c>
      <c r="H579" s="127" t="s">
        <v>64</v>
      </c>
      <c r="I579" s="127" t="s">
        <v>2677</v>
      </c>
      <c r="J579" s="127" t="s">
        <v>3223</v>
      </c>
      <c r="K579" s="127" t="s">
        <v>2678</v>
      </c>
      <c r="L579" s="138" t="s">
        <v>2681</v>
      </c>
      <c r="M579" s="127" t="s">
        <v>99</v>
      </c>
      <c r="N579" s="127" t="s">
        <v>99</v>
      </c>
      <c r="O579" s="127" t="s">
        <v>100</v>
      </c>
      <c r="P579" s="127" t="s">
        <v>101</v>
      </c>
      <c r="Q579" s="139" t="s">
        <v>530</v>
      </c>
      <c r="R579" s="127"/>
      <c r="S579" s="127"/>
      <c r="T579" s="127"/>
      <c r="U579" s="127"/>
      <c r="V579" s="127"/>
      <c r="W579" s="127" t="s">
        <v>461</v>
      </c>
      <c r="X579" s="127"/>
      <c r="Y579" s="132"/>
      <c r="Z579" s="127"/>
      <c r="AA579" s="132"/>
      <c r="AB579" s="132"/>
      <c r="AC579" s="127" t="s">
        <v>531</v>
      </c>
      <c r="AD579" s="127" t="s">
        <v>104</v>
      </c>
      <c r="AE579" s="127" t="s">
        <v>594</v>
      </c>
      <c r="AF579" s="127" t="s">
        <v>252</v>
      </c>
    </row>
    <row r="580" spans="1:32" ht="33" customHeight="1" x14ac:dyDescent="0.25">
      <c r="A580" s="127" t="s">
        <v>455</v>
      </c>
      <c r="B580" s="127" t="s">
        <v>456</v>
      </c>
      <c r="C580" s="127" t="s">
        <v>457</v>
      </c>
      <c r="D580" s="127" t="s">
        <v>458</v>
      </c>
      <c r="E580" s="127" t="s">
        <v>594</v>
      </c>
      <c r="F580" s="127" t="s">
        <v>97</v>
      </c>
      <c r="G580" s="127" t="s">
        <v>114</v>
      </c>
      <c r="H580" s="127" t="s">
        <v>587</v>
      </c>
      <c r="I580" s="127" t="s">
        <v>2682</v>
      </c>
      <c r="J580" s="127" t="s">
        <v>3223</v>
      </c>
      <c r="K580" s="127" t="s">
        <v>2683</v>
      </c>
      <c r="L580" s="138" t="s">
        <v>2684</v>
      </c>
      <c r="M580" s="127" t="s">
        <v>99</v>
      </c>
      <c r="N580" s="127" t="s">
        <v>99</v>
      </c>
      <c r="O580" s="127" t="s">
        <v>100</v>
      </c>
      <c r="P580" s="127" t="s">
        <v>101</v>
      </c>
      <c r="Q580" s="139" t="s">
        <v>2685</v>
      </c>
      <c r="R580" s="127"/>
      <c r="S580" s="127"/>
      <c r="T580" s="127"/>
      <c r="U580" s="127"/>
      <c r="V580" s="127"/>
      <c r="W580" s="127" t="s">
        <v>461</v>
      </c>
      <c r="X580" s="127"/>
      <c r="Y580" s="132"/>
      <c r="Z580" s="127"/>
      <c r="AA580" s="132"/>
      <c r="AB580" s="132"/>
      <c r="AC580" s="127" t="s">
        <v>103</v>
      </c>
      <c r="AD580" s="127" t="s">
        <v>104</v>
      </c>
      <c r="AE580" s="127" t="s">
        <v>594</v>
      </c>
      <c r="AF580" s="127" t="s">
        <v>252</v>
      </c>
    </row>
    <row r="581" spans="1:32" ht="33" customHeight="1" x14ac:dyDescent="0.25">
      <c r="A581" s="127" t="s">
        <v>455</v>
      </c>
      <c r="B581" s="127" t="s">
        <v>456</v>
      </c>
      <c r="C581" s="127" t="s">
        <v>457</v>
      </c>
      <c r="D581" s="127" t="s">
        <v>458</v>
      </c>
      <c r="E581" s="127" t="s">
        <v>594</v>
      </c>
      <c r="F581" s="127" t="s">
        <v>97</v>
      </c>
      <c r="G581" s="127" t="s">
        <v>114</v>
      </c>
      <c r="H581" s="127" t="s">
        <v>587</v>
      </c>
      <c r="I581" s="127" t="s">
        <v>2682</v>
      </c>
      <c r="J581" s="127" t="s">
        <v>3223</v>
      </c>
      <c r="K581" s="127" t="s">
        <v>2683</v>
      </c>
      <c r="L581" s="138" t="s">
        <v>2686</v>
      </c>
      <c r="M581" s="127" t="s">
        <v>99</v>
      </c>
      <c r="N581" s="127" t="s">
        <v>99</v>
      </c>
      <c r="O581" s="127" t="s">
        <v>100</v>
      </c>
      <c r="P581" s="127" t="s">
        <v>101</v>
      </c>
      <c r="Q581" s="139" t="s">
        <v>577</v>
      </c>
      <c r="R581" s="127"/>
      <c r="S581" s="127"/>
      <c r="T581" s="127"/>
      <c r="U581" s="127"/>
      <c r="V581" s="127"/>
      <c r="W581" s="127" t="s">
        <v>461</v>
      </c>
      <c r="X581" s="127"/>
      <c r="Y581" s="132"/>
      <c r="Z581" s="127"/>
      <c r="AA581" s="132"/>
      <c r="AB581" s="132"/>
      <c r="AC581" s="127" t="s">
        <v>103</v>
      </c>
      <c r="AD581" s="127" t="s">
        <v>104</v>
      </c>
      <c r="AE581" s="127" t="s">
        <v>594</v>
      </c>
      <c r="AF581" s="127" t="s">
        <v>252</v>
      </c>
    </row>
    <row r="582" spans="1:32" ht="33" customHeight="1" x14ac:dyDescent="0.25">
      <c r="A582" s="127" t="s">
        <v>455</v>
      </c>
      <c r="B582" s="127" t="s">
        <v>456</v>
      </c>
      <c r="C582" s="127" t="s">
        <v>457</v>
      </c>
      <c r="D582" s="127" t="s">
        <v>458</v>
      </c>
      <c r="E582" s="127" t="s">
        <v>594</v>
      </c>
      <c r="F582" s="127" t="s">
        <v>97</v>
      </c>
      <c r="G582" s="127" t="s">
        <v>114</v>
      </c>
      <c r="H582" s="127" t="s">
        <v>587</v>
      </c>
      <c r="I582" s="127" t="s">
        <v>2682</v>
      </c>
      <c r="J582" s="127" t="s">
        <v>3223</v>
      </c>
      <c r="K582" s="127" t="s">
        <v>2683</v>
      </c>
      <c r="L582" s="138" t="s">
        <v>2687</v>
      </c>
      <c r="M582" s="127" t="s">
        <v>99</v>
      </c>
      <c r="N582" s="127" t="s">
        <v>99</v>
      </c>
      <c r="O582" s="127" t="s">
        <v>100</v>
      </c>
      <c r="P582" s="127" t="s">
        <v>101</v>
      </c>
      <c r="Q582" s="139" t="s">
        <v>577</v>
      </c>
      <c r="R582" s="127"/>
      <c r="S582" s="127"/>
      <c r="T582" s="127"/>
      <c r="U582" s="127"/>
      <c r="V582" s="127"/>
      <c r="W582" s="127" t="s">
        <v>461</v>
      </c>
      <c r="X582" s="127"/>
      <c r="Y582" s="132"/>
      <c r="Z582" s="127"/>
      <c r="AA582" s="132"/>
      <c r="AB582" s="132"/>
      <c r="AC582" s="127" t="s">
        <v>103</v>
      </c>
      <c r="AD582" s="127" t="s">
        <v>104</v>
      </c>
      <c r="AE582" s="127" t="s">
        <v>594</v>
      </c>
      <c r="AF582" s="127" t="s">
        <v>252</v>
      </c>
    </row>
    <row r="583" spans="1:32" ht="33" customHeight="1" x14ac:dyDescent="0.25">
      <c r="A583" s="127" t="s">
        <v>455</v>
      </c>
      <c r="B583" s="127" t="s">
        <v>456</v>
      </c>
      <c r="C583" s="127" t="s">
        <v>457</v>
      </c>
      <c r="D583" s="127" t="s">
        <v>458</v>
      </c>
      <c r="E583" s="127" t="s">
        <v>594</v>
      </c>
      <c r="F583" s="127" t="s">
        <v>97</v>
      </c>
      <c r="G583" s="127" t="s">
        <v>114</v>
      </c>
      <c r="H583" s="127" t="s">
        <v>587</v>
      </c>
      <c r="I583" s="127" t="s">
        <v>2682</v>
      </c>
      <c r="J583" s="127" t="s">
        <v>3223</v>
      </c>
      <c r="K583" s="127" t="s">
        <v>2683</v>
      </c>
      <c r="L583" s="138" t="s">
        <v>2688</v>
      </c>
      <c r="M583" s="127" t="s">
        <v>99</v>
      </c>
      <c r="N583" s="127" t="s">
        <v>99</v>
      </c>
      <c r="O583" s="127" t="s">
        <v>100</v>
      </c>
      <c r="P583" s="127" t="s">
        <v>101</v>
      </c>
      <c r="Q583" s="139" t="s">
        <v>528</v>
      </c>
      <c r="R583" s="127"/>
      <c r="S583" s="127"/>
      <c r="T583" s="127"/>
      <c r="U583" s="127"/>
      <c r="V583" s="127"/>
      <c r="W583" s="127" t="s">
        <v>461</v>
      </c>
      <c r="X583" s="127"/>
      <c r="Y583" s="132"/>
      <c r="Z583" s="127"/>
      <c r="AA583" s="132"/>
      <c r="AB583" s="132"/>
      <c r="AC583" s="127" t="s">
        <v>103</v>
      </c>
      <c r="AD583" s="127" t="s">
        <v>104</v>
      </c>
      <c r="AE583" s="127" t="s">
        <v>594</v>
      </c>
      <c r="AF583" s="127" t="s">
        <v>252</v>
      </c>
    </row>
    <row r="584" spans="1:32" ht="33" customHeight="1" x14ac:dyDescent="0.25">
      <c r="A584" s="127" t="s">
        <v>455</v>
      </c>
      <c r="B584" s="127" t="s">
        <v>456</v>
      </c>
      <c r="C584" s="127" t="s">
        <v>457</v>
      </c>
      <c r="D584" s="127" t="s">
        <v>458</v>
      </c>
      <c r="E584" s="127" t="s">
        <v>594</v>
      </c>
      <c r="F584" s="127" t="s">
        <v>97</v>
      </c>
      <c r="G584" s="127" t="s">
        <v>114</v>
      </c>
      <c r="H584" s="127" t="s">
        <v>587</v>
      </c>
      <c r="I584" s="127" t="s">
        <v>2682</v>
      </c>
      <c r="J584" s="127" t="s">
        <v>3223</v>
      </c>
      <c r="K584" s="127" t="s">
        <v>2683</v>
      </c>
      <c r="L584" s="138" t="s">
        <v>2689</v>
      </c>
      <c r="M584" s="127" t="s">
        <v>99</v>
      </c>
      <c r="N584" s="127" t="s">
        <v>99</v>
      </c>
      <c r="O584" s="127" t="s">
        <v>100</v>
      </c>
      <c r="P584" s="127" t="s">
        <v>101</v>
      </c>
      <c r="Q584" s="139" t="s">
        <v>528</v>
      </c>
      <c r="R584" s="127"/>
      <c r="S584" s="127"/>
      <c r="T584" s="127"/>
      <c r="U584" s="127"/>
      <c r="V584" s="127"/>
      <c r="W584" s="127" t="s">
        <v>461</v>
      </c>
      <c r="X584" s="127"/>
      <c r="Y584" s="132"/>
      <c r="Z584" s="127"/>
      <c r="AA584" s="132"/>
      <c r="AB584" s="132"/>
      <c r="AC584" s="127" t="s">
        <v>103</v>
      </c>
      <c r="AD584" s="127" t="s">
        <v>104</v>
      </c>
      <c r="AE584" s="127" t="s">
        <v>594</v>
      </c>
      <c r="AF584" s="127" t="s">
        <v>252</v>
      </c>
    </row>
    <row r="585" spans="1:32" ht="33" customHeight="1" x14ac:dyDescent="0.25">
      <c r="A585" s="127" t="s">
        <v>455</v>
      </c>
      <c r="B585" s="127" t="s">
        <v>456</v>
      </c>
      <c r="C585" s="127" t="s">
        <v>457</v>
      </c>
      <c r="D585" s="127" t="s">
        <v>458</v>
      </c>
      <c r="E585" s="127" t="s">
        <v>594</v>
      </c>
      <c r="F585" s="127" t="s">
        <v>97</v>
      </c>
      <c r="G585" s="127" t="s">
        <v>114</v>
      </c>
      <c r="H585" s="127" t="s">
        <v>587</v>
      </c>
      <c r="I585" s="127" t="s">
        <v>2682</v>
      </c>
      <c r="J585" s="127" t="s">
        <v>3223</v>
      </c>
      <c r="K585" s="127" t="s">
        <v>2683</v>
      </c>
      <c r="L585" s="138" t="s">
        <v>2690</v>
      </c>
      <c r="M585" s="127" t="s">
        <v>99</v>
      </c>
      <c r="N585" s="127" t="s">
        <v>99</v>
      </c>
      <c r="O585" s="127" t="s">
        <v>100</v>
      </c>
      <c r="P585" s="127" t="s">
        <v>101</v>
      </c>
      <c r="Q585" s="139" t="s">
        <v>528</v>
      </c>
      <c r="R585" s="127"/>
      <c r="S585" s="127"/>
      <c r="T585" s="127"/>
      <c r="U585" s="127"/>
      <c r="V585" s="127"/>
      <c r="W585" s="127" t="s">
        <v>461</v>
      </c>
      <c r="X585" s="127"/>
      <c r="Y585" s="132"/>
      <c r="Z585" s="127"/>
      <c r="AA585" s="132"/>
      <c r="AB585" s="132"/>
      <c r="AC585" s="127" t="s">
        <v>103</v>
      </c>
      <c r="AD585" s="127" t="s">
        <v>104</v>
      </c>
      <c r="AE585" s="127" t="s">
        <v>594</v>
      </c>
      <c r="AF585" s="127" t="s">
        <v>252</v>
      </c>
    </row>
    <row r="586" spans="1:32" ht="33" customHeight="1" x14ac:dyDescent="0.25">
      <c r="A586" s="127" t="s">
        <v>455</v>
      </c>
      <c r="B586" s="127" t="s">
        <v>456</v>
      </c>
      <c r="C586" s="127" t="s">
        <v>457</v>
      </c>
      <c r="D586" s="127" t="s">
        <v>458</v>
      </c>
      <c r="E586" s="127" t="s">
        <v>594</v>
      </c>
      <c r="F586" s="127" t="s">
        <v>97</v>
      </c>
      <c r="G586" s="127" t="s">
        <v>114</v>
      </c>
      <c r="H586" s="127" t="s">
        <v>587</v>
      </c>
      <c r="I586" s="127" t="s">
        <v>2682</v>
      </c>
      <c r="J586" s="127" t="s">
        <v>3223</v>
      </c>
      <c r="K586" s="127" t="s">
        <v>2683</v>
      </c>
      <c r="L586" s="138" t="s">
        <v>2691</v>
      </c>
      <c r="M586" s="127" t="s">
        <v>99</v>
      </c>
      <c r="N586" s="127" t="s">
        <v>99</v>
      </c>
      <c r="O586" s="127" t="s">
        <v>100</v>
      </c>
      <c r="P586" s="127" t="s">
        <v>101</v>
      </c>
      <c r="Q586" s="139" t="s">
        <v>528</v>
      </c>
      <c r="R586" s="127"/>
      <c r="S586" s="127"/>
      <c r="T586" s="127"/>
      <c r="U586" s="127"/>
      <c r="V586" s="127"/>
      <c r="W586" s="127" t="s">
        <v>461</v>
      </c>
      <c r="X586" s="127"/>
      <c r="Y586" s="132"/>
      <c r="Z586" s="127"/>
      <c r="AA586" s="132"/>
      <c r="AB586" s="132"/>
      <c r="AC586" s="127" t="s">
        <v>103</v>
      </c>
      <c r="AD586" s="127" t="s">
        <v>104</v>
      </c>
      <c r="AE586" s="127" t="s">
        <v>594</v>
      </c>
      <c r="AF586" s="127" t="s">
        <v>252</v>
      </c>
    </row>
    <row r="587" spans="1:32" ht="33" customHeight="1" x14ac:dyDescent="0.25">
      <c r="A587" s="127" t="s">
        <v>455</v>
      </c>
      <c r="B587" s="127" t="s">
        <v>456</v>
      </c>
      <c r="C587" s="127" t="s">
        <v>457</v>
      </c>
      <c r="D587" s="127" t="s">
        <v>458</v>
      </c>
      <c r="E587" s="127" t="s">
        <v>594</v>
      </c>
      <c r="F587" s="127" t="s">
        <v>97</v>
      </c>
      <c r="G587" s="127" t="s">
        <v>114</v>
      </c>
      <c r="H587" s="127" t="s">
        <v>534</v>
      </c>
      <c r="I587" s="127" t="s">
        <v>2692</v>
      </c>
      <c r="J587" s="127" t="s">
        <v>3223</v>
      </c>
      <c r="K587" s="127" t="s">
        <v>600</v>
      </c>
      <c r="L587" s="138" t="s">
        <v>2693</v>
      </c>
      <c r="M587" s="127" t="s">
        <v>99</v>
      </c>
      <c r="N587" s="127" t="s">
        <v>99</v>
      </c>
      <c r="O587" s="127" t="s">
        <v>100</v>
      </c>
      <c r="P587" s="127" t="s">
        <v>107</v>
      </c>
      <c r="Q587" s="139" t="s">
        <v>528</v>
      </c>
      <c r="R587" s="127" t="s">
        <v>319</v>
      </c>
      <c r="S587" s="127" t="s">
        <v>716</v>
      </c>
      <c r="T587" s="127" t="s">
        <v>164</v>
      </c>
      <c r="U587" s="127" t="s">
        <v>130</v>
      </c>
      <c r="V587" s="127" t="s">
        <v>153</v>
      </c>
      <c r="W587" s="127" t="s">
        <v>461</v>
      </c>
      <c r="X587" s="127" t="s">
        <v>2694</v>
      </c>
      <c r="Y587" s="132">
        <v>27104</v>
      </c>
      <c r="Z587" s="127" t="s">
        <v>2695</v>
      </c>
      <c r="AA587" s="127"/>
      <c r="AB587" s="127"/>
      <c r="AC587" s="127" t="s">
        <v>103</v>
      </c>
      <c r="AD587" s="127" t="s">
        <v>109</v>
      </c>
      <c r="AE587" s="127" t="s">
        <v>594</v>
      </c>
      <c r="AF587" s="127" t="s">
        <v>252</v>
      </c>
    </row>
    <row r="588" spans="1:32" ht="33" customHeight="1" x14ac:dyDescent="0.25">
      <c r="A588" s="127" t="s">
        <v>455</v>
      </c>
      <c r="B588" s="127" t="s">
        <v>456</v>
      </c>
      <c r="C588" s="127" t="s">
        <v>457</v>
      </c>
      <c r="D588" s="127" t="s">
        <v>458</v>
      </c>
      <c r="E588" s="127" t="s">
        <v>594</v>
      </c>
      <c r="F588" s="127" t="s">
        <v>97</v>
      </c>
      <c r="G588" s="127" t="s">
        <v>114</v>
      </c>
      <c r="H588" s="127" t="s">
        <v>534</v>
      </c>
      <c r="I588" s="127" t="s">
        <v>2692</v>
      </c>
      <c r="J588" s="127" t="s">
        <v>3223</v>
      </c>
      <c r="K588" s="127" t="s">
        <v>600</v>
      </c>
      <c r="L588" s="138" t="s">
        <v>2696</v>
      </c>
      <c r="M588" s="127" t="s">
        <v>99</v>
      </c>
      <c r="N588" s="127" t="s">
        <v>99</v>
      </c>
      <c r="O588" s="127" t="s">
        <v>100</v>
      </c>
      <c r="P588" s="127" t="s">
        <v>107</v>
      </c>
      <c r="Q588" s="139" t="s">
        <v>528</v>
      </c>
      <c r="R588" s="127" t="s">
        <v>133</v>
      </c>
      <c r="S588" s="127" t="s">
        <v>193</v>
      </c>
      <c r="T588" s="127" t="s">
        <v>657</v>
      </c>
      <c r="U588" s="127" t="s">
        <v>130</v>
      </c>
      <c r="V588" s="127" t="s">
        <v>153</v>
      </c>
      <c r="W588" s="127" t="s">
        <v>461</v>
      </c>
      <c r="X588" s="127" t="s">
        <v>2094</v>
      </c>
      <c r="Y588" s="132">
        <v>28353</v>
      </c>
      <c r="Z588" s="127" t="s">
        <v>2095</v>
      </c>
      <c r="AA588" s="127"/>
      <c r="AB588" s="127"/>
      <c r="AC588" s="127" t="s">
        <v>103</v>
      </c>
      <c r="AD588" s="127" t="s">
        <v>109</v>
      </c>
      <c r="AE588" s="127" t="s">
        <v>594</v>
      </c>
      <c r="AF588" s="127" t="s">
        <v>252</v>
      </c>
    </row>
    <row r="589" spans="1:32" ht="33" customHeight="1" x14ac:dyDescent="0.25">
      <c r="A589" s="127" t="s">
        <v>455</v>
      </c>
      <c r="B589" s="127" t="s">
        <v>456</v>
      </c>
      <c r="C589" s="127" t="s">
        <v>457</v>
      </c>
      <c r="D589" s="127" t="s">
        <v>458</v>
      </c>
      <c r="E589" s="127" t="s">
        <v>594</v>
      </c>
      <c r="F589" s="127" t="s">
        <v>97</v>
      </c>
      <c r="G589" s="127" t="s">
        <v>114</v>
      </c>
      <c r="H589" s="127" t="s">
        <v>534</v>
      </c>
      <c r="I589" s="127" t="s">
        <v>2692</v>
      </c>
      <c r="J589" s="127" t="s">
        <v>3223</v>
      </c>
      <c r="K589" s="127" t="s">
        <v>600</v>
      </c>
      <c r="L589" s="138" t="s">
        <v>2697</v>
      </c>
      <c r="M589" s="127" t="s">
        <v>99</v>
      </c>
      <c r="N589" s="127" t="s">
        <v>99</v>
      </c>
      <c r="O589" s="127" t="s">
        <v>100</v>
      </c>
      <c r="P589" s="127" t="s">
        <v>107</v>
      </c>
      <c r="Q589" s="139" t="s">
        <v>528</v>
      </c>
      <c r="R589" s="127" t="s">
        <v>558</v>
      </c>
      <c r="S589" s="127" t="s">
        <v>398</v>
      </c>
      <c r="T589" s="127" t="s">
        <v>234</v>
      </c>
      <c r="U589" s="127" t="s">
        <v>219</v>
      </c>
      <c r="V589" s="127" t="s">
        <v>153</v>
      </c>
      <c r="W589" s="127" t="s">
        <v>461</v>
      </c>
      <c r="X589" s="127" t="s">
        <v>2698</v>
      </c>
      <c r="Y589" s="132">
        <v>25917</v>
      </c>
      <c r="Z589" s="127" t="s">
        <v>2699</v>
      </c>
      <c r="AA589" s="127"/>
      <c r="AB589" s="127"/>
      <c r="AC589" s="127" t="s">
        <v>103</v>
      </c>
      <c r="AD589" s="127" t="s">
        <v>109</v>
      </c>
      <c r="AE589" s="127" t="s">
        <v>594</v>
      </c>
      <c r="AF589" s="127" t="s">
        <v>252</v>
      </c>
    </row>
    <row r="590" spans="1:32" ht="33" customHeight="1" x14ac:dyDescent="0.25">
      <c r="A590" s="127" t="s">
        <v>455</v>
      </c>
      <c r="B590" s="127" t="s">
        <v>456</v>
      </c>
      <c r="C590" s="127" t="s">
        <v>457</v>
      </c>
      <c r="D590" s="127" t="s">
        <v>458</v>
      </c>
      <c r="E590" s="127" t="s">
        <v>594</v>
      </c>
      <c r="F590" s="127" t="s">
        <v>97</v>
      </c>
      <c r="G590" s="127" t="s">
        <v>114</v>
      </c>
      <c r="H590" s="127" t="s">
        <v>534</v>
      </c>
      <c r="I590" s="127" t="s">
        <v>2692</v>
      </c>
      <c r="J590" s="127" t="s">
        <v>3223</v>
      </c>
      <c r="K590" s="127" t="s">
        <v>600</v>
      </c>
      <c r="L590" s="138" t="s">
        <v>2700</v>
      </c>
      <c r="M590" s="127" t="s">
        <v>99</v>
      </c>
      <c r="N590" s="127" t="s">
        <v>99</v>
      </c>
      <c r="O590" s="127" t="s">
        <v>100</v>
      </c>
      <c r="P590" s="127" t="s">
        <v>107</v>
      </c>
      <c r="Q590" s="139" t="s">
        <v>528</v>
      </c>
      <c r="R590" s="127" t="s">
        <v>161</v>
      </c>
      <c r="S590" s="127" t="s">
        <v>305</v>
      </c>
      <c r="T590" s="127" t="s">
        <v>2411</v>
      </c>
      <c r="U590" s="127" t="s">
        <v>219</v>
      </c>
      <c r="V590" s="127" t="s">
        <v>153</v>
      </c>
      <c r="W590" s="127" t="s">
        <v>461</v>
      </c>
      <c r="X590" s="127" t="s">
        <v>2412</v>
      </c>
      <c r="Y590" s="132">
        <v>29750</v>
      </c>
      <c r="Z590" s="127" t="s">
        <v>2413</v>
      </c>
      <c r="AA590" s="132">
        <v>42795</v>
      </c>
      <c r="AB590" s="132">
        <v>43100</v>
      </c>
      <c r="AC590" s="127" t="s">
        <v>103</v>
      </c>
      <c r="AD590" s="127" t="s">
        <v>109</v>
      </c>
      <c r="AE590" s="127" t="s">
        <v>594</v>
      </c>
      <c r="AF590" s="127" t="s">
        <v>252</v>
      </c>
    </row>
    <row r="591" spans="1:32" ht="33" customHeight="1" x14ac:dyDescent="0.25">
      <c r="A591" s="127" t="s">
        <v>455</v>
      </c>
      <c r="B591" s="127" t="s">
        <v>456</v>
      </c>
      <c r="C591" s="127" t="s">
        <v>457</v>
      </c>
      <c r="D591" s="127" t="s">
        <v>458</v>
      </c>
      <c r="E591" s="127" t="s">
        <v>594</v>
      </c>
      <c r="F591" s="127" t="s">
        <v>97</v>
      </c>
      <c r="G591" s="127" t="s">
        <v>114</v>
      </c>
      <c r="H591" s="127" t="s">
        <v>534</v>
      </c>
      <c r="I591" s="127" t="s">
        <v>2692</v>
      </c>
      <c r="J591" s="127" t="s">
        <v>3223</v>
      </c>
      <c r="K591" s="127" t="s">
        <v>600</v>
      </c>
      <c r="L591" s="138" t="s">
        <v>2701</v>
      </c>
      <c r="M591" s="127" t="s">
        <v>99</v>
      </c>
      <c r="N591" s="127" t="s">
        <v>99</v>
      </c>
      <c r="O591" s="127" t="s">
        <v>100</v>
      </c>
      <c r="P591" s="127" t="s">
        <v>101</v>
      </c>
      <c r="Q591" s="139" t="s">
        <v>528</v>
      </c>
      <c r="R591" s="127"/>
      <c r="S591" s="127"/>
      <c r="T591" s="127"/>
      <c r="U591" s="127"/>
      <c r="V591" s="127"/>
      <c r="W591" s="127" t="s">
        <v>461</v>
      </c>
      <c r="X591" s="127"/>
      <c r="Y591" s="132"/>
      <c r="Z591" s="127"/>
      <c r="AA591" s="132"/>
      <c r="AB591" s="132"/>
      <c r="AC591" s="127" t="s">
        <v>103</v>
      </c>
      <c r="AD591" s="127" t="s">
        <v>104</v>
      </c>
      <c r="AE591" s="127" t="s">
        <v>594</v>
      </c>
      <c r="AF591" s="127" t="s">
        <v>252</v>
      </c>
    </row>
    <row r="592" spans="1:32" ht="33" customHeight="1" x14ac:dyDescent="0.25">
      <c r="A592" s="127" t="s">
        <v>455</v>
      </c>
      <c r="B592" s="127" t="s">
        <v>456</v>
      </c>
      <c r="C592" s="127" t="s">
        <v>457</v>
      </c>
      <c r="D592" s="127" t="s">
        <v>458</v>
      </c>
      <c r="E592" s="127" t="s">
        <v>594</v>
      </c>
      <c r="F592" s="127" t="s">
        <v>97</v>
      </c>
      <c r="G592" s="127" t="s">
        <v>114</v>
      </c>
      <c r="H592" s="127" t="s">
        <v>534</v>
      </c>
      <c r="I592" s="127" t="s">
        <v>2692</v>
      </c>
      <c r="J592" s="127" t="s">
        <v>3223</v>
      </c>
      <c r="K592" s="127" t="s">
        <v>600</v>
      </c>
      <c r="L592" s="138" t="s">
        <v>2705</v>
      </c>
      <c r="M592" s="127" t="s">
        <v>99</v>
      </c>
      <c r="N592" s="127" t="s">
        <v>99</v>
      </c>
      <c r="O592" s="127" t="s">
        <v>100</v>
      </c>
      <c r="P592" s="127" t="s">
        <v>107</v>
      </c>
      <c r="Q592" s="139" t="s">
        <v>528</v>
      </c>
      <c r="R592" s="127" t="s">
        <v>189</v>
      </c>
      <c r="S592" s="127" t="s">
        <v>161</v>
      </c>
      <c r="T592" s="127" t="s">
        <v>321</v>
      </c>
      <c r="U592" s="127" t="s">
        <v>130</v>
      </c>
      <c r="V592" s="127" t="s">
        <v>153</v>
      </c>
      <c r="W592" s="127" t="s">
        <v>461</v>
      </c>
      <c r="X592" s="127" t="s">
        <v>2706</v>
      </c>
      <c r="Y592" s="132">
        <v>27290</v>
      </c>
      <c r="Z592" s="127" t="s">
        <v>2707</v>
      </c>
      <c r="AA592" s="127"/>
      <c r="AB592" s="127"/>
      <c r="AC592" s="127" t="s">
        <v>103</v>
      </c>
      <c r="AD592" s="127" t="s">
        <v>109</v>
      </c>
      <c r="AE592" s="127" t="s">
        <v>594</v>
      </c>
      <c r="AF592" s="127" t="s">
        <v>252</v>
      </c>
    </row>
    <row r="593" spans="1:32" ht="33" customHeight="1" x14ac:dyDescent="0.25">
      <c r="A593" s="127" t="s">
        <v>455</v>
      </c>
      <c r="B593" s="127" t="s">
        <v>456</v>
      </c>
      <c r="C593" s="127" t="s">
        <v>457</v>
      </c>
      <c r="D593" s="127" t="s">
        <v>458</v>
      </c>
      <c r="E593" s="127" t="s">
        <v>459</v>
      </c>
      <c r="F593" s="127" t="s">
        <v>97</v>
      </c>
      <c r="G593" s="127" t="s">
        <v>114</v>
      </c>
      <c r="H593" s="127" t="s">
        <v>526</v>
      </c>
      <c r="I593" s="127" t="s">
        <v>2708</v>
      </c>
      <c r="J593" s="127" t="s">
        <v>3223</v>
      </c>
      <c r="K593" s="127" t="s">
        <v>740</v>
      </c>
      <c r="L593" s="138" t="s">
        <v>2709</v>
      </c>
      <c r="M593" s="127" t="s">
        <v>99</v>
      </c>
      <c r="N593" s="127" t="s">
        <v>115</v>
      </c>
      <c r="O593" s="127" t="s">
        <v>116</v>
      </c>
      <c r="P593" s="127" t="s">
        <v>183</v>
      </c>
      <c r="Q593" s="139" t="s">
        <v>827</v>
      </c>
      <c r="R593" s="127" t="s">
        <v>226</v>
      </c>
      <c r="S593" s="127" t="s">
        <v>162</v>
      </c>
      <c r="T593" s="127" t="s">
        <v>322</v>
      </c>
      <c r="U593" s="127" t="s">
        <v>123</v>
      </c>
      <c r="V593" s="127" t="s">
        <v>120</v>
      </c>
      <c r="W593" s="127" t="s">
        <v>568</v>
      </c>
      <c r="X593" s="127" t="s">
        <v>2710</v>
      </c>
      <c r="Y593" s="132">
        <v>26686</v>
      </c>
      <c r="Z593" s="127" t="s">
        <v>2711</v>
      </c>
      <c r="AA593" s="132">
        <v>42779</v>
      </c>
      <c r="AB593" s="132">
        <v>44239</v>
      </c>
      <c r="AC593" s="127" t="s">
        <v>103</v>
      </c>
      <c r="AD593" s="127" t="s">
        <v>109</v>
      </c>
      <c r="AE593" s="127" t="s">
        <v>459</v>
      </c>
      <c r="AF593" s="127" t="s">
        <v>252</v>
      </c>
    </row>
    <row r="594" spans="1:32" ht="33" customHeight="1" x14ac:dyDescent="0.25">
      <c r="A594" s="127" t="s">
        <v>455</v>
      </c>
      <c r="B594" s="127" t="s">
        <v>456</v>
      </c>
      <c r="C594" s="127" t="s">
        <v>457</v>
      </c>
      <c r="D594" s="127" t="s">
        <v>458</v>
      </c>
      <c r="E594" s="127" t="s">
        <v>459</v>
      </c>
      <c r="F594" s="127" t="s">
        <v>97</v>
      </c>
      <c r="G594" s="127" t="s">
        <v>114</v>
      </c>
      <c r="H594" s="127" t="s">
        <v>526</v>
      </c>
      <c r="I594" s="127" t="s">
        <v>2708</v>
      </c>
      <c r="J594" s="127" t="s">
        <v>3223</v>
      </c>
      <c r="K594" s="127" t="s">
        <v>740</v>
      </c>
      <c r="L594" s="138" t="s">
        <v>2712</v>
      </c>
      <c r="M594" s="127" t="s">
        <v>99</v>
      </c>
      <c r="N594" s="127" t="s">
        <v>115</v>
      </c>
      <c r="O594" s="127" t="s">
        <v>121</v>
      </c>
      <c r="P594" s="127" t="s">
        <v>183</v>
      </c>
      <c r="Q594" s="139" t="s">
        <v>2713</v>
      </c>
      <c r="R594" s="127" t="s">
        <v>128</v>
      </c>
      <c r="S594" s="127" t="s">
        <v>175</v>
      </c>
      <c r="T594" s="127" t="s">
        <v>2714</v>
      </c>
      <c r="U594" s="127" t="s">
        <v>123</v>
      </c>
      <c r="V594" s="127" t="s">
        <v>120</v>
      </c>
      <c r="W594" s="127" t="s">
        <v>546</v>
      </c>
      <c r="X594" s="127" t="s">
        <v>2715</v>
      </c>
      <c r="Y594" s="132">
        <v>26114</v>
      </c>
      <c r="Z594" s="127" t="s">
        <v>2716</v>
      </c>
      <c r="AA594" s="132">
        <v>42064</v>
      </c>
      <c r="AB594" s="132">
        <v>43524</v>
      </c>
      <c r="AC594" s="127" t="s">
        <v>103</v>
      </c>
      <c r="AD594" s="127" t="s">
        <v>109</v>
      </c>
      <c r="AE594" s="127" t="s">
        <v>459</v>
      </c>
      <c r="AF594" s="127" t="s">
        <v>252</v>
      </c>
    </row>
    <row r="595" spans="1:32" ht="33" customHeight="1" x14ac:dyDescent="0.25">
      <c r="A595" s="127" t="s">
        <v>455</v>
      </c>
      <c r="B595" s="127" t="s">
        <v>456</v>
      </c>
      <c r="C595" s="127" t="s">
        <v>457</v>
      </c>
      <c r="D595" s="127" t="s">
        <v>458</v>
      </c>
      <c r="E595" s="127" t="s">
        <v>459</v>
      </c>
      <c r="F595" s="127" t="s">
        <v>97</v>
      </c>
      <c r="G595" s="127" t="s">
        <v>114</v>
      </c>
      <c r="H595" s="127" t="s">
        <v>526</v>
      </c>
      <c r="I595" s="127" t="s">
        <v>2708</v>
      </c>
      <c r="J595" s="127" t="s">
        <v>3223</v>
      </c>
      <c r="K595" s="127" t="s">
        <v>740</v>
      </c>
      <c r="L595" s="138" t="s">
        <v>2717</v>
      </c>
      <c r="M595" s="127" t="s">
        <v>99</v>
      </c>
      <c r="N595" s="127" t="s">
        <v>99</v>
      </c>
      <c r="O595" s="127" t="s">
        <v>870</v>
      </c>
      <c r="P595" s="127" t="s">
        <v>107</v>
      </c>
      <c r="Q595" s="139" t="s">
        <v>2718</v>
      </c>
      <c r="R595" s="127" t="s">
        <v>212</v>
      </c>
      <c r="S595" s="127" t="s">
        <v>198</v>
      </c>
      <c r="T595" s="127" t="s">
        <v>1258</v>
      </c>
      <c r="U595" s="127" t="s">
        <v>102</v>
      </c>
      <c r="V595" s="127" t="s">
        <v>153</v>
      </c>
      <c r="W595" s="127" t="s">
        <v>871</v>
      </c>
      <c r="X595" s="127" t="s">
        <v>1259</v>
      </c>
      <c r="Y595" s="132">
        <v>27062</v>
      </c>
      <c r="Z595" s="127" t="s">
        <v>1260</v>
      </c>
      <c r="AA595" s="132">
        <v>43160</v>
      </c>
      <c r="AB595" s="132">
        <v>43465</v>
      </c>
      <c r="AC595" s="127" t="s">
        <v>103</v>
      </c>
      <c r="AD595" s="127" t="s">
        <v>109</v>
      </c>
      <c r="AE595" s="127" t="s">
        <v>459</v>
      </c>
      <c r="AF595" s="127" t="s">
        <v>252</v>
      </c>
    </row>
    <row r="596" spans="1:32" ht="33" customHeight="1" x14ac:dyDescent="0.25">
      <c r="A596" s="127" t="s">
        <v>455</v>
      </c>
      <c r="B596" s="127" t="s">
        <v>456</v>
      </c>
      <c r="C596" s="127" t="s">
        <v>457</v>
      </c>
      <c r="D596" s="127" t="s">
        <v>458</v>
      </c>
      <c r="E596" s="127" t="s">
        <v>459</v>
      </c>
      <c r="F596" s="127" t="s">
        <v>97</v>
      </c>
      <c r="G596" s="127" t="s">
        <v>114</v>
      </c>
      <c r="H596" s="127" t="s">
        <v>526</v>
      </c>
      <c r="I596" s="127" t="s">
        <v>2708</v>
      </c>
      <c r="J596" s="127" t="s">
        <v>3223</v>
      </c>
      <c r="K596" s="127" t="s">
        <v>740</v>
      </c>
      <c r="L596" s="138" t="s">
        <v>2719</v>
      </c>
      <c r="M596" s="127" t="s">
        <v>99</v>
      </c>
      <c r="N596" s="127" t="s">
        <v>99</v>
      </c>
      <c r="O596" s="127" t="s">
        <v>100</v>
      </c>
      <c r="P596" s="127" t="s">
        <v>107</v>
      </c>
      <c r="Q596" s="139" t="s">
        <v>2720</v>
      </c>
      <c r="R596" s="127" t="s">
        <v>353</v>
      </c>
      <c r="S596" s="127" t="s">
        <v>509</v>
      </c>
      <c r="T596" s="127" t="s">
        <v>2721</v>
      </c>
      <c r="U596" s="127" t="s">
        <v>130</v>
      </c>
      <c r="V596" s="127" t="s">
        <v>153</v>
      </c>
      <c r="W596" s="127" t="s">
        <v>3343</v>
      </c>
      <c r="X596" s="127" t="s">
        <v>2722</v>
      </c>
      <c r="Y596" s="132">
        <v>26822</v>
      </c>
      <c r="Z596" s="127" t="s">
        <v>2723</v>
      </c>
      <c r="AA596" s="132">
        <v>43428</v>
      </c>
      <c r="AB596" s="132">
        <v>43488</v>
      </c>
      <c r="AC596" s="127" t="s">
        <v>103</v>
      </c>
      <c r="AD596" s="127" t="s">
        <v>109</v>
      </c>
      <c r="AE596" s="127" t="s">
        <v>459</v>
      </c>
      <c r="AF596" s="127" t="s">
        <v>252</v>
      </c>
    </row>
    <row r="597" spans="1:32" ht="33" customHeight="1" x14ac:dyDescent="0.25">
      <c r="A597" s="127" t="s">
        <v>455</v>
      </c>
      <c r="B597" s="127" t="s">
        <v>456</v>
      </c>
      <c r="C597" s="127" t="s">
        <v>457</v>
      </c>
      <c r="D597" s="127" t="s">
        <v>458</v>
      </c>
      <c r="E597" s="127" t="s">
        <v>459</v>
      </c>
      <c r="F597" s="127" t="s">
        <v>97</v>
      </c>
      <c r="G597" s="127" t="s">
        <v>114</v>
      </c>
      <c r="H597" s="127" t="s">
        <v>526</v>
      </c>
      <c r="I597" s="127" t="s">
        <v>2708</v>
      </c>
      <c r="J597" s="127" t="s">
        <v>3223</v>
      </c>
      <c r="K597" s="127" t="s">
        <v>740</v>
      </c>
      <c r="L597" s="138" t="s">
        <v>2724</v>
      </c>
      <c r="M597" s="127" t="s">
        <v>99</v>
      </c>
      <c r="N597" s="127" t="s">
        <v>99</v>
      </c>
      <c r="O597" s="127" t="s">
        <v>100</v>
      </c>
      <c r="P597" s="127" t="s">
        <v>101</v>
      </c>
      <c r="Q597" s="139" t="s">
        <v>2725</v>
      </c>
      <c r="R597" s="127"/>
      <c r="S597" s="127"/>
      <c r="T597" s="127"/>
      <c r="U597" s="127"/>
      <c r="V597" s="127"/>
      <c r="W597" s="127" t="s">
        <v>461</v>
      </c>
      <c r="X597" s="127"/>
      <c r="Y597" s="132"/>
      <c r="Z597" s="127"/>
      <c r="AA597" s="132"/>
      <c r="AB597" s="132"/>
      <c r="AC597" s="127" t="s">
        <v>103</v>
      </c>
      <c r="AD597" s="127" t="s">
        <v>104</v>
      </c>
      <c r="AE597" s="127" t="s">
        <v>459</v>
      </c>
      <c r="AF597" s="127" t="s">
        <v>252</v>
      </c>
    </row>
    <row r="598" spans="1:32" ht="33" customHeight="1" x14ac:dyDescent="0.25">
      <c r="A598" s="127" t="s">
        <v>455</v>
      </c>
      <c r="B598" s="127" t="s">
        <v>456</v>
      </c>
      <c r="C598" s="127" t="s">
        <v>457</v>
      </c>
      <c r="D598" s="127" t="s">
        <v>458</v>
      </c>
      <c r="E598" s="127" t="s">
        <v>459</v>
      </c>
      <c r="F598" s="127" t="s">
        <v>97</v>
      </c>
      <c r="G598" s="127" t="s">
        <v>114</v>
      </c>
      <c r="H598" s="127" t="s">
        <v>526</v>
      </c>
      <c r="I598" s="127" t="s">
        <v>2708</v>
      </c>
      <c r="J598" s="127" t="s">
        <v>3223</v>
      </c>
      <c r="K598" s="127" t="s">
        <v>740</v>
      </c>
      <c r="L598" s="138" t="s">
        <v>2726</v>
      </c>
      <c r="M598" s="127" t="s">
        <v>99</v>
      </c>
      <c r="N598" s="127" t="s">
        <v>99</v>
      </c>
      <c r="O598" s="127" t="s">
        <v>100</v>
      </c>
      <c r="P598" s="127" t="s">
        <v>107</v>
      </c>
      <c r="Q598" s="139" t="s">
        <v>2727</v>
      </c>
      <c r="R598" s="127" t="s">
        <v>642</v>
      </c>
      <c r="S598" s="127" t="s">
        <v>261</v>
      </c>
      <c r="T598" s="127" t="s">
        <v>2728</v>
      </c>
      <c r="U598" s="127" t="s">
        <v>102</v>
      </c>
      <c r="V598" s="127" t="s">
        <v>153</v>
      </c>
      <c r="W598" s="127" t="s">
        <v>461</v>
      </c>
      <c r="X598" s="127" t="s">
        <v>2729</v>
      </c>
      <c r="Y598" s="132">
        <v>22352</v>
      </c>
      <c r="Z598" s="127" t="s">
        <v>2730</v>
      </c>
      <c r="AA598" s="127"/>
      <c r="AB598" s="127"/>
      <c r="AC598" s="127" t="s">
        <v>103</v>
      </c>
      <c r="AD598" s="127" t="s">
        <v>109</v>
      </c>
      <c r="AE598" s="127" t="s">
        <v>459</v>
      </c>
      <c r="AF598" s="127" t="s">
        <v>252</v>
      </c>
    </row>
    <row r="599" spans="1:32" ht="33" customHeight="1" x14ac:dyDescent="0.25">
      <c r="A599" s="127" t="s">
        <v>455</v>
      </c>
      <c r="B599" s="127" t="s">
        <v>456</v>
      </c>
      <c r="C599" s="127" t="s">
        <v>457</v>
      </c>
      <c r="D599" s="127" t="s">
        <v>458</v>
      </c>
      <c r="E599" s="127" t="s">
        <v>459</v>
      </c>
      <c r="F599" s="127" t="s">
        <v>97</v>
      </c>
      <c r="G599" s="127" t="s">
        <v>114</v>
      </c>
      <c r="H599" s="127" t="s">
        <v>526</v>
      </c>
      <c r="I599" s="127" t="s">
        <v>2708</v>
      </c>
      <c r="J599" s="127" t="s">
        <v>3223</v>
      </c>
      <c r="K599" s="127" t="s">
        <v>740</v>
      </c>
      <c r="L599" s="138" t="s">
        <v>2731</v>
      </c>
      <c r="M599" s="127" t="s">
        <v>99</v>
      </c>
      <c r="N599" s="127" t="s">
        <v>99</v>
      </c>
      <c r="O599" s="127" t="s">
        <v>841</v>
      </c>
      <c r="P599" s="127" t="s">
        <v>107</v>
      </c>
      <c r="Q599" s="139" t="s">
        <v>2732</v>
      </c>
      <c r="R599" s="127" t="s">
        <v>544</v>
      </c>
      <c r="S599" s="127" t="s">
        <v>131</v>
      </c>
      <c r="T599" s="127" t="s">
        <v>646</v>
      </c>
      <c r="U599" s="127" t="s">
        <v>130</v>
      </c>
      <c r="V599" s="127" t="s">
        <v>153</v>
      </c>
      <c r="W599" s="127" t="s">
        <v>845</v>
      </c>
      <c r="X599" s="127" t="s">
        <v>2733</v>
      </c>
      <c r="Y599" s="132">
        <v>28401</v>
      </c>
      <c r="Z599" s="127" t="s">
        <v>2734</v>
      </c>
      <c r="AA599" s="132">
        <v>43160</v>
      </c>
      <c r="AB599" s="132">
        <v>43465</v>
      </c>
      <c r="AC599" s="127" t="s">
        <v>103</v>
      </c>
      <c r="AD599" s="127" t="s">
        <v>109</v>
      </c>
      <c r="AE599" s="127" t="s">
        <v>459</v>
      </c>
      <c r="AF599" s="127" t="s">
        <v>252</v>
      </c>
    </row>
    <row r="600" spans="1:32" ht="33" customHeight="1" x14ac:dyDescent="0.25">
      <c r="A600" s="127" t="s">
        <v>455</v>
      </c>
      <c r="B600" s="127" t="s">
        <v>456</v>
      </c>
      <c r="C600" s="127" t="s">
        <v>457</v>
      </c>
      <c r="D600" s="127" t="s">
        <v>458</v>
      </c>
      <c r="E600" s="127" t="s">
        <v>459</v>
      </c>
      <c r="F600" s="127" t="s">
        <v>97</v>
      </c>
      <c r="G600" s="127" t="s">
        <v>114</v>
      </c>
      <c r="H600" s="127" t="s">
        <v>526</v>
      </c>
      <c r="I600" s="127" t="s">
        <v>2708</v>
      </c>
      <c r="J600" s="127" t="s">
        <v>3223</v>
      </c>
      <c r="K600" s="127" t="s">
        <v>740</v>
      </c>
      <c r="L600" s="138" t="s">
        <v>2735</v>
      </c>
      <c r="M600" s="127" t="s">
        <v>99</v>
      </c>
      <c r="N600" s="127" t="s">
        <v>99</v>
      </c>
      <c r="O600" s="127" t="s">
        <v>841</v>
      </c>
      <c r="P600" s="127" t="s">
        <v>107</v>
      </c>
      <c r="Q600" s="139" t="s">
        <v>2736</v>
      </c>
      <c r="R600" s="127" t="s">
        <v>178</v>
      </c>
      <c r="S600" s="127" t="s">
        <v>162</v>
      </c>
      <c r="T600" s="127" t="s">
        <v>249</v>
      </c>
      <c r="U600" s="127" t="s">
        <v>130</v>
      </c>
      <c r="V600" s="127" t="s">
        <v>153</v>
      </c>
      <c r="W600" s="127" t="s">
        <v>845</v>
      </c>
      <c r="X600" s="127" t="s">
        <v>2737</v>
      </c>
      <c r="Y600" s="132">
        <v>26535</v>
      </c>
      <c r="Z600" s="127" t="s">
        <v>2738</v>
      </c>
      <c r="AA600" s="132">
        <v>43160</v>
      </c>
      <c r="AB600" s="132">
        <v>43465</v>
      </c>
      <c r="AC600" s="127" t="s">
        <v>103</v>
      </c>
      <c r="AD600" s="127" t="s">
        <v>109</v>
      </c>
      <c r="AE600" s="127" t="s">
        <v>459</v>
      </c>
      <c r="AF600" s="127" t="s">
        <v>252</v>
      </c>
    </row>
    <row r="601" spans="1:32" ht="33" customHeight="1" x14ac:dyDescent="0.25">
      <c r="A601" s="127" t="s">
        <v>455</v>
      </c>
      <c r="B601" s="127" t="s">
        <v>456</v>
      </c>
      <c r="C601" s="127" t="s">
        <v>457</v>
      </c>
      <c r="D601" s="127" t="s">
        <v>458</v>
      </c>
      <c r="E601" s="127" t="s">
        <v>459</v>
      </c>
      <c r="F601" s="127" t="s">
        <v>97</v>
      </c>
      <c r="G601" s="127" t="s">
        <v>114</v>
      </c>
      <c r="H601" s="127" t="s">
        <v>526</v>
      </c>
      <c r="I601" s="127" t="s">
        <v>2708</v>
      </c>
      <c r="J601" s="127" t="s">
        <v>3223</v>
      </c>
      <c r="K601" s="127" t="s">
        <v>740</v>
      </c>
      <c r="L601" s="138" t="s">
        <v>2739</v>
      </c>
      <c r="M601" s="127" t="s">
        <v>99</v>
      </c>
      <c r="N601" s="127" t="s">
        <v>99</v>
      </c>
      <c r="O601" s="127" t="s">
        <v>100</v>
      </c>
      <c r="P601" s="127" t="s">
        <v>107</v>
      </c>
      <c r="Q601" s="139" t="s">
        <v>2740</v>
      </c>
      <c r="R601" s="127" t="s">
        <v>196</v>
      </c>
      <c r="S601" s="127" t="s">
        <v>250</v>
      </c>
      <c r="T601" s="127" t="s">
        <v>599</v>
      </c>
      <c r="U601" s="127" t="s">
        <v>102</v>
      </c>
      <c r="V601" s="127" t="s">
        <v>153</v>
      </c>
      <c r="W601" s="127" t="s">
        <v>563</v>
      </c>
      <c r="X601" s="127" t="s">
        <v>3138</v>
      </c>
      <c r="Y601" s="132">
        <v>30247</v>
      </c>
      <c r="Z601" s="127" t="s">
        <v>3139</v>
      </c>
      <c r="AA601" s="132">
        <v>43383</v>
      </c>
      <c r="AB601" s="132">
        <v>43465</v>
      </c>
      <c r="AC601" s="127" t="s">
        <v>103</v>
      </c>
      <c r="AD601" s="127" t="s">
        <v>109</v>
      </c>
      <c r="AE601" s="127" t="s">
        <v>459</v>
      </c>
      <c r="AF601" s="127" t="s">
        <v>252</v>
      </c>
    </row>
    <row r="602" spans="1:32" ht="33" customHeight="1" x14ac:dyDescent="0.25">
      <c r="A602" s="127" t="s">
        <v>455</v>
      </c>
      <c r="B602" s="127" t="s">
        <v>456</v>
      </c>
      <c r="C602" s="127" t="s">
        <v>457</v>
      </c>
      <c r="D602" s="127" t="s">
        <v>458</v>
      </c>
      <c r="E602" s="127" t="s">
        <v>459</v>
      </c>
      <c r="F602" s="127" t="s">
        <v>97</v>
      </c>
      <c r="G602" s="127" t="s">
        <v>114</v>
      </c>
      <c r="H602" s="127" t="s">
        <v>526</v>
      </c>
      <c r="I602" s="127" t="s">
        <v>2708</v>
      </c>
      <c r="J602" s="127" t="s">
        <v>3223</v>
      </c>
      <c r="K602" s="127" t="s">
        <v>740</v>
      </c>
      <c r="L602" s="138" t="s">
        <v>2741</v>
      </c>
      <c r="M602" s="127" t="s">
        <v>99</v>
      </c>
      <c r="N602" s="127" t="s">
        <v>99</v>
      </c>
      <c r="O602" s="127" t="s">
        <v>100</v>
      </c>
      <c r="P602" s="127" t="s">
        <v>101</v>
      </c>
      <c r="Q602" s="139" t="s">
        <v>530</v>
      </c>
      <c r="R602" s="127"/>
      <c r="S602" s="127"/>
      <c r="T602" s="127"/>
      <c r="U602" s="127"/>
      <c r="V602" s="127"/>
      <c r="W602" s="127" t="s">
        <v>461</v>
      </c>
      <c r="X602" s="127"/>
      <c r="Y602" s="132"/>
      <c r="Z602" s="127"/>
      <c r="AA602" s="132"/>
      <c r="AB602" s="132"/>
      <c r="AC602" s="127" t="s">
        <v>531</v>
      </c>
      <c r="AD602" s="127" t="s">
        <v>104</v>
      </c>
      <c r="AE602" s="127" t="s">
        <v>459</v>
      </c>
      <c r="AF602" s="127" t="s">
        <v>252</v>
      </c>
    </row>
    <row r="603" spans="1:32" ht="33" customHeight="1" x14ac:dyDescent="0.25">
      <c r="A603" s="127" t="s">
        <v>455</v>
      </c>
      <c r="B603" s="127" t="s">
        <v>456</v>
      </c>
      <c r="C603" s="127" t="s">
        <v>457</v>
      </c>
      <c r="D603" s="127" t="s">
        <v>458</v>
      </c>
      <c r="E603" s="127" t="s">
        <v>459</v>
      </c>
      <c r="F603" s="127" t="s">
        <v>97</v>
      </c>
      <c r="G603" s="127" t="s">
        <v>114</v>
      </c>
      <c r="H603" s="127" t="s">
        <v>526</v>
      </c>
      <c r="I603" s="127" t="s">
        <v>2708</v>
      </c>
      <c r="J603" s="127" t="s">
        <v>3223</v>
      </c>
      <c r="K603" s="127" t="s">
        <v>740</v>
      </c>
      <c r="L603" s="138" t="s">
        <v>2742</v>
      </c>
      <c r="M603" s="127" t="s">
        <v>99</v>
      </c>
      <c r="N603" s="127" t="s">
        <v>99</v>
      </c>
      <c r="O603" s="127" t="s">
        <v>100</v>
      </c>
      <c r="P603" s="127" t="s">
        <v>101</v>
      </c>
      <c r="Q603" s="139" t="s">
        <v>530</v>
      </c>
      <c r="R603" s="127"/>
      <c r="S603" s="127"/>
      <c r="T603" s="127"/>
      <c r="U603" s="127"/>
      <c r="V603" s="127"/>
      <c r="W603" s="127" t="s">
        <v>461</v>
      </c>
      <c r="X603" s="127"/>
      <c r="Y603" s="132"/>
      <c r="Z603" s="127"/>
      <c r="AA603" s="132"/>
      <c r="AB603" s="132"/>
      <c r="AC603" s="127" t="s">
        <v>531</v>
      </c>
      <c r="AD603" s="127" t="s">
        <v>104</v>
      </c>
      <c r="AE603" s="127" t="s">
        <v>459</v>
      </c>
      <c r="AF603" s="127" t="s">
        <v>252</v>
      </c>
    </row>
    <row r="604" spans="1:32" ht="33" customHeight="1" x14ac:dyDescent="0.25">
      <c r="A604" s="127" t="s">
        <v>455</v>
      </c>
      <c r="B604" s="127" t="s">
        <v>456</v>
      </c>
      <c r="C604" s="127" t="s">
        <v>457</v>
      </c>
      <c r="D604" s="127" t="s">
        <v>458</v>
      </c>
      <c r="E604" s="127" t="s">
        <v>459</v>
      </c>
      <c r="F604" s="127" t="s">
        <v>97</v>
      </c>
      <c r="G604" s="127" t="s">
        <v>114</v>
      </c>
      <c r="H604" s="127" t="s">
        <v>526</v>
      </c>
      <c r="I604" s="127" t="s">
        <v>2708</v>
      </c>
      <c r="J604" s="127" t="s">
        <v>3223</v>
      </c>
      <c r="K604" s="127" t="s">
        <v>740</v>
      </c>
      <c r="L604" s="138" t="s">
        <v>2743</v>
      </c>
      <c r="M604" s="127" t="s">
        <v>99</v>
      </c>
      <c r="N604" s="127" t="s">
        <v>99</v>
      </c>
      <c r="O604" s="127" t="s">
        <v>100</v>
      </c>
      <c r="P604" s="127" t="s">
        <v>101</v>
      </c>
      <c r="Q604" s="139" t="s">
        <v>530</v>
      </c>
      <c r="R604" s="127"/>
      <c r="S604" s="127"/>
      <c r="T604" s="127"/>
      <c r="U604" s="127"/>
      <c r="V604" s="127"/>
      <c r="W604" s="127" t="s">
        <v>461</v>
      </c>
      <c r="X604" s="127"/>
      <c r="Y604" s="132"/>
      <c r="Z604" s="127"/>
      <c r="AA604" s="132"/>
      <c r="AB604" s="132"/>
      <c r="AC604" s="127" t="s">
        <v>531</v>
      </c>
      <c r="AD604" s="127" t="s">
        <v>104</v>
      </c>
      <c r="AE604" s="127" t="s">
        <v>459</v>
      </c>
      <c r="AF604" s="127" t="s">
        <v>252</v>
      </c>
    </row>
    <row r="605" spans="1:32" ht="33" customHeight="1" x14ac:dyDescent="0.25">
      <c r="A605" s="127" t="s">
        <v>455</v>
      </c>
      <c r="B605" s="127" t="s">
        <v>456</v>
      </c>
      <c r="C605" s="127" t="s">
        <v>457</v>
      </c>
      <c r="D605" s="127" t="s">
        <v>458</v>
      </c>
      <c r="E605" s="127" t="s">
        <v>459</v>
      </c>
      <c r="F605" s="127" t="s">
        <v>97</v>
      </c>
      <c r="G605" s="127" t="s">
        <v>114</v>
      </c>
      <c r="H605" s="127" t="s">
        <v>526</v>
      </c>
      <c r="I605" s="127" t="s">
        <v>2708</v>
      </c>
      <c r="J605" s="127" t="s">
        <v>3223</v>
      </c>
      <c r="K605" s="127" t="s">
        <v>740</v>
      </c>
      <c r="L605" s="138" t="s">
        <v>2744</v>
      </c>
      <c r="M605" s="127" t="s">
        <v>99</v>
      </c>
      <c r="N605" s="127" t="s">
        <v>99</v>
      </c>
      <c r="O605" s="127" t="s">
        <v>100</v>
      </c>
      <c r="P605" s="127" t="s">
        <v>101</v>
      </c>
      <c r="Q605" s="139" t="s">
        <v>530</v>
      </c>
      <c r="R605" s="127"/>
      <c r="S605" s="127"/>
      <c r="T605" s="127"/>
      <c r="U605" s="127"/>
      <c r="V605" s="127"/>
      <c r="W605" s="127" t="s">
        <v>461</v>
      </c>
      <c r="X605" s="127"/>
      <c r="Y605" s="132"/>
      <c r="Z605" s="127"/>
      <c r="AA605" s="132"/>
      <c r="AB605" s="132"/>
      <c r="AC605" s="127" t="s">
        <v>531</v>
      </c>
      <c r="AD605" s="127" t="s">
        <v>104</v>
      </c>
      <c r="AE605" s="127" t="s">
        <v>459</v>
      </c>
      <c r="AF605" s="127" t="s">
        <v>252</v>
      </c>
    </row>
    <row r="606" spans="1:32" ht="33" customHeight="1" x14ac:dyDescent="0.25">
      <c r="A606" s="127" t="s">
        <v>455</v>
      </c>
      <c r="B606" s="127" t="s">
        <v>456</v>
      </c>
      <c r="C606" s="127" t="s">
        <v>457</v>
      </c>
      <c r="D606" s="127" t="s">
        <v>458</v>
      </c>
      <c r="E606" s="127" t="s">
        <v>609</v>
      </c>
      <c r="F606" s="127" t="s">
        <v>97</v>
      </c>
      <c r="G606" s="127" t="s">
        <v>114</v>
      </c>
      <c r="H606" s="127" t="s">
        <v>526</v>
      </c>
      <c r="I606" s="127" t="s">
        <v>2745</v>
      </c>
      <c r="J606" s="127" t="s">
        <v>3223</v>
      </c>
      <c r="K606" s="127" t="s">
        <v>2746</v>
      </c>
      <c r="L606" s="138" t="s">
        <v>2747</v>
      </c>
      <c r="M606" s="127" t="s">
        <v>99</v>
      </c>
      <c r="N606" s="127" t="s">
        <v>115</v>
      </c>
      <c r="O606" s="127" t="s">
        <v>116</v>
      </c>
      <c r="P606" s="127" t="s">
        <v>183</v>
      </c>
      <c r="Q606" s="139" t="s">
        <v>827</v>
      </c>
      <c r="R606" s="127" t="s">
        <v>202</v>
      </c>
      <c r="S606" s="127" t="s">
        <v>590</v>
      </c>
      <c r="T606" s="127" t="s">
        <v>172</v>
      </c>
      <c r="U606" s="127" t="s">
        <v>123</v>
      </c>
      <c r="V606" s="127" t="s">
        <v>120</v>
      </c>
      <c r="W606" s="127" t="s">
        <v>568</v>
      </c>
      <c r="X606" s="127" t="s">
        <v>2748</v>
      </c>
      <c r="Y606" s="132">
        <v>27443</v>
      </c>
      <c r="Z606" s="127" t="s">
        <v>2749</v>
      </c>
      <c r="AA606" s="132">
        <v>42779</v>
      </c>
      <c r="AB606" s="132">
        <v>44239</v>
      </c>
      <c r="AC606" s="127" t="s">
        <v>103</v>
      </c>
      <c r="AD606" s="127" t="s">
        <v>109</v>
      </c>
      <c r="AE606" s="127" t="s">
        <v>609</v>
      </c>
      <c r="AF606" s="127" t="s">
        <v>252</v>
      </c>
    </row>
    <row r="607" spans="1:32" ht="33" customHeight="1" x14ac:dyDescent="0.25">
      <c r="A607" s="127" t="s">
        <v>455</v>
      </c>
      <c r="B607" s="127" t="s">
        <v>456</v>
      </c>
      <c r="C607" s="127" t="s">
        <v>457</v>
      </c>
      <c r="D607" s="127" t="s">
        <v>458</v>
      </c>
      <c r="E607" s="127" t="s">
        <v>609</v>
      </c>
      <c r="F607" s="127" t="s">
        <v>97</v>
      </c>
      <c r="G607" s="127" t="s">
        <v>114</v>
      </c>
      <c r="H607" s="127" t="s">
        <v>526</v>
      </c>
      <c r="I607" s="127" t="s">
        <v>2745</v>
      </c>
      <c r="J607" s="127" t="s">
        <v>3223</v>
      </c>
      <c r="K607" s="127" t="s">
        <v>2746</v>
      </c>
      <c r="L607" s="138" t="s">
        <v>2750</v>
      </c>
      <c r="M607" s="127" t="s">
        <v>99</v>
      </c>
      <c r="N607" s="127" t="s">
        <v>115</v>
      </c>
      <c r="O607" s="127" t="s">
        <v>116</v>
      </c>
      <c r="P607" s="127" t="s">
        <v>117</v>
      </c>
      <c r="Q607" s="139" t="s">
        <v>506</v>
      </c>
      <c r="R607" s="127" t="s">
        <v>136</v>
      </c>
      <c r="S607" s="127" t="s">
        <v>645</v>
      </c>
      <c r="T607" s="127" t="s">
        <v>857</v>
      </c>
      <c r="U607" s="127" t="s">
        <v>129</v>
      </c>
      <c r="V607" s="127" t="s">
        <v>120</v>
      </c>
      <c r="W607" s="127" t="s">
        <v>461</v>
      </c>
      <c r="X607" s="127" t="s">
        <v>858</v>
      </c>
      <c r="Y607" s="132">
        <v>22638</v>
      </c>
      <c r="Z607" s="127" t="s">
        <v>859</v>
      </c>
      <c r="AA607" s="132">
        <v>43101</v>
      </c>
      <c r="AB607" s="132">
        <v>43465</v>
      </c>
      <c r="AC607" s="127" t="s">
        <v>531</v>
      </c>
      <c r="AD607" s="127" t="s">
        <v>109</v>
      </c>
      <c r="AE607" s="127" t="s">
        <v>609</v>
      </c>
      <c r="AF607" s="127" t="s">
        <v>252</v>
      </c>
    </row>
    <row r="608" spans="1:32" ht="33" customHeight="1" x14ac:dyDescent="0.25">
      <c r="A608" s="127" t="s">
        <v>455</v>
      </c>
      <c r="B608" s="127" t="s">
        <v>456</v>
      </c>
      <c r="C608" s="127" t="s">
        <v>457</v>
      </c>
      <c r="D608" s="127" t="s">
        <v>458</v>
      </c>
      <c r="E608" s="127" t="s">
        <v>609</v>
      </c>
      <c r="F608" s="127" t="s">
        <v>97</v>
      </c>
      <c r="G608" s="127" t="s">
        <v>114</v>
      </c>
      <c r="H608" s="127" t="s">
        <v>526</v>
      </c>
      <c r="I608" s="127" t="s">
        <v>2745</v>
      </c>
      <c r="J608" s="127" t="s">
        <v>3223</v>
      </c>
      <c r="K608" s="127" t="s">
        <v>2746</v>
      </c>
      <c r="L608" s="138" t="s">
        <v>2753</v>
      </c>
      <c r="M608" s="127" t="s">
        <v>99</v>
      </c>
      <c r="N608" s="127" t="s">
        <v>99</v>
      </c>
      <c r="O608" s="127" t="s">
        <v>870</v>
      </c>
      <c r="P608" s="127" t="s">
        <v>107</v>
      </c>
      <c r="Q608" s="139" t="s">
        <v>2754</v>
      </c>
      <c r="R608" s="127" t="s">
        <v>284</v>
      </c>
      <c r="S608" s="127" t="s">
        <v>217</v>
      </c>
      <c r="T608" s="127" t="s">
        <v>677</v>
      </c>
      <c r="U608" s="127" t="s">
        <v>219</v>
      </c>
      <c r="V608" s="127" t="s">
        <v>153</v>
      </c>
      <c r="W608" s="127" t="s">
        <v>871</v>
      </c>
      <c r="X608" s="127" t="s">
        <v>2755</v>
      </c>
      <c r="Y608" s="132">
        <v>25312</v>
      </c>
      <c r="Z608" s="127" t="s">
        <v>2756</v>
      </c>
      <c r="AA608" s="132">
        <v>43160</v>
      </c>
      <c r="AB608" s="132">
        <v>43465</v>
      </c>
      <c r="AC608" s="127" t="s">
        <v>103</v>
      </c>
      <c r="AD608" s="127" t="s">
        <v>109</v>
      </c>
      <c r="AE608" s="127" t="s">
        <v>609</v>
      </c>
      <c r="AF608" s="127" t="s">
        <v>252</v>
      </c>
    </row>
    <row r="609" spans="1:32" ht="33" customHeight="1" x14ac:dyDescent="0.25">
      <c r="A609" s="127" t="s">
        <v>455</v>
      </c>
      <c r="B609" s="127" t="s">
        <v>456</v>
      </c>
      <c r="C609" s="127" t="s">
        <v>457</v>
      </c>
      <c r="D609" s="127" t="s">
        <v>458</v>
      </c>
      <c r="E609" s="127" t="s">
        <v>609</v>
      </c>
      <c r="F609" s="127" t="s">
        <v>97</v>
      </c>
      <c r="G609" s="127" t="s">
        <v>114</v>
      </c>
      <c r="H609" s="127" t="s">
        <v>526</v>
      </c>
      <c r="I609" s="127" t="s">
        <v>2745</v>
      </c>
      <c r="J609" s="127" t="s">
        <v>3223</v>
      </c>
      <c r="K609" s="127" t="s">
        <v>2746</v>
      </c>
      <c r="L609" s="138" t="s">
        <v>2757</v>
      </c>
      <c r="M609" s="127" t="s">
        <v>99</v>
      </c>
      <c r="N609" s="127" t="s">
        <v>99</v>
      </c>
      <c r="O609" s="127" t="s">
        <v>100</v>
      </c>
      <c r="P609" s="127" t="s">
        <v>101</v>
      </c>
      <c r="Q609" s="139" t="s">
        <v>2758</v>
      </c>
      <c r="R609" s="127"/>
      <c r="S609" s="127"/>
      <c r="T609" s="127"/>
      <c r="U609" s="127"/>
      <c r="V609" s="127"/>
      <c r="W609" s="127" t="s">
        <v>546</v>
      </c>
      <c r="X609" s="127"/>
      <c r="Y609" s="132"/>
      <c r="Z609" s="127"/>
      <c r="AA609" s="132"/>
      <c r="AB609" s="132"/>
      <c r="AC609" s="127" t="s">
        <v>103</v>
      </c>
      <c r="AD609" s="127" t="s">
        <v>104</v>
      </c>
      <c r="AE609" s="127" t="s">
        <v>609</v>
      </c>
      <c r="AF609" s="127" t="s">
        <v>252</v>
      </c>
    </row>
    <row r="610" spans="1:32" ht="33" customHeight="1" x14ac:dyDescent="0.25">
      <c r="A610" s="127" t="s">
        <v>455</v>
      </c>
      <c r="B610" s="127" t="s">
        <v>456</v>
      </c>
      <c r="C610" s="127" t="s">
        <v>457</v>
      </c>
      <c r="D610" s="127" t="s">
        <v>458</v>
      </c>
      <c r="E610" s="127" t="s">
        <v>609</v>
      </c>
      <c r="F610" s="127" t="s">
        <v>97</v>
      </c>
      <c r="G610" s="127" t="s">
        <v>114</v>
      </c>
      <c r="H610" s="127" t="s">
        <v>526</v>
      </c>
      <c r="I610" s="127" t="s">
        <v>2745</v>
      </c>
      <c r="J610" s="127" t="s">
        <v>3223</v>
      </c>
      <c r="K610" s="127" t="s">
        <v>2746</v>
      </c>
      <c r="L610" s="138" t="s">
        <v>2759</v>
      </c>
      <c r="M610" s="127" t="s">
        <v>99</v>
      </c>
      <c r="N610" s="127" t="s">
        <v>99</v>
      </c>
      <c r="O610" s="127" t="s">
        <v>841</v>
      </c>
      <c r="P610" s="127" t="s">
        <v>107</v>
      </c>
      <c r="Q610" s="139" t="s">
        <v>2760</v>
      </c>
      <c r="R610" s="127" t="s">
        <v>201</v>
      </c>
      <c r="S610" s="127" t="s">
        <v>241</v>
      </c>
      <c r="T610" s="127" t="s">
        <v>1560</v>
      </c>
      <c r="U610" s="127" t="s">
        <v>102</v>
      </c>
      <c r="V610" s="127" t="s">
        <v>153</v>
      </c>
      <c r="W610" s="127" t="s">
        <v>845</v>
      </c>
      <c r="X610" s="127" t="s">
        <v>1561</v>
      </c>
      <c r="Y610" s="132">
        <v>24976</v>
      </c>
      <c r="Z610" s="127" t="s">
        <v>1562</v>
      </c>
      <c r="AA610" s="132">
        <v>43160</v>
      </c>
      <c r="AB610" s="132">
        <v>43465</v>
      </c>
      <c r="AC610" s="127" t="s">
        <v>103</v>
      </c>
      <c r="AD610" s="127" t="s">
        <v>109</v>
      </c>
      <c r="AE610" s="127" t="s">
        <v>609</v>
      </c>
      <c r="AF610" s="127" t="s">
        <v>252</v>
      </c>
    </row>
    <row r="611" spans="1:32" ht="33" customHeight="1" x14ac:dyDescent="0.25">
      <c r="A611" s="127" t="s">
        <v>455</v>
      </c>
      <c r="B611" s="127" t="s">
        <v>456</v>
      </c>
      <c r="C611" s="127" t="s">
        <v>457</v>
      </c>
      <c r="D611" s="127" t="s">
        <v>458</v>
      </c>
      <c r="E611" s="127" t="s">
        <v>609</v>
      </c>
      <c r="F611" s="127" t="s">
        <v>97</v>
      </c>
      <c r="G611" s="127" t="s">
        <v>114</v>
      </c>
      <c r="H611" s="127" t="s">
        <v>526</v>
      </c>
      <c r="I611" s="127" t="s">
        <v>2745</v>
      </c>
      <c r="J611" s="127" t="s">
        <v>3223</v>
      </c>
      <c r="K611" s="127" t="s">
        <v>2746</v>
      </c>
      <c r="L611" s="138" t="s">
        <v>2761</v>
      </c>
      <c r="M611" s="127" t="s">
        <v>99</v>
      </c>
      <c r="N611" s="127" t="s">
        <v>99</v>
      </c>
      <c r="O611" s="127" t="s">
        <v>100</v>
      </c>
      <c r="P611" s="127" t="s">
        <v>107</v>
      </c>
      <c r="Q611" s="139" t="s">
        <v>2762</v>
      </c>
      <c r="R611" s="127" t="s">
        <v>189</v>
      </c>
      <c r="S611" s="127" t="s">
        <v>177</v>
      </c>
      <c r="T611" s="127" t="s">
        <v>2763</v>
      </c>
      <c r="U611" s="127" t="s">
        <v>102</v>
      </c>
      <c r="V611" s="127" t="s">
        <v>153</v>
      </c>
      <c r="W611" s="127" t="s">
        <v>461</v>
      </c>
      <c r="X611" s="127" t="s">
        <v>2764</v>
      </c>
      <c r="Y611" s="132">
        <v>21295</v>
      </c>
      <c r="Z611" s="127" t="s">
        <v>2765</v>
      </c>
      <c r="AA611" s="127"/>
      <c r="AB611" s="127"/>
      <c r="AC611" s="127" t="s">
        <v>103</v>
      </c>
      <c r="AD611" s="127" t="s">
        <v>109</v>
      </c>
      <c r="AE611" s="127" t="s">
        <v>609</v>
      </c>
      <c r="AF611" s="127" t="s">
        <v>252</v>
      </c>
    </row>
    <row r="612" spans="1:32" ht="33" customHeight="1" x14ac:dyDescent="0.25">
      <c r="A612" s="127" t="s">
        <v>455</v>
      </c>
      <c r="B612" s="127" t="s">
        <v>456</v>
      </c>
      <c r="C612" s="127" t="s">
        <v>457</v>
      </c>
      <c r="D612" s="127" t="s">
        <v>458</v>
      </c>
      <c r="E612" s="127" t="s">
        <v>609</v>
      </c>
      <c r="F612" s="127" t="s">
        <v>97</v>
      </c>
      <c r="G612" s="127" t="s">
        <v>114</v>
      </c>
      <c r="H612" s="127" t="s">
        <v>526</v>
      </c>
      <c r="I612" s="127" t="s">
        <v>2745</v>
      </c>
      <c r="J612" s="127" t="s">
        <v>3223</v>
      </c>
      <c r="K612" s="127" t="s">
        <v>2746</v>
      </c>
      <c r="L612" s="138" t="s">
        <v>2766</v>
      </c>
      <c r="M612" s="127" t="s">
        <v>99</v>
      </c>
      <c r="N612" s="127" t="s">
        <v>99</v>
      </c>
      <c r="O612" s="127" t="s">
        <v>100</v>
      </c>
      <c r="P612" s="127" t="s">
        <v>101</v>
      </c>
      <c r="Q612" s="139" t="s">
        <v>2767</v>
      </c>
      <c r="R612" s="127"/>
      <c r="S612" s="127"/>
      <c r="T612" s="127"/>
      <c r="U612" s="127"/>
      <c r="V612" s="127"/>
      <c r="W612" s="127" t="s">
        <v>461</v>
      </c>
      <c r="X612" s="127"/>
      <c r="Y612" s="132"/>
      <c r="Z612" s="127"/>
      <c r="AA612" s="132"/>
      <c r="AB612" s="132"/>
      <c r="AC612" s="127" t="s">
        <v>103</v>
      </c>
      <c r="AD612" s="127" t="s">
        <v>104</v>
      </c>
      <c r="AE612" s="127" t="s">
        <v>609</v>
      </c>
      <c r="AF612" s="127" t="s">
        <v>252</v>
      </c>
    </row>
    <row r="613" spans="1:32" ht="33" customHeight="1" x14ac:dyDescent="0.25">
      <c r="A613" s="127" t="s">
        <v>455</v>
      </c>
      <c r="B613" s="127" t="s">
        <v>456</v>
      </c>
      <c r="C613" s="127" t="s">
        <v>457</v>
      </c>
      <c r="D613" s="127" t="s">
        <v>458</v>
      </c>
      <c r="E613" s="127" t="s">
        <v>609</v>
      </c>
      <c r="F613" s="127" t="s">
        <v>97</v>
      </c>
      <c r="G613" s="127" t="s">
        <v>114</v>
      </c>
      <c r="H613" s="127" t="s">
        <v>526</v>
      </c>
      <c r="I613" s="127" t="s">
        <v>2745</v>
      </c>
      <c r="J613" s="127" t="s">
        <v>3223</v>
      </c>
      <c r="K613" s="127" t="s">
        <v>2746</v>
      </c>
      <c r="L613" s="138" t="s">
        <v>2768</v>
      </c>
      <c r="M613" s="127" t="s">
        <v>99</v>
      </c>
      <c r="N613" s="127" t="s">
        <v>99</v>
      </c>
      <c r="O613" s="127" t="s">
        <v>100</v>
      </c>
      <c r="P613" s="127" t="s">
        <v>107</v>
      </c>
      <c r="Q613" s="139" t="s">
        <v>2769</v>
      </c>
      <c r="R613" s="127" t="s">
        <v>220</v>
      </c>
      <c r="S613" s="127" t="s">
        <v>211</v>
      </c>
      <c r="T613" s="127" t="s">
        <v>2770</v>
      </c>
      <c r="U613" s="127" t="s">
        <v>102</v>
      </c>
      <c r="V613" s="127" t="s">
        <v>153</v>
      </c>
      <c r="W613" s="127" t="s">
        <v>461</v>
      </c>
      <c r="X613" s="127" t="s">
        <v>2771</v>
      </c>
      <c r="Y613" s="132">
        <v>24623</v>
      </c>
      <c r="Z613" s="127" t="s">
        <v>2772</v>
      </c>
      <c r="AA613" s="127"/>
      <c r="AB613" s="127"/>
      <c r="AC613" s="127" t="s">
        <v>103</v>
      </c>
      <c r="AD613" s="127" t="s">
        <v>109</v>
      </c>
      <c r="AE613" s="127" t="s">
        <v>609</v>
      </c>
      <c r="AF613" s="127" t="s">
        <v>252</v>
      </c>
    </row>
    <row r="614" spans="1:32" ht="33" customHeight="1" x14ac:dyDescent="0.25">
      <c r="A614" s="127" t="s">
        <v>455</v>
      </c>
      <c r="B614" s="127" t="s">
        <v>456</v>
      </c>
      <c r="C614" s="127" t="s">
        <v>457</v>
      </c>
      <c r="D614" s="127" t="s">
        <v>458</v>
      </c>
      <c r="E614" s="127" t="s">
        <v>609</v>
      </c>
      <c r="F614" s="127" t="s">
        <v>97</v>
      </c>
      <c r="G614" s="127" t="s">
        <v>114</v>
      </c>
      <c r="H614" s="127" t="s">
        <v>526</v>
      </c>
      <c r="I614" s="127" t="s">
        <v>2745</v>
      </c>
      <c r="J614" s="127" t="s">
        <v>3223</v>
      </c>
      <c r="K614" s="127" t="s">
        <v>2746</v>
      </c>
      <c r="L614" s="138" t="s">
        <v>2773</v>
      </c>
      <c r="M614" s="127" t="s">
        <v>99</v>
      </c>
      <c r="N614" s="127" t="s">
        <v>99</v>
      </c>
      <c r="O614" s="127" t="s">
        <v>100</v>
      </c>
      <c r="P614" s="127" t="s">
        <v>107</v>
      </c>
      <c r="Q614" s="139" t="s">
        <v>2774</v>
      </c>
      <c r="R614" s="127" t="s">
        <v>147</v>
      </c>
      <c r="S614" s="127" t="s">
        <v>607</v>
      </c>
      <c r="T614" s="127" t="s">
        <v>338</v>
      </c>
      <c r="U614" s="127" t="s">
        <v>130</v>
      </c>
      <c r="V614" s="127" t="s">
        <v>153</v>
      </c>
      <c r="W614" s="127" t="s">
        <v>461</v>
      </c>
      <c r="X614" s="127" t="s">
        <v>2775</v>
      </c>
      <c r="Y614" s="132">
        <v>24841</v>
      </c>
      <c r="Z614" s="127" t="s">
        <v>2776</v>
      </c>
      <c r="AA614" s="127"/>
      <c r="AB614" s="127"/>
      <c r="AC614" s="127" t="s">
        <v>103</v>
      </c>
      <c r="AD614" s="127" t="s">
        <v>109</v>
      </c>
      <c r="AE614" s="127" t="s">
        <v>609</v>
      </c>
      <c r="AF614" s="127" t="s">
        <v>252</v>
      </c>
    </row>
    <row r="615" spans="1:32" ht="33" customHeight="1" x14ac:dyDescent="0.25">
      <c r="A615" s="127" t="s">
        <v>455</v>
      </c>
      <c r="B615" s="127" t="s">
        <v>456</v>
      </c>
      <c r="C615" s="127" t="s">
        <v>457</v>
      </c>
      <c r="D615" s="127" t="s">
        <v>458</v>
      </c>
      <c r="E615" s="127" t="s">
        <v>609</v>
      </c>
      <c r="F615" s="127" t="s">
        <v>97</v>
      </c>
      <c r="G615" s="127" t="s">
        <v>114</v>
      </c>
      <c r="H615" s="127" t="s">
        <v>526</v>
      </c>
      <c r="I615" s="127" t="s">
        <v>2745</v>
      </c>
      <c r="J615" s="127" t="s">
        <v>3223</v>
      </c>
      <c r="K615" s="127" t="s">
        <v>2746</v>
      </c>
      <c r="L615" s="138" t="s">
        <v>2777</v>
      </c>
      <c r="M615" s="127" t="s">
        <v>99</v>
      </c>
      <c r="N615" s="127" t="s">
        <v>99</v>
      </c>
      <c r="O615" s="127" t="s">
        <v>100</v>
      </c>
      <c r="P615" s="127" t="s">
        <v>107</v>
      </c>
      <c r="Q615" s="139" t="s">
        <v>463</v>
      </c>
      <c r="R615" s="127" t="s">
        <v>523</v>
      </c>
      <c r="S615" s="127" t="s">
        <v>742</v>
      </c>
      <c r="T615" s="127" t="s">
        <v>230</v>
      </c>
      <c r="U615" s="127" t="s">
        <v>130</v>
      </c>
      <c r="V615" s="127" t="s">
        <v>153</v>
      </c>
      <c r="W615" s="127" t="s">
        <v>461</v>
      </c>
      <c r="X615" s="127" t="s">
        <v>2778</v>
      </c>
      <c r="Y615" s="132">
        <v>25964</v>
      </c>
      <c r="Z615" s="127" t="s">
        <v>2779</v>
      </c>
      <c r="AA615" s="127"/>
      <c r="AB615" s="127"/>
      <c r="AC615" s="127" t="s">
        <v>103</v>
      </c>
      <c r="AD615" s="127" t="s">
        <v>109</v>
      </c>
      <c r="AE615" s="127" t="s">
        <v>609</v>
      </c>
      <c r="AF615" s="127" t="s">
        <v>252</v>
      </c>
    </row>
    <row r="616" spans="1:32" ht="33" customHeight="1" x14ac:dyDescent="0.25">
      <c r="A616" s="127" t="s">
        <v>455</v>
      </c>
      <c r="B616" s="127" t="s">
        <v>456</v>
      </c>
      <c r="C616" s="127" t="s">
        <v>457</v>
      </c>
      <c r="D616" s="127" t="s">
        <v>458</v>
      </c>
      <c r="E616" s="127" t="s">
        <v>609</v>
      </c>
      <c r="F616" s="127" t="s">
        <v>97</v>
      </c>
      <c r="G616" s="127" t="s">
        <v>114</v>
      </c>
      <c r="H616" s="127" t="s">
        <v>526</v>
      </c>
      <c r="I616" s="127" t="s">
        <v>2745</v>
      </c>
      <c r="J616" s="127" t="s">
        <v>3223</v>
      </c>
      <c r="K616" s="127" t="s">
        <v>2746</v>
      </c>
      <c r="L616" s="138" t="s">
        <v>2780</v>
      </c>
      <c r="M616" s="127" t="s">
        <v>99</v>
      </c>
      <c r="N616" s="127" t="s">
        <v>99</v>
      </c>
      <c r="O616" s="127" t="s">
        <v>100</v>
      </c>
      <c r="P616" s="127" t="s">
        <v>101</v>
      </c>
      <c r="Q616" s="139" t="s">
        <v>2781</v>
      </c>
      <c r="R616" s="127"/>
      <c r="S616" s="127"/>
      <c r="T616" s="127"/>
      <c r="U616" s="127"/>
      <c r="V616" s="127"/>
      <c r="W616" s="127" t="s">
        <v>546</v>
      </c>
      <c r="X616" s="127"/>
      <c r="Y616" s="132"/>
      <c r="Z616" s="127"/>
      <c r="AA616" s="132"/>
      <c r="AB616" s="132"/>
      <c r="AC616" s="127" t="s">
        <v>103</v>
      </c>
      <c r="AD616" s="127" t="s">
        <v>104</v>
      </c>
      <c r="AE616" s="127" t="s">
        <v>609</v>
      </c>
      <c r="AF616" s="127" t="s">
        <v>252</v>
      </c>
    </row>
    <row r="617" spans="1:32" ht="33" customHeight="1" x14ac:dyDescent="0.25">
      <c r="A617" s="127" t="s">
        <v>455</v>
      </c>
      <c r="B617" s="127" t="s">
        <v>456</v>
      </c>
      <c r="C617" s="127" t="s">
        <v>457</v>
      </c>
      <c r="D617" s="127" t="s">
        <v>458</v>
      </c>
      <c r="E617" s="127" t="s">
        <v>609</v>
      </c>
      <c r="F617" s="127" t="s">
        <v>97</v>
      </c>
      <c r="G617" s="127" t="s">
        <v>114</v>
      </c>
      <c r="H617" s="127" t="s">
        <v>526</v>
      </c>
      <c r="I617" s="127" t="s">
        <v>2745</v>
      </c>
      <c r="J617" s="127" t="s">
        <v>3223</v>
      </c>
      <c r="K617" s="127" t="s">
        <v>2746</v>
      </c>
      <c r="L617" s="138" t="s">
        <v>2782</v>
      </c>
      <c r="M617" s="127" t="s">
        <v>99</v>
      </c>
      <c r="N617" s="127" t="s">
        <v>99</v>
      </c>
      <c r="O617" s="127" t="s">
        <v>841</v>
      </c>
      <c r="P617" s="127" t="s">
        <v>107</v>
      </c>
      <c r="Q617" s="139" t="s">
        <v>557</v>
      </c>
      <c r="R617" s="127" t="s">
        <v>143</v>
      </c>
      <c r="S617" s="127" t="s">
        <v>189</v>
      </c>
      <c r="T617" s="127" t="s">
        <v>167</v>
      </c>
      <c r="U617" s="127" t="s">
        <v>123</v>
      </c>
      <c r="V617" s="127" t="s">
        <v>153</v>
      </c>
      <c r="W617" s="127" t="s">
        <v>845</v>
      </c>
      <c r="X617" s="127" t="s">
        <v>2751</v>
      </c>
      <c r="Y617" s="132">
        <v>28834</v>
      </c>
      <c r="Z617" s="127" t="s">
        <v>2752</v>
      </c>
      <c r="AA617" s="132">
        <v>43160</v>
      </c>
      <c r="AB617" s="132">
        <v>43465</v>
      </c>
      <c r="AC617" s="127" t="s">
        <v>103</v>
      </c>
      <c r="AD617" s="127" t="s">
        <v>109</v>
      </c>
      <c r="AE617" s="127" t="s">
        <v>609</v>
      </c>
      <c r="AF617" s="127" t="s">
        <v>252</v>
      </c>
    </row>
    <row r="618" spans="1:32" ht="33" customHeight="1" x14ac:dyDescent="0.25">
      <c r="A618" s="127" t="s">
        <v>455</v>
      </c>
      <c r="B618" s="127" t="s">
        <v>456</v>
      </c>
      <c r="C618" s="127" t="s">
        <v>457</v>
      </c>
      <c r="D618" s="127" t="s">
        <v>458</v>
      </c>
      <c r="E618" s="127" t="s">
        <v>609</v>
      </c>
      <c r="F618" s="127" t="s">
        <v>97</v>
      </c>
      <c r="G618" s="127" t="s">
        <v>114</v>
      </c>
      <c r="H618" s="127" t="s">
        <v>526</v>
      </c>
      <c r="I618" s="127" t="s">
        <v>2745</v>
      </c>
      <c r="J618" s="127" t="s">
        <v>3223</v>
      </c>
      <c r="K618" s="127" t="s">
        <v>2746</v>
      </c>
      <c r="L618" s="138" t="s">
        <v>2783</v>
      </c>
      <c r="M618" s="127" t="s">
        <v>99</v>
      </c>
      <c r="N618" s="127" t="s">
        <v>99</v>
      </c>
      <c r="O618" s="127" t="s">
        <v>100</v>
      </c>
      <c r="P618" s="127" t="s">
        <v>101</v>
      </c>
      <c r="Q618" s="139" t="s">
        <v>530</v>
      </c>
      <c r="R618" s="127"/>
      <c r="S618" s="127"/>
      <c r="T618" s="127"/>
      <c r="U618" s="127"/>
      <c r="V618" s="127"/>
      <c r="W618" s="127" t="s">
        <v>461</v>
      </c>
      <c r="X618" s="127"/>
      <c r="Y618" s="132"/>
      <c r="Z618" s="127"/>
      <c r="AA618" s="132"/>
      <c r="AB618" s="132"/>
      <c r="AC618" s="127" t="s">
        <v>531</v>
      </c>
      <c r="AD618" s="127" t="s">
        <v>104</v>
      </c>
      <c r="AE618" s="127" t="s">
        <v>609</v>
      </c>
      <c r="AF618" s="127" t="s">
        <v>252</v>
      </c>
    </row>
    <row r="619" spans="1:32" ht="33" customHeight="1" x14ac:dyDescent="0.25">
      <c r="A619" s="127" t="s">
        <v>455</v>
      </c>
      <c r="B619" s="127" t="s">
        <v>456</v>
      </c>
      <c r="C619" s="127" t="s">
        <v>457</v>
      </c>
      <c r="D619" s="127" t="s">
        <v>458</v>
      </c>
      <c r="E619" s="127" t="s">
        <v>609</v>
      </c>
      <c r="F619" s="127" t="s">
        <v>97</v>
      </c>
      <c r="G619" s="127" t="s">
        <v>114</v>
      </c>
      <c r="H619" s="127" t="s">
        <v>526</v>
      </c>
      <c r="I619" s="127" t="s">
        <v>2745</v>
      </c>
      <c r="J619" s="127" t="s">
        <v>3223</v>
      </c>
      <c r="K619" s="127" t="s">
        <v>2746</v>
      </c>
      <c r="L619" s="138" t="s">
        <v>2787</v>
      </c>
      <c r="M619" s="127" t="s">
        <v>99</v>
      </c>
      <c r="N619" s="127" t="s">
        <v>99</v>
      </c>
      <c r="O619" s="127" t="s">
        <v>100</v>
      </c>
      <c r="P619" s="127" t="s">
        <v>107</v>
      </c>
      <c r="Q619" s="139" t="s">
        <v>528</v>
      </c>
      <c r="R619" s="127" t="s">
        <v>197</v>
      </c>
      <c r="S619" s="127" t="s">
        <v>189</v>
      </c>
      <c r="T619" s="127" t="s">
        <v>2788</v>
      </c>
      <c r="U619" s="127" t="s">
        <v>123</v>
      </c>
      <c r="V619" s="127" t="s">
        <v>153</v>
      </c>
      <c r="W619" s="127" t="s">
        <v>461</v>
      </c>
      <c r="X619" s="127" t="s">
        <v>2789</v>
      </c>
      <c r="Y619" s="132">
        <v>26782</v>
      </c>
      <c r="Z619" s="127" t="s">
        <v>2790</v>
      </c>
      <c r="AA619" s="132">
        <v>42884</v>
      </c>
      <c r="AB619" s="132">
        <v>43100</v>
      </c>
      <c r="AC619" s="127" t="s">
        <v>103</v>
      </c>
      <c r="AD619" s="127" t="s">
        <v>109</v>
      </c>
      <c r="AE619" s="127" t="s">
        <v>609</v>
      </c>
      <c r="AF619" s="127" t="s">
        <v>252</v>
      </c>
    </row>
    <row r="620" spans="1:32" ht="33" customHeight="1" x14ac:dyDescent="0.25">
      <c r="A620" s="127" t="s">
        <v>455</v>
      </c>
      <c r="B620" s="127" t="s">
        <v>456</v>
      </c>
      <c r="C620" s="127" t="s">
        <v>457</v>
      </c>
      <c r="D620" s="127" t="s">
        <v>458</v>
      </c>
      <c r="E620" s="127" t="s">
        <v>459</v>
      </c>
      <c r="F620" s="127" t="s">
        <v>97</v>
      </c>
      <c r="G620" s="127" t="s">
        <v>114</v>
      </c>
      <c r="H620" s="127" t="s">
        <v>526</v>
      </c>
      <c r="I620" s="127" t="s">
        <v>2794</v>
      </c>
      <c r="J620" s="127" t="s">
        <v>3223</v>
      </c>
      <c r="K620" s="127" t="s">
        <v>744</v>
      </c>
      <c r="L620" s="138" t="s">
        <v>2795</v>
      </c>
      <c r="M620" s="127" t="s">
        <v>99</v>
      </c>
      <c r="N620" s="127" t="s">
        <v>99</v>
      </c>
      <c r="O620" s="127" t="s">
        <v>100</v>
      </c>
      <c r="P620" s="127" t="s">
        <v>107</v>
      </c>
      <c r="Q620" s="139" t="s">
        <v>2796</v>
      </c>
      <c r="R620" s="127" t="s">
        <v>326</v>
      </c>
      <c r="S620" s="127" t="s">
        <v>211</v>
      </c>
      <c r="T620" s="127" t="s">
        <v>204</v>
      </c>
      <c r="U620" s="127" t="s">
        <v>102</v>
      </c>
      <c r="V620" s="127" t="s">
        <v>153</v>
      </c>
      <c r="W620" s="127" t="s">
        <v>461</v>
      </c>
      <c r="X620" s="127" t="s">
        <v>2797</v>
      </c>
      <c r="Y620" s="132">
        <v>26335</v>
      </c>
      <c r="Z620" s="127" t="s">
        <v>2798</v>
      </c>
      <c r="AA620" s="132">
        <v>42795</v>
      </c>
      <c r="AB620" s="132">
        <v>43100</v>
      </c>
      <c r="AC620" s="127" t="s">
        <v>103</v>
      </c>
      <c r="AD620" s="127" t="s">
        <v>109</v>
      </c>
      <c r="AE620" s="127" t="s">
        <v>459</v>
      </c>
      <c r="AF620" s="127" t="s">
        <v>252</v>
      </c>
    </row>
    <row r="621" spans="1:32" ht="33" customHeight="1" x14ac:dyDescent="0.25">
      <c r="A621" s="127" t="s">
        <v>455</v>
      </c>
      <c r="B621" s="127" t="s">
        <v>456</v>
      </c>
      <c r="C621" s="127" t="s">
        <v>457</v>
      </c>
      <c r="D621" s="127" t="s">
        <v>458</v>
      </c>
      <c r="E621" s="127" t="s">
        <v>459</v>
      </c>
      <c r="F621" s="127" t="s">
        <v>97</v>
      </c>
      <c r="G621" s="127" t="s">
        <v>114</v>
      </c>
      <c r="H621" s="127" t="s">
        <v>526</v>
      </c>
      <c r="I621" s="127" t="s">
        <v>2794</v>
      </c>
      <c r="J621" s="127" t="s">
        <v>3223</v>
      </c>
      <c r="K621" s="127" t="s">
        <v>744</v>
      </c>
      <c r="L621" s="138" t="s">
        <v>2799</v>
      </c>
      <c r="M621" s="127" t="s">
        <v>99</v>
      </c>
      <c r="N621" s="127" t="s">
        <v>99</v>
      </c>
      <c r="O621" s="127" t="s">
        <v>100</v>
      </c>
      <c r="P621" s="127" t="s">
        <v>107</v>
      </c>
      <c r="Q621" s="139" t="s">
        <v>2800</v>
      </c>
      <c r="R621" s="127" t="s">
        <v>2801</v>
      </c>
      <c r="S621" s="127" t="s">
        <v>106</v>
      </c>
      <c r="T621" s="127" t="s">
        <v>2802</v>
      </c>
      <c r="U621" s="127" t="s">
        <v>130</v>
      </c>
      <c r="V621" s="127" t="s">
        <v>153</v>
      </c>
      <c r="W621" s="127" t="s">
        <v>461</v>
      </c>
      <c r="X621" s="127" t="s">
        <v>2803</v>
      </c>
      <c r="Y621" s="132">
        <v>29768</v>
      </c>
      <c r="Z621" s="127" t="s">
        <v>2804</v>
      </c>
      <c r="AA621" s="127"/>
      <c r="AB621" s="127"/>
      <c r="AC621" s="127" t="s">
        <v>103</v>
      </c>
      <c r="AD621" s="127" t="s">
        <v>109</v>
      </c>
      <c r="AE621" s="127" t="s">
        <v>459</v>
      </c>
      <c r="AF621" s="127" t="s">
        <v>252</v>
      </c>
    </row>
    <row r="622" spans="1:32" ht="33" customHeight="1" x14ac:dyDescent="0.25">
      <c r="A622" s="127" t="s">
        <v>455</v>
      </c>
      <c r="B622" s="127" t="s">
        <v>456</v>
      </c>
      <c r="C622" s="127" t="s">
        <v>457</v>
      </c>
      <c r="D622" s="127" t="s">
        <v>458</v>
      </c>
      <c r="E622" s="127" t="s">
        <v>459</v>
      </c>
      <c r="F622" s="127" t="s">
        <v>97</v>
      </c>
      <c r="G622" s="127" t="s">
        <v>114</v>
      </c>
      <c r="H622" s="127" t="s">
        <v>526</v>
      </c>
      <c r="I622" s="127" t="s">
        <v>2794</v>
      </c>
      <c r="J622" s="127" t="s">
        <v>3223</v>
      </c>
      <c r="K622" s="127" t="s">
        <v>744</v>
      </c>
      <c r="L622" s="138" t="s">
        <v>2805</v>
      </c>
      <c r="M622" s="127" t="s">
        <v>99</v>
      </c>
      <c r="N622" s="127" t="s">
        <v>99</v>
      </c>
      <c r="O622" s="127" t="s">
        <v>870</v>
      </c>
      <c r="P622" s="127" t="s">
        <v>107</v>
      </c>
      <c r="Q622" s="139" t="s">
        <v>2806</v>
      </c>
      <c r="R622" s="127" t="s">
        <v>135</v>
      </c>
      <c r="S622" s="127" t="s">
        <v>162</v>
      </c>
      <c r="T622" s="127" t="s">
        <v>2807</v>
      </c>
      <c r="U622" s="127" t="s">
        <v>130</v>
      </c>
      <c r="V622" s="127" t="s">
        <v>153</v>
      </c>
      <c r="W622" s="127" t="s">
        <v>871</v>
      </c>
      <c r="X622" s="127" t="s">
        <v>2808</v>
      </c>
      <c r="Y622" s="132">
        <v>27249</v>
      </c>
      <c r="Z622" s="127" t="s">
        <v>2809</v>
      </c>
      <c r="AA622" s="132">
        <v>43160</v>
      </c>
      <c r="AB622" s="132">
        <v>43465</v>
      </c>
      <c r="AC622" s="127" t="s">
        <v>103</v>
      </c>
      <c r="AD622" s="127" t="s">
        <v>109</v>
      </c>
      <c r="AE622" s="127" t="s">
        <v>459</v>
      </c>
      <c r="AF622" s="127" t="s">
        <v>252</v>
      </c>
    </row>
    <row r="623" spans="1:32" ht="33" customHeight="1" x14ac:dyDescent="0.25">
      <c r="A623" s="127" t="s">
        <v>455</v>
      </c>
      <c r="B623" s="127" t="s">
        <v>456</v>
      </c>
      <c r="C623" s="127" t="s">
        <v>457</v>
      </c>
      <c r="D623" s="127" t="s">
        <v>458</v>
      </c>
      <c r="E623" s="127" t="s">
        <v>459</v>
      </c>
      <c r="F623" s="127" t="s">
        <v>97</v>
      </c>
      <c r="G623" s="127" t="s">
        <v>114</v>
      </c>
      <c r="H623" s="127" t="s">
        <v>526</v>
      </c>
      <c r="I623" s="127" t="s">
        <v>2794</v>
      </c>
      <c r="J623" s="127" t="s">
        <v>3223</v>
      </c>
      <c r="K623" s="127" t="s">
        <v>744</v>
      </c>
      <c r="L623" s="138" t="s">
        <v>2810</v>
      </c>
      <c r="M623" s="127" t="s">
        <v>99</v>
      </c>
      <c r="N623" s="127" t="s">
        <v>99</v>
      </c>
      <c r="O623" s="127" t="s">
        <v>100</v>
      </c>
      <c r="P623" s="127" t="s">
        <v>107</v>
      </c>
      <c r="Q623" s="139" t="s">
        <v>2811</v>
      </c>
      <c r="R623" s="127" t="s">
        <v>427</v>
      </c>
      <c r="S623" s="127" t="s">
        <v>127</v>
      </c>
      <c r="T623" s="127" t="s">
        <v>368</v>
      </c>
      <c r="U623" s="127" t="s">
        <v>219</v>
      </c>
      <c r="V623" s="127" t="s">
        <v>153</v>
      </c>
      <c r="W623" s="127" t="s">
        <v>461</v>
      </c>
      <c r="X623" s="127" t="s">
        <v>1131</v>
      </c>
      <c r="Y623" s="132">
        <v>29553</v>
      </c>
      <c r="Z623" s="127" t="s">
        <v>1132</v>
      </c>
      <c r="AA623" s="132">
        <v>42795</v>
      </c>
      <c r="AB623" s="132">
        <v>43100</v>
      </c>
      <c r="AC623" s="127" t="s">
        <v>103</v>
      </c>
      <c r="AD623" s="127" t="s">
        <v>109</v>
      </c>
      <c r="AE623" s="127" t="s">
        <v>459</v>
      </c>
      <c r="AF623" s="127" t="s">
        <v>252</v>
      </c>
    </row>
    <row r="624" spans="1:32" ht="33" customHeight="1" x14ac:dyDescent="0.25">
      <c r="A624" s="127" t="s">
        <v>455</v>
      </c>
      <c r="B624" s="127" t="s">
        <v>456</v>
      </c>
      <c r="C624" s="127" t="s">
        <v>457</v>
      </c>
      <c r="D624" s="127" t="s">
        <v>458</v>
      </c>
      <c r="E624" s="127" t="s">
        <v>459</v>
      </c>
      <c r="F624" s="127" t="s">
        <v>97</v>
      </c>
      <c r="G624" s="127" t="s">
        <v>114</v>
      </c>
      <c r="H624" s="127" t="s">
        <v>526</v>
      </c>
      <c r="I624" s="127" t="s">
        <v>2794</v>
      </c>
      <c r="J624" s="127" t="s">
        <v>3223</v>
      </c>
      <c r="K624" s="127" t="s">
        <v>744</v>
      </c>
      <c r="L624" s="138" t="s">
        <v>2812</v>
      </c>
      <c r="M624" s="127" t="s">
        <v>99</v>
      </c>
      <c r="N624" s="127" t="s">
        <v>99</v>
      </c>
      <c r="O624" s="127" t="s">
        <v>100</v>
      </c>
      <c r="P624" s="127" t="s">
        <v>107</v>
      </c>
      <c r="Q624" s="139" t="s">
        <v>557</v>
      </c>
      <c r="R624" s="127" t="s">
        <v>699</v>
      </c>
      <c r="S624" s="127" t="s">
        <v>482</v>
      </c>
      <c r="T624" s="127" t="s">
        <v>2813</v>
      </c>
      <c r="U624" s="127" t="s">
        <v>130</v>
      </c>
      <c r="V624" s="127" t="s">
        <v>153</v>
      </c>
      <c r="W624" s="127" t="s">
        <v>470</v>
      </c>
      <c r="X624" s="127" t="s">
        <v>2814</v>
      </c>
      <c r="Y624" s="132">
        <v>25251</v>
      </c>
      <c r="Z624" s="127" t="s">
        <v>2815</v>
      </c>
      <c r="AA624" s="132">
        <v>43342</v>
      </c>
      <c r="AB624" s="132">
        <v>43465</v>
      </c>
      <c r="AC624" s="127" t="s">
        <v>103</v>
      </c>
      <c r="AD624" s="127" t="s">
        <v>109</v>
      </c>
      <c r="AE624" s="127" t="s">
        <v>459</v>
      </c>
      <c r="AF624" s="127" t="s">
        <v>252</v>
      </c>
    </row>
    <row r="625" spans="1:32" ht="33" customHeight="1" x14ac:dyDescent="0.25">
      <c r="A625" s="127" t="s">
        <v>455</v>
      </c>
      <c r="B625" s="127" t="s">
        <v>456</v>
      </c>
      <c r="C625" s="127" t="s">
        <v>457</v>
      </c>
      <c r="D625" s="127" t="s">
        <v>458</v>
      </c>
      <c r="E625" s="127" t="s">
        <v>459</v>
      </c>
      <c r="F625" s="127" t="s">
        <v>97</v>
      </c>
      <c r="G625" s="127" t="s">
        <v>114</v>
      </c>
      <c r="H625" s="127" t="s">
        <v>526</v>
      </c>
      <c r="I625" s="127" t="s">
        <v>2794</v>
      </c>
      <c r="J625" s="127" t="s">
        <v>3223</v>
      </c>
      <c r="K625" s="127" t="s">
        <v>744</v>
      </c>
      <c r="L625" s="138" t="s">
        <v>2816</v>
      </c>
      <c r="M625" s="127" t="s">
        <v>99</v>
      </c>
      <c r="N625" s="127" t="s">
        <v>99</v>
      </c>
      <c r="O625" s="127" t="s">
        <v>100</v>
      </c>
      <c r="P625" s="127" t="s">
        <v>107</v>
      </c>
      <c r="Q625" s="139" t="s">
        <v>557</v>
      </c>
      <c r="R625" s="127" t="s">
        <v>284</v>
      </c>
      <c r="S625" s="127" t="s">
        <v>217</v>
      </c>
      <c r="T625" s="127" t="s">
        <v>511</v>
      </c>
      <c r="U625" s="127" t="s">
        <v>130</v>
      </c>
      <c r="V625" s="127" t="s">
        <v>153</v>
      </c>
      <c r="W625" s="127" t="s">
        <v>461</v>
      </c>
      <c r="X625" s="127" t="s">
        <v>2817</v>
      </c>
      <c r="Y625" s="132">
        <v>26029</v>
      </c>
      <c r="Z625" s="127" t="s">
        <v>2818</v>
      </c>
      <c r="AA625" s="127"/>
      <c r="AB625" s="127"/>
      <c r="AC625" s="127" t="s">
        <v>103</v>
      </c>
      <c r="AD625" s="127" t="s">
        <v>109</v>
      </c>
      <c r="AE625" s="127" t="s">
        <v>459</v>
      </c>
      <c r="AF625" s="127" t="s">
        <v>252</v>
      </c>
    </row>
    <row r="626" spans="1:32" ht="33" customHeight="1" x14ac:dyDescent="0.25">
      <c r="A626" s="127" t="s">
        <v>455</v>
      </c>
      <c r="B626" s="127" t="s">
        <v>456</v>
      </c>
      <c r="C626" s="127" t="s">
        <v>457</v>
      </c>
      <c r="D626" s="127" t="s">
        <v>458</v>
      </c>
      <c r="E626" s="127" t="s">
        <v>459</v>
      </c>
      <c r="F626" s="127" t="s">
        <v>97</v>
      </c>
      <c r="G626" s="127" t="s">
        <v>114</v>
      </c>
      <c r="H626" s="127" t="s">
        <v>526</v>
      </c>
      <c r="I626" s="127" t="s">
        <v>2794</v>
      </c>
      <c r="J626" s="127" t="s">
        <v>3223</v>
      </c>
      <c r="K626" s="127" t="s">
        <v>744</v>
      </c>
      <c r="L626" s="138" t="s">
        <v>2819</v>
      </c>
      <c r="M626" s="127" t="s">
        <v>99</v>
      </c>
      <c r="N626" s="127" t="s">
        <v>99</v>
      </c>
      <c r="O626" s="127" t="s">
        <v>841</v>
      </c>
      <c r="P626" s="127" t="s">
        <v>107</v>
      </c>
      <c r="Q626" s="139" t="s">
        <v>834</v>
      </c>
      <c r="R626" s="127" t="s">
        <v>151</v>
      </c>
      <c r="S626" s="127" t="s">
        <v>231</v>
      </c>
      <c r="T626" s="127" t="s">
        <v>2820</v>
      </c>
      <c r="U626" s="127" t="s">
        <v>130</v>
      </c>
      <c r="V626" s="127" t="s">
        <v>153</v>
      </c>
      <c r="W626" s="127" t="s">
        <v>845</v>
      </c>
      <c r="X626" s="127" t="s">
        <v>2821</v>
      </c>
      <c r="Y626" s="132">
        <v>25697</v>
      </c>
      <c r="Z626" s="127" t="s">
        <v>2822</v>
      </c>
      <c r="AA626" s="132">
        <v>43160</v>
      </c>
      <c r="AB626" s="132">
        <v>43465</v>
      </c>
      <c r="AC626" s="127" t="s">
        <v>103</v>
      </c>
      <c r="AD626" s="127" t="s">
        <v>109</v>
      </c>
      <c r="AE626" s="127" t="s">
        <v>459</v>
      </c>
      <c r="AF626" s="127" t="s">
        <v>252</v>
      </c>
    </row>
    <row r="627" spans="1:32" ht="33" customHeight="1" x14ac:dyDescent="0.25">
      <c r="A627" s="127" t="s">
        <v>455</v>
      </c>
      <c r="B627" s="127" t="s">
        <v>456</v>
      </c>
      <c r="C627" s="127" t="s">
        <v>457</v>
      </c>
      <c r="D627" s="127" t="s">
        <v>458</v>
      </c>
      <c r="E627" s="127" t="s">
        <v>459</v>
      </c>
      <c r="F627" s="127" t="s">
        <v>97</v>
      </c>
      <c r="G627" s="127" t="s">
        <v>114</v>
      </c>
      <c r="H627" s="127" t="s">
        <v>526</v>
      </c>
      <c r="I627" s="127" t="s">
        <v>2794</v>
      </c>
      <c r="J627" s="127" t="s">
        <v>3223</v>
      </c>
      <c r="K627" s="127" t="s">
        <v>744</v>
      </c>
      <c r="L627" s="138" t="s">
        <v>2823</v>
      </c>
      <c r="M627" s="127" t="s">
        <v>99</v>
      </c>
      <c r="N627" s="127" t="s">
        <v>99</v>
      </c>
      <c r="O627" s="127" t="s">
        <v>100</v>
      </c>
      <c r="P627" s="127" t="s">
        <v>101</v>
      </c>
      <c r="Q627" s="139" t="s">
        <v>530</v>
      </c>
      <c r="R627" s="127"/>
      <c r="S627" s="127"/>
      <c r="T627" s="127"/>
      <c r="U627" s="127"/>
      <c r="V627" s="127"/>
      <c r="W627" s="127" t="s">
        <v>461</v>
      </c>
      <c r="X627" s="127"/>
      <c r="Y627" s="132"/>
      <c r="Z627" s="127"/>
      <c r="AA627" s="132"/>
      <c r="AB627" s="132"/>
      <c r="AC627" s="127" t="s">
        <v>531</v>
      </c>
      <c r="AD627" s="127" t="s">
        <v>104</v>
      </c>
      <c r="AE627" s="127" t="s">
        <v>459</v>
      </c>
      <c r="AF627" s="127" t="s">
        <v>252</v>
      </c>
    </row>
    <row r="628" spans="1:32" ht="33" customHeight="1" x14ac:dyDescent="0.25">
      <c r="A628" s="127" t="s">
        <v>455</v>
      </c>
      <c r="B628" s="127" t="s">
        <v>456</v>
      </c>
      <c r="C628" s="127" t="s">
        <v>457</v>
      </c>
      <c r="D628" s="127" t="s">
        <v>458</v>
      </c>
      <c r="E628" s="127" t="s">
        <v>459</v>
      </c>
      <c r="F628" s="127" t="s">
        <v>97</v>
      </c>
      <c r="G628" s="127" t="s">
        <v>114</v>
      </c>
      <c r="H628" s="127" t="s">
        <v>526</v>
      </c>
      <c r="I628" s="127" t="s">
        <v>2794</v>
      </c>
      <c r="J628" s="127" t="s">
        <v>3223</v>
      </c>
      <c r="K628" s="127" t="s">
        <v>744</v>
      </c>
      <c r="L628" s="138" t="s">
        <v>2825</v>
      </c>
      <c r="M628" s="127" t="s">
        <v>99</v>
      </c>
      <c r="N628" s="127" t="s">
        <v>99</v>
      </c>
      <c r="O628" s="127" t="s">
        <v>100</v>
      </c>
      <c r="P628" s="127" t="s">
        <v>101</v>
      </c>
      <c r="Q628" s="139" t="s">
        <v>530</v>
      </c>
      <c r="R628" s="127"/>
      <c r="S628" s="127"/>
      <c r="T628" s="127"/>
      <c r="U628" s="127"/>
      <c r="V628" s="127"/>
      <c r="W628" s="127" t="s">
        <v>461</v>
      </c>
      <c r="X628" s="127"/>
      <c r="Y628" s="132"/>
      <c r="Z628" s="127"/>
      <c r="AA628" s="132"/>
      <c r="AB628" s="132"/>
      <c r="AC628" s="127" t="s">
        <v>531</v>
      </c>
      <c r="AD628" s="127" t="s">
        <v>104</v>
      </c>
      <c r="AE628" s="127" t="s">
        <v>459</v>
      </c>
      <c r="AF628" s="127" t="s">
        <v>252</v>
      </c>
    </row>
    <row r="629" spans="1:32" ht="33" customHeight="1" x14ac:dyDescent="0.25">
      <c r="A629" s="127" t="s">
        <v>455</v>
      </c>
      <c r="B629" s="127" t="s">
        <v>456</v>
      </c>
      <c r="C629" s="127" t="s">
        <v>457</v>
      </c>
      <c r="D629" s="127" t="s">
        <v>458</v>
      </c>
      <c r="E629" s="127" t="s">
        <v>459</v>
      </c>
      <c r="F629" s="127" t="s">
        <v>97</v>
      </c>
      <c r="G629" s="127" t="s">
        <v>114</v>
      </c>
      <c r="H629" s="127" t="s">
        <v>526</v>
      </c>
      <c r="I629" s="127" t="s">
        <v>2794</v>
      </c>
      <c r="J629" s="127" t="s">
        <v>3223</v>
      </c>
      <c r="K629" s="127" t="s">
        <v>744</v>
      </c>
      <c r="L629" s="138" t="s">
        <v>2826</v>
      </c>
      <c r="M629" s="127" t="s">
        <v>99</v>
      </c>
      <c r="N629" s="127" t="s">
        <v>99</v>
      </c>
      <c r="O629" s="127" t="s">
        <v>100</v>
      </c>
      <c r="P629" s="127" t="s">
        <v>101</v>
      </c>
      <c r="Q629" s="139" t="s">
        <v>530</v>
      </c>
      <c r="R629" s="127"/>
      <c r="S629" s="127"/>
      <c r="T629" s="127"/>
      <c r="U629" s="127"/>
      <c r="V629" s="127"/>
      <c r="W629" s="127" t="s">
        <v>461</v>
      </c>
      <c r="X629" s="127"/>
      <c r="Y629" s="132"/>
      <c r="Z629" s="127"/>
      <c r="AA629" s="132"/>
      <c r="AB629" s="132"/>
      <c r="AC629" s="127" t="s">
        <v>531</v>
      </c>
      <c r="AD629" s="127" t="s">
        <v>104</v>
      </c>
      <c r="AE629" s="127" t="s">
        <v>459</v>
      </c>
      <c r="AF629" s="127" t="s">
        <v>252</v>
      </c>
    </row>
    <row r="630" spans="1:32" ht="33" customHeight="1" x14ac:dyDescent="0.25">
      <c r="A630" s="127" t="s">
        <v>455</v>
      </c>
      <c r="B630" s="127" t="s">
        <v>456</v>
      </c>
      <c r="C630" s="127" t="s">
        <v>457</v>
      </c>
      <c r="D630" s="127" t="s">
        <v>458</v>
      </c>
      <c r="E630" s="127" t="s">
        <v>459</v>
      </c>
      <c r="F630" s="127" t="s">
        <v>97</v>
      </c>
      <c r="G630" s="127" t="s">
        <v>114</v>
      </c>
      <c r="H630" s="127" t="s">
        <v>526</v>
      </c>
      <c r="I630" s="127" t="s">
        <v>2794</v>
      </c>
      <c r="J630" s="127" t="s">
        <v>3223</v>
      </c>
      <c r="K630" s="127" t="s">
        <v>744</v>
      </c>
      <c r="L630" s="138" t="s">
        <v>2827</v>
      </c>
      <c r="M630" s="127" t="s">
        <v>99</v>
      </c>
      <c r="N630" s="127" t="s">
        <v>99</v>
      </c>
      <c r="O630" s="127" t="s">
        <v>100</v>
      </c>
      <c r="P630" s="127" t="s">
        <v>101</v>
      </c>
      <c r="Q630" s="139" t="s">
        <v>530</v>
      </c>
      <c r="R630" s="127"/>
      <c r="S630" s="127"/>
      <c r="T630" s="127"/>
      <c r="U630" s="127"/>
      <c r="V630" s="127"/>
      <c r="W630" s="127" t="s">
        <v>461</v>
      </c>
      <c r="X630" s="127"/>
      <c r="Y630" s="132"/>
      <c r="Z630" s="127"/>
      <c r="AA630" s="132"/>
      <c r="AB630" s="132"/>
      <c r="AC630" s="127" t="s">
        <v>531</v>
      </c>
      <c r="AD630" s="127" t="s">
        <v>104</v>
      </c>
      <c r="AE630" s="127" t="s">
        <v>459</v>
      </c>
      <c r="AF630" s="127" t="s">
        <v>252</v>
      </c>
    </row>
    <row r="631" spans="1:32" ht="33" customHeight="1" x14ac:dyDescent="0.25">
      <c r="A631" s="127" t="s">
        <v>455</v>
      </c>
      <c r="B631" s="127" t="s">
        <v>456</v>
      </c>
      <c r="C631" s="127" t="s">
        <v>457</v>
      </c>
      <c r="D631" s="127" t="s">
        <v>582</v>
      </c>
      <c r="E631" s="127" t="s">
        <v>610</v>
      </c>
      <c r="F631" s="127" t="s">
        <v>97</v>
      </c>
      <c r="G631" s="127" t="s">
        <v>114</v>
      </c>
      <c r="H631" s="127" t="s">
        <v>526</v>
      </c>
      <c r="I631" s="127" t="s">
        <v>2828</v>
      </c>
      <c r="J631" s="127" t="s">
        <v>3223</v>
      </c>
      <c r="K631" s="127" t="s">
        <v>2829</v>
      </c>
      <c r="L631" s="138" t="s">
        <v>2830</v>
      </c>
      <c r="M631" s="127" t="s">
        <v>99</v>
      </c>
      <c r="N631" s="127" t="s">
        <v>115</v>
      </c>
      <c r="O631" s="127" t="s">
        <v>121</v>
      </c>
      <c r="P631" s="127" t="s">
        <v>183</v>
      </c>
      <c r="Q631" s="139" t="s">
        <v>3237</v>
      </c>
      <c r="R631" s="127" t="s">
        <v>229</v>
      </c>
      <c r="S631" s="127" t="s">
        <v>176</v>
      </c>
      <c r="T631" s="127" t="s">
        <v>2831</v>
      </c>
      <c r="U631" s="127" t="s">
        <v>219</v>
      </c>
      <c r="V631" s="127" t="s">
        <v>120</v>
      </c>
      <c r="W631" s="127" t="s">
        <v>3238</v>
      </c>
      <c r="X631" s="127" t="s">
        <v>2832</v>
      </c>
      <c r="Y631" s="132">
        <v>27189</v>
      </c>
      <c r="Z631" s="127" t="s">
        <v>2833</v>
      </c>
      <c r="AA631" s="132">
        <v>43374</v>
      </c>
      <c r="AB631" s="132">
        <v>44834</v>
      </c>
      <c r="AC631" s="127" t="s">
        <v>103</v>
      </c>
      <c r="AD631" s="127" t="s">
        <v>109</v>
      </c>
      <c r="AE631" s="127" t="s">
        <v>610</v>
      </c>
      <c r="AF631" s="127" t="s">
        <v>252</v>
      </c>
    </row>
    <row r="632" spans="1:32" ht="33" customHeight="1" x14ac:dyDescent="0.25">
      <c r="A632" s="127" t="s">
        <v>455</v>
      </c>
      <c r="B632" s="127" t="s">
        <v>456</v>
      </c>
      <c r="C632" s="127" t="s">
        <v>457</v>
      </c>
      <c r="D632" s="127" t="s">
        <v>582</v>
      </c>
      <c r="E632" s="127" t="s">
        <v>610</v>
      </c>
      <c r="F632" s="127" t="s">
        <v>97</v>
      </c>
      <c r="G632" s="127" t="s">
        <v>114</v>
      </c>
      <c r="H632" s="127" t="s">
        <v>526</v>
      </c>
      <c r="I632" s="127" t="s">
        <v>2828</v>
      </c>
      <c r="J632" s="127" t="s">
        <v>3223</v>
      </c>
      <c r="K632" s="127" t="s">
        <v>2829</v>
      </c>
      <c r="L632" s="138" t="s">
        <v>2834</v>
      </c>
      <c r="M632" s="127" t="s">
        <v>99</v>
      </c>
      <c r="N632" s="127" t="s">
        <v>99</v>
      </c>
      <c r="O632" s="127" t="s">
        <v>100</v>
      </c>
      <c r="P632" s="127" t="s">
        <v>107</v>
      </c>
      <c r="Q632" s="139" t="s">
        <v>2835</v>
      </c>
      <c r="R632" s="127" t="s">
        <v>161</v>
      </c>
      <c r="S632" s="127" t="s">
        <v>246</v>
      </c>
      <c r="T632" s="127" t="s">
        <v>230</v>
      </c>
      <c r="U632" s="127" t="s">
        <v>219</v>
      </c>
      <c r="V632" s="127" t="s">
        <v>153</v>
      </c>
      <c r="W632" s="127" t="s">
        <v>1862</v>
      </c>
      <c r="X632" s="127" t="s">
        <v>2836</v>
      </c>
      <c r="Y632" s="132">
        <v>30612</v>
      </c>
      <c r="Z632" s="127" t="s">
        <v>2837</v>
      </c>
      <c r="AA632" s="132">
        <v>43160</v>
      </c>
      <c r="AB632" s="132">
        <v>43465</v>
      </c>
      <c r="AC632" s="127" t="s">
        <v>103</v>
      </c>
      <c r="AD632" s="127" t="s">
        <v>109</v>
      </c>
      <c r="AE632" s="127" t="s">
        <v>610</v>
      </c>
      <c r="AF632" s="127" t="s">
        <v>252</v>
      </c>
    </row>
    <row r="633" spans="1:32" ht="33" customHeight="1" x14ac:dyDescent="0.25">
      <c r="A633" s="127" t="s">
        <v>455</v>
      </c>
      <c r="B633" s="127" t="s">
        <v>456</v>
      </c>
      <c r="C633" s="127" t="s">
        <v>457</v>
      </c>
      <c r="D633" s="127" t="s">
        <v>582</v>
      </c>
      <c r="E633" s="127" t="s">
        <v>610</v>
      </c>
      <c r="F633" s="127" t="s">
        <v>97</v>
      </c>
      <c r="G633" s="127" t="s">
        <v>114</v>
      </c>
      <c r="H633" s="127" t="s">
        <v>526</v>
      </c>
      <c r="I633" s="127" t="s">
        <v>2828</v>
      </c>
      <c r="J633" s="127" t="s">
        <v>3223</v>
      </c>
      <c r="K633" s="127" t="s">
        <v>2829</v>
      </c>
      <c r="L633" s="138" t="s">
        <v>2838</v>
      </c>
      <c r="M633" s="127" t="s">
        <v>99</v>
      </c>
      <c r="N633" s="127" t="s">
        <v>99</v>
      </c>
      <c r="O633" s="127" t="s">
        <v>100</v>
      </c>
      <c r="P633" s="127" t="s">
        <v>107</v>
      </c>
      <c r="Q633" s="139" t="s">
        <v>2839</v>
      </c>
      <c r="R633" s="127" t="s">
        <v>722</v>
      </c>
      <c r="S633" s="127" t="s">
        <v>329</v>
      </c>
      <c r="T633" s="127" t="s">
        <v>1809</v>
      </c>
      <c r="U633" s="127" t="s">
        <v>219</v>
      </c>
      <c r="V633" s="127" t="s">
        <v>153</v>
      </c>
      <c r="W633" s="127" t="s">
        <v>461</v>
      </c>
      <c r="X633" s="127" t="s">
        <v>1810</v>
      </c>
      <c r="Y633" s="132">
        <v>30466</v>
      </c>
      <c r="Z633" s="127" t="s">
        <v>1811</v>
      </c>
      <c r="AA633" s="132">
        <v>42795</v>
      </c>
      <c r="AB633" s="132">
        <v>43100</v>
      </c>
      <c r="AC633" s="127" t="s">
        <v>103</v>
      </c>
      <c r="AD633" s="127" t="s">
        <v>109</v>
      </c>
      <c r="AE633" s="127" t="s">
        <v>610</v>
      </c>
      <c r="AF633" s="127" t="s">
        <v>252</v>
      </c>
    </row>
    <row r="634" spans="1:32" ht="33" customHeight="1" x14ac:dyDescent="0.25">
      <c r="A634" s="127" t="s">
        <v>455</v>
      </c>
      <c r="B634" s="127" t="s">
        <v>456</v>
      </c>
      <c r="C634" s="127" t="s">
        <v>457</v>
      </c>
      <c r="D634" s="127" t="s">
        <v>582</v>
      </c>
      <c r="E634" s="127" t="s">
        <v>610</v>
      </c>
      <c r="F634" s="127" t="s">
        <v>97</v>
      </c>
      <c r="G634" s="127" t="s">
        <v>114</v>
      </c>
      <c r="H634" s="127" t="s">
        <v>526</v>
      </c>
      <c r="I634" s="127" t="s">
        <v>2828</v>
      </c>
      <c r="J634" s="127" t="s">
        <v>3223</v>
      </c>
      <c r="K634" s="127" t="s">
        <v>2829</v>
      </c>
      <c r="L634" s="138" t="s">
        <v>2840</v>
      </c>
      <c r="M634" s="127" t="s">
        <v>99</v>
      </c>
      <c r="N634" s="127" t="s">
        <v>99</v>
      </c>
      <c r="O634" s="127" t="s">
        <v>100</v>
      </c>
      <c r="P634" s="127" t="s">
        <v>107</v>
      </c>
      <c r="Q634" s="139" t="s">
        <v>2841</v>
      </c>
      <c r="R634" s="127" t="s">
        <v>133</v>
      </c>
      <c r="S634" s="127" t="s">
        <v>694</v>
      </c>
      <c r="T634" s="127" t="s">
        <v>1894</v>
      </c>
      <c r="U634" s="127" t="s">
        <v>130</v>
      </c>
      <c r="V634" s="127" t="s">
        <v>153</v>
      </c>
      <c r="W634" s="127" t="s">
        <v>461</v>
      </c>
      <c r="X634" s="127" t="s">
        <v>1895</v>
      </c>
      <c r="Y634" s="132">
        <v>26430</v>
      </c>
      <c r="Z634" s="127" t="s">
        <v>1896</v>
      </c>
      <c r="AA634" s="132">
        <v>42795</v>
      </c>
      <c r="AB634" s="132">
        <v>43100</v>
      </c>
      <c r="AC634" s="127" t="s">
        <v>103</v>
      </c>
      <c r="AD634" s="127" t="s">
        <v>109</v>
      </c>
      <c r="AE634" s="127" t="s">
        <v>610</v>
      </c>
      <c r="AF634" s="127" t="s">
        <v>252</v>
      </c>
    </row>
    <row r="635" spans="1:32" ht="33" customHeight="1" x14ac:dyDescent="0.25">
      <c r="A635" s="127" t="s">
        <v>455</v>
      </c>
      <c r="B635" s="127" t="s">
        <v>456</v>
      </c>
      <c r="C635" s="127" t="s">
        <v>457</v>
      </c>
      <c r="D635" s="127" t="s">
        <v>582</v>
      </c>
      <c r="E635" s="127" t="s">
        <v>610</v>
      </c>
      <c r="F635" s="127" t="s">
        <v>97</v>
      </c>
      <c r="G635" s="127" t="s">
        <v>114</v>
      </c>
      <c r="H635" s="127" t="s">
        <v>526</v>
      </c>
      <c r="I635" s="127" t="s">
        <v>2828</v>
      </c>
      <c r="J635" s="127" t="s">
        <v>3223</v>
      </c>
      <c r="K635" s="127" t="s">
        <v>2829</v>
      </c>
      <c r="L635" s="138" t="s">
        <v>2842</v>
      </c>
      <c r="M635" s="127" t="s">
        <v>99</v>
      </c>
      <c r="N635" s="127" t="s">
        <v>99</v>
      </c>
      <c r="O635" s="127" t="s">
        <v>841</v>
      </c>
      <c r="P635" s="127" t="s">
        <v>107</v>
      </c>
      <c r="Q635" s="139" t="s">
        <v>2843</v>
      </c>
      <c r="R635" s="127" t="s">
        <v>137</v>
      </c>
      <c r="S635" s="127" t="s">
        <v>211</v>
      </c>
      <c r="T635" s="127" t="s">
        <v>262</v>
      </c>
      <c r="U635" s="127" t="s">
        <v>102</v>
      </c>
      <c r="V635" s="127" t="s">
        <v>153</v>
      </c>
      <c r="W635" s="127" t="s">
        <v>845</v>
      </c>
      <c r="X635" s="127" t="s">
        <v>2844</v>
      </c>
      <c r="Y635" s="132">
        <v>30740</v>
      </c>
      <c r="Z635" s="127" t="s">
        <v>2845</v>
      </c>
      <c r="AA635" s="132">
        <v>43160</v>
      </c>
      <c r="AB635" s="132">
        <v>43465</v>
      </c>
      <c r="AC635" s="127" t="s">
        <v>103</v>
      </c>
      <c r="AD635" s="127" t="s">
        <v>109</v>
      </c>
      <c r="AE635" s="127" t="s">
        <v>610</v>
      </c>
      <c r="AF635" s="127" t="s">
        <v>252</v>
      </c>
    </row>
    <row r="636" spans="1:32" ht="33" customHeight="1" x14ac:dyDescent="0.25">
      <c r="A636" s="127" t="s">
        <v>455</v>
      </c>
      <c r="B636" s="127" t="s">
        <v>456</v>
      </c>
      <c r="C636" s="127" t="s">
        <v>457</v>
      </c>
      <c r="D636" s="127" t="s">
        <v>582</v>
      </c>
      <c r="E636" s="127" t="s">
        <v>610</v>
      </c>
      <c r="F636" s="127" t="s">
        <v>97</v>
      </c>
      <c r="G636" s="127" t="s">
        <v>114</v>
      </c>
      <c r="H636" s="127" t="s">
        <v>526</v>
      </c>
      <c r="I636" s="127" t="s">
        <v>2828</v>
      </c>
      <c r="J636" s="127" t="s">
        <v>3223</v>
      </c>
      <c r="K636" s="127" t="s">
        <v>2829</v>
      </c>
      <c r="L636" s="138" t="s">
        <v>2846</v>
      </c>
      <c r="M636" s="127" t="s">
        <v>99</v>
      </c>
      <c r="N636" s="127" t="s">
        <v>99</v>
      </c>
      <c r="O636" s="127" t="s">
        <v>100</v>
      </c>
      <c r="P636" s="127" t="s">
        <v>107</v>
      </c>
      <c r="Q636" s="139" t="s">
        <v>3306</v>
      </c>
      <c r="R636" s="127" t="s">
        <v>1670</v>
      </c>
      <c r="S636" s="127" t="s">
        <v>3307</v>
      </c>
      <c r="T636" s="127" t="s">
        <v>3308</v>
      </c>
      <c r="U636" s="127" t="s">
        <v>130</v>
      </c>
      <c r="V636" s="127" t="s">
        <v>153</v>
      </c>
      <c r="W636" s="127" t="s">
        <v>461</v>
      </c>
      <c r="X636" s="127" t="s">
        <v>3309</v>
      </c>
      <c r="Y636" s="132">
        <v>28521</v>
      </c>
      <c r="Z636" s="127" t="s">
        <v>3310</v>
      </c>
      <c r="AA636" s="132">
        <v>43160</v>
      </c>
      <c r="AB636" s="127"/>
      <c r="AC636" s="127" t="s">
        <v>103</v>
      </c>
      <c r="AD636" s="127" t="s">
        <v>109</v>
      </c>
      <c r="AE636" s="127" t="s">
        <v>610</v>
      </c>
      <c r="AF636" s="127" t="s">
        <v>252</v>
      </c>
    </row>
    <row r="637" spans="1:32" ht="33" customHeight="1" x14ac:dyDescent="0.25">
      <c r="A637" s="127" t="s">
        <v>455</v>
      </c>
      <c r="B637" s="127" t="s">
        <v>456</v>
      </c>
      <c r="C637" s="127" t="s">
        <v>457</v>
      </c>
      <c r="D637" s="127" t="s">
        <v>582</v>
      </c>
      <c r="E637" s="127" t="s">
        <v>610</v>
      </c>
      <c r="F637" s="127" t="s">
        <v>97</v>
      </c>
      <c r="G637" s="127" t="s">
        <v>114</v>
      </c>
      <c r="H637" s="127" t="s">
        <v>526</v>
      </c>
      <c r="I637" s="127" t="s">
        <v>2828</v>
      </c>
      <c r="J637" s="127" t="s">
        <v>3223</v>
      </c>
      <c r="K637" s="127" t="s">
        <v>2829</v>
      </c>
      <c r="L637" s="138" t="s">
        <v>2850</v>
      </c>
      <c r="M637" s="127" t="s">
        <v>99</v>
      </c>
      <c r="N637" s="127" t="s">
        <v>99</v>
      </c>
      <c r="O637" s="127" t="s">
        <v>100</v>
      </c>
      <c r="P637" s="127" t="s">
        <v>101</v>
      </c>
      <c r="Q637" s="139" t="s">
        <v>2851</v>
      </c>
      <c r="R637" s="127"/>
      <c r="S637" s="127"/>
      <c r="T637" s="127"/>
      <c r="U637" s="127"/>
      <c r="V637" s="127"/>
      <c r="W637" s="127" t="s">
        <v>461</v>
      </c>
      <c r="X637" s="127"/>
      <c r="Y637" s="132"/>
      <c r="Z637" s="127"/>
      <c r="AA637" s="132"/>
      <c r="AB637" s="132"/>
      <c r="AC637" s="127" t="s">
        <v>103</v>
      </c>
      <c r="AD637" s="127" t="s">
        <v>104</v>
      </c>
      <c r="AE637" s="127" t="s">
        <v>610</v>
      </c>
      <c r="AF637" s="127" t="s">
        <v>252</v>
      </c>
    </row>
    <row r="638" spans="1:32" ht="33" customHeight="1" x14ac:dyDescent="0.25">
      <c r="A638" s="127" t="s">
        <v>455</v>
      </c>
      <c r="B638" s="127" t="s">
        <v>456</v>
      </c>
      <c r="C638" s="127" t="s">
        <v>457</v>
      </c>
      <c r="D638" s="127" t="s">
        <v>582</v>
      </c>
      <c r="E638" s="127" t="s">
        <v>610</v>
      </c>
      <c r="F638" s="127" t="s">
        <v>97</v>
      </c>
      <c r="G638" s="127" t="s">
        <v>114</v>
      </c>
      <c r="H638" s="127" t="s">
        <v>526</v>
      </c>
      <c r="I638" s="127" t="s">
        <v>2828</v>
      </c>
      <c r="J638" s="127" t="s">
        <v>3223</v>
      </c>
      <c r="K638" s="127" t="s">
        <v>2829</v>
      </c>
      <c r="L638" s="138" t="s">
        <v>2852</v>
      </c>
      <c r="M638" s="127" t="s">
        <v>99</v>
      </c>
      <c r="N638" s="127" t="s">
        <v>99</v>
      </c>
      <c r="O638" s="127" t="s">
        <v>841</v>
      </c>
      <c r="P638" s="127" t="s">
        <v>107</v>
      </c>
      <c r="Q638" s="139" t="s">
        <v>2853</v>
      </c>
      <c r="R638" s="127" t="s">
        <v>194</v>
      </c>
      <c r="S638" s="127" t="s">
        <v>287</v>
      </c>
      <c r="T638" s="127" t="s">
        <v>1885</v>
      </c>
      <c r="U638" s="127" t="s">
        <v>219</v>
      </c>
      <c r="V638" s="127" t="s">
        <v>153</v>
      </c>
      <c r="W638" s="127" t="s">
        <v>845</v>
      </c>
      <c r="X638" s="127" t="s">
        <v>1886</v>
      </c>
      <c r="Y638" s="132">
        <v>27494</v>
      </c>
      <c r="Z638" s="127" t="s">
        <v>1887</v>
      </c>
      <c r="AA638" s="132">
        <v>43160</v>
      </c>
      <c r="AB638" s="132">
        <v>43465</v>
      </c>
      <c r="AC638" s="127" t="s">
        <v>103</v>
      </c>
      <c r="AD638" s="127" t="s">
        <v>109</v>
      </c>
      <c r="AE638" s="127" t="s">
        <v>610</v>
      </c>
      <c r="AF638" s="127" t="s">
        <v>252</v>
      </c>
    </row>
    <row r="639" spans="1:32" ht="33" customHeight="1" x14ac:dyDescent="0.25">
      <c r="A639" s="127" t="s">
        <v>455</v>
      </c>
      <c r="B639" s="127" t="s">
        <v>456</v>
      </c>
      <c r="C639" s="127" t="s">
        <v>457</v>
      </c>
      <c r="D639" s="127" t="s">
        <v>582</v>
      </c>
      <c r="E639" s="127" t="s">
        <v>610</v>
      </c>
      <c r="F639" s="127" t="s">
        <v>97</v>
      </c>
      <c r="G639" s="127" t="s">
        <v>114</v>
      </c>
      <c r="H639" s="127" t="s">
        <v>526</v>
      </c>
      <c r="I639" s="127" t="s">
        <v>2828</v>
      </c>
      <c r="J639" s="127" t="s">
        <v>3223</v>
      </c>
      <c r="K639" s="127" t="s">
        <v>2829</v>
      </c>
      <c r="L639" s="138" t="s">
        <v>2855</v>
      </c>
      <c r="M639" s="127" t="s">
        <v>99</v>
      </c>
      <c r="N639" s="127" t="s">
        <v>99</v>
      </c>
      <c r="O639" s="127" t="s">
        <v>100</v>
      </c>
      <c r="P639" s="127" t="s">
        <v>101</v>
      </c>
      <c r="Q639" s="139" t="s">
        <v>2856</v>
      </c>
      <c r="R639" s="127"/>
      <c r="S639" s="127"/>
      <c r="T639" s="127"/>
      <c r="U639" s="127"/>
      <c r="V639" s="127"/>
      <c r="W639" s="127" t="s">
        <v>461</v>
      </c>
      <c r="X639" s="127"/>
      <c r="Y639" s="132"/>
      <c r="Z639" s="127"/>
      <c r="AA639" s="132"/>
      <c r="AB639" s="132"/>
      <c r="AC639" s="127" t="s">
        <v>103</v>
      </c>
      <c r="AD639" s="127" t="s">
        <v>104</v>
      </c>
      <c r="AE639" s="127" t="s">
        <v>610</v>
      </c>
      <c r="AF639" s="127" t="s">
        <v>252</v>
      </c>
    </row>
    <row r="640" spans="1:32" ht="33" customHeight="1" x14ac:dyDescent="0.25">
      <c r="A640" s="127" t="s">
        <v>455</v>
      </c>
      <c r="B640" s="127" t="s">
        <v>456</v>
      </c>
      <c r="C640" s="127" t="s">
        <v>457</v>
      </c>
      <c r="D640" s="127" t="s">
        <v>582</v>
      </c>
      <c r="E640" s="127" t="s">
        <v>610</v>
      </c>
      <c r="F640" s="127" t="s">
        <v>97</v>
      </c>
      <c r="G640" s="127" t="s">
        <v>114</v>
      </c>
      <c r="H640" s="127" t="s">
        <v>526</v>
      </c>
      <c r="I640" s="127" t="s">
        <v>2828</v>
      </c>
      <c r="J640" s="127" t="s">
        <v>3223</v>
      </c>
      <c r="K640" s="127" t="s">
        <v>2829</v>
      </c>
      <c r="L640" s="138" t="s">
        <v>2857</v>
      </c>
      <c r="M640" s="127" t="s">
        <v>99</v>
      </c>
      <c r="N640" s="127" t="s">
        <v>99</v>
      </c>
      <c r="O640" s="127" t="s">
        <v>100</v>
      </c>
      <c r="P640" s="127" t="s">
        <v>101</v>
      </c>
      <c r="Q640" s="139" t="s">
        <v>3311</v>
      </c>
      <c r="R640" s="127"/>
      <c r="S640" s="127"/>
      <c r="T640" s="127"/>
      <c r="U640" s="127"/>
      <c r="V640" s="127"/>
      <c r="W640" s="127" t="s">
        <v>461</v>
      </c>
      <c r="X640" s="127"/>
      <c r="Y640" s="132"/>
      <c r="Z640" s="127"/>
      <c r="AA640" s="132"/>
      <c r="AB640" s="132"/>
      <c r="AC640" s="127" t="s">
        <v>103</v>
      </c>
      <c r="AD640" s="127" t="s">
        <v>104</v>
      </c>
      <c r="AE640" s="127" t="s">
        <v>610</v>
      </c>
      <c r="AF640" s="127" t="s">
        <v>252</v>
      </c>
    </row>
    <row r="641" spans="1:32" ht="33" customHeight="1" x14ac:dyDescent="0.25">
      <c r="A641" s="127" t="s">
        <v>455</v>
      </c>
      <c r="B641" s="127" t="s">
        <v>456</v>
      </c>
      <c r="C641" s="127" t="s">
        <v>457</v>
      </c>
      <c r="D641" s="127" t="s">
        <v>582</v>
      </c>
      <c r="E641" s="127" t="s">
        <v>610</v>
      </c>
      <c r="F641" s="127" t="s">
        <v>97</v>
      </c>
      <c r="G641" s="127" t="s">
        <v>114</v>
      </c>
      <c r="H641" s="127" t="s">
        <v>526</v>
      </c>
      <c r="I641" s="127" t="s">
        <v>2828</v>
      </c>
      <c r="J641" s="127" t="s">
        <v>3223</v>
      </c>
      <c r="K641" s="127" t="s">
        <v>2829</v>
      </c>
      <c r="L641" s="138" t="s">
        <v>2861</v>
      </c>
      <c r="M641" s="127" t="s">
        <v>99</v>
      </c>
      <c r="N641" s="127" t="s">
        <v>99</v>
      </c>
      <c r="O641" s="127" t="s">
        <v>100</v>
      </c>
      <c r="P641" s="127" t="s">
        <v>107</v>
      </c>
      <c r="Q641" s="139" t="s">
        <v>2862</v>
      </c>
      <c r="R641" s="127" t="s">
        <v>634</v>
      </c>
      <c r="S641" s="127" t="s">
        <v>364</v>
      </c>
      <c r="T641" s="127" t="s">
        <v>2863</v>
      </c>
      <c r="U641" s="127" t="s">
        <v>102</v>
      </c>
      <c r="V641" s="127" t="s">
        <v>153</v>
      </c>
      <c r="W641" s="127" t="s">
        <v>461</v>
      </c>
      <c r="X641" s="127" t="s">
        <v>2864</v>
      </c>
      <c r="Y641" s="132">
        <v>22717</v>
      </c>
      <c r="Z641" s="127" t="s">
        <v>2865</v>
      </c>
      <c r="AA641" s="132">
        <v>42430</v>
      </c>
      <c r="AB641" s="127"/>
      <c r="AC641" s="127" t="s">
        <v>103</v>
      </c>
      <c r="AD641" s="127" t="s">
        <v>109</v>
      </c>
      <c r="AE641" s="127" t="s">
        <v>610</v>
      </c>
      <c r="AF641" s="127" t="s">
        <v>252</v>
      </c>
    </row>
    <row r="642" spans="1:32" ht="33" customHeight="1" x14ac:dyDescent="0.25">
      <c r="A642" s="127" t="s">
        <v>455</v>
      </c>
      <c r="B642" s="127" t="s">
        <v>456</v>
      </c>
      <c r="C642" s="127" t="s">
        <v>457</v>
      </c>
      <c r="D642" s="127" t="s">
        <v>582</v>
      </c>
      <c r="E642" s="127" t="s">
        <v>610</v>
      </c>
      <c r="F642" s="127" t="s">
        <v>97</v>
      </c>
      <c r="G642" s="127" t="s">
        <v>114</v>
      </c>
      <c r="H642" s="127" t="s">
        <v>526</v>
      </c>
      <c r="I642" s="127" t="s">
        <v>2828</v>
      </c>
      <c r="J642" s="127" t="s">
        <v>3223</v>
      </c>
      <c r="K642" s="127" t="s">
        <v>2829</v>
      </c>
      <c r="L642" s="138" t="s">
        <v>2866</v>
      </c>
      <c r="M642" s="127" t="s">
        <v>99</v>
      </c>
      <c r="N642" s="127" t="s">
        <v>99</v>
      </c>
      <c r="O642" s="127" t="s">
        <v>870</v>
      </c>
      <c r="P642" s="127" t="s">
        <v>107</v>
      </c>
      <c r="Q642" s="139" t="s">
        <v>2867</v>
      </c>
      <c r="R642" s="127" t="s">
        <v>223</v>
      </c>
      <c r="S642" s="127" t="s">
        <v>162</v>
      </c>
      <c r="T642" s="127" t="s">
        <v>2868</v>
      </c>
      <c r="U642" s="127" t="s">
        <v>130</v>
      </c>
      <c r="V642" s="127" t="s">
        <v>153</v>
      </c>
      <c r="W642" s="127" t="s">
        <v>871</v>
      </c>
      <c r="X642" s="127" t="s">
        <v>2869</v>
      </c>
      <c r="Y642" s="132">
        <v>28817</v>
      </c>
      <c r="Z642" s="127" t="s">
        <v>2870</v>
      </c>
      <c r="AA642" s="132">
        <v>43160</v>
      </c>
      <c r="AB642" s="132">
        <v>43465</v>
      </c>
      <c r="AC642" s="127" t="s">
        <v>103</v>
      </c>
      <c r="AD642" s="127" t="s">
        <v>109</v>
      </c>
      <c r="AE642" s="127" t="s">
        <v>610</v>
      </c>
      <c r="AF642" s="127" t="s">
        <v>252</v>
      </c>
    </row>
    <row r="643" spans="1:32" ht="33" customHeight="1" x14ac:dyDescent="0.25">
      <c r="A643" s="127" t="s">
        <v>455</v>
      </c>
      <c r="B643" s="127" t="s">
        <v>456</v>
      </c>
      <c r="C643" s="127" t="s">
        <v>457</v>
      </c>
      <c r="D643" s="127" t="s">
        <v>582</v>
      </c>
      <c r="E643" s="127" t="s">
        <v>610</v>
      </c>
      <c r="F643" s="127" t="s">
        <v>97</v>
      </c>
      <c r="G643" s="127" t="s">
        <v>114</v>
      </c>
      <c r="H643" s="127" t="s">
        <v>526</v>
      </c>
      <c r="I643" s="127" t="s">
        <v>2828</v>
      </c>
      <c r="J643" s="127" t="s">
        <v>3223</v>
      </c>
      <c r="K643" s="127" t="s">
        <v>2829</v>
      </c>
      <c r="L643" s="138" t="s">
        <v>2871</v>
      </c>
      <c r="M643" s="127" t="s">
        <v>99</v>
      </c>
      <c r="N643" s="127" t="s">
        <v>99</v>
      </c>
      <c r="O643" s="127" t="s">
        <v>100</v>
      </c>
      <c r="P643" s="127" t="s">
        <v>101</v>
      </c>
      <c r="Q643" s="139" t="s">
        <v>2872</v>
      </c>
      <c r="R643" s="127"/>
      <c r="S643" s="127"/>
      <c r="T643" s="127"/>
      <c r="U643" s="127"/>
      <c r="V643" s="127"/>
      <c r="W643" s="127" t="s">
        <v>461</v>
      </c>
      <c r="X643" s="127"/>
      <c r="Y643" s="132"/>
      <c r="Z643" s="127"/>
      <c r="AA643" s="132"/>
      <c r="AB643" s="132"/>
      <c r="AC643" s="127" t="s">
        <v>103</v>
      </c>
      <c r="AD643" s="127" t="s">
        <v>104</v>
      </c>
      <c r="AE643" s="127" t="s">
        <v>610</v>
      </c>
      <c r="AF643" s="127" t="s">
        <v>252</v>
      </c>
    </row>
    <row r="644" spans="1:32" ht="33" customHeight="1" x14ac:dyDescent="0.25">
      <c r="A644" s="127" t="s">
        <v>455</v>
      </c>
      <c r="B644" s="127" t="s">
        <v>456</v>
      </c>
      <c r="C644" s="127" t="s">
        <v>457</v>
      </c>
      <c r="D644" s="127" t="s">
        <v>582</v>
      </c>
      <c r="E644" s="127" t="s">
        <v>610</v>
      </c>
      <c r="F644" s="127" t="s">
        <v>97</v>
      </c>
      <c r="G644" s="127" t="s">
        <v>114</v>
      </c>
      <c r="H644" s="127" t="s">
        <v>526</v>
      </c>
      <c r="I644" s="127" t="s">
        <v>2828</v>
      </c>
      <c r="J644" s="127" t="s">
        <v>3223</v>
      </c>
      <c r="K644" s="127" t="s">
        <v>2829</v>
      </c>
      <c r="L644" s="138" t="s">
        <v>2873</v>
      </c>
      <c r="M644" s="127" t="s">
        <v>99</v>
      </c>
      <c r="N644" s="127" t="s">
        <v>99</v>
      </c>
      <c r="O644" s="127" t="s">
        <v>100</v>
      </c>
      <c r="P644" s="127" t="s">
        <v>107</v>
      </c>
      <c r="Q644" s="139" t="s">
        <v>834</v>
      </c>
      <c r="R644" s="127" t="s">
        <v>247</v>
      </c>
      <c r="S644" s="127" t="s">
        <v>285</v>
      </c>
      <c r="T644" s="127" t="s">
        <v>349</v>
      </c>
      <c r="U644" s="127" t="s">
        <v>130</v>
      </c>
      <c r="V644" s="127" t="s">
        <v>153</v>
      </c>
      <c r="W644" s="127" t="s">
        <v>470</v>
      </c>
      <c r="X644" s="127" t="s">
        <v>2874</v>
      </c>
      <c r="Y644" s="132">
        <v>27455</v>
      </c>
      <c r="Z644" s="127" t="s">
        <v>2875</v>
      </c>
      <c r="AA644" s="132">
        <v>43160</v>
      </c>
      <c r="AB644" s="132">
        <v>43465</v>
      </c>
      <c r="AC644" s="127" t="s">
        <v>103</v>
      </c>
      <c r="AD644" s="127" t="s">
        <v>109</v>
      </c>
      <c r="AE644" s="127" t="s">
        <v>610</v>
      </c>
      <c r="AF644" s="127" t="s">
        <v>252</v>
      </c>
    </row>
    <row r="645" spans="1:32" ht="33" customHeight="1" x14ac:dyDescent="0.25">
      <c r="A645" s="127" t="s">
        <v>455</v>
      </c>
      <c r="B645" s="127" t="s">
        <v>456</v>
      </c>
      <c r="C645" s="127" t="s">
        <v>457</v>
      </c>
      <c r="D645" s="127" t="s">
        <v>582</v>
      </c>
      <c r="E645" s="127" t="s">
        <v>610</v>
      </c>
      <c r="F645" s="127" t="s">
        <v>97</v>
      </c>
      <c r="G645" s="127" t="s">
        <v>114</v>
      </c>
      <c r="H645" s="127" t="s">
        <v>526</v>
      </c>
      <c r="I645" s="127" t="s">
        <v>2828</v>
      </c>
      <c r="J645" s="127" t="s">
        <v>3223</v>
      </c>
      <c r="K645" s="127" t="s">
        <v>2829</v>
      </c>
      <c r="L645" s="138" t="s">
        <v>2876</v>
      </c>
      <c r="M645" s="127" t="s">
        <v>99</v>
      </c>
      <c r="N645" s="127" t="s">
        <v>99</v>
      </c>
      <c r="O645" s="127" t="s">
        <v>100</v>
      </c>
      <c r="P645" s="127" t="s">
        <v>107</v>
      </c>
      <c r="Q645" s="139" t="s">
        <v>2877</v>
      </c>
      <c r="R645" s="127" t="s">
        <v>1078</v>
      </c>
      <c r="S645" s="127" t="s">
        <v>197</v>
      </c>
      <c r="T645" s="127" t="s">
        <v>1741</v>
      </c>
      <c r="U645" s="127" t="s">
        <v>219</v>
      </c>
      <c r="V645" s="127" t="s">
        <v>153</v>
      </c>
      <c r="W645" s="127" t="s">
        <v>461</v>
      </c>
      <c r="X645" s="127" t="s">
        <v>3312</v>
      </c>
      <c r="Y645" s="132">
        <v>22919</v>
      </c>
      <c r="Z645" s="127" t="s">
        <v>1742</v>
      </c>
      <c r="AA645" s="132">
        <v>42856</v>
      </c>
      <c r="AB645" s="132">
        <v>43100</v>
      </c>
      <c r="AC645" s="127" t="s">
        <v>103</v>
      </c>
      <c r="AD645" s="127" t="s">
        <v>109</v>
      </c>
      <c r="AE645" s="127" t="s">
        <v>610</v>
      </c>
      <c r="AF645" s="127" t="s">
        <v>252</v>
      </c>
    </row>
    <row r="646" spans="1:32" ht="33" customHeight="1" x14ac:dyDescent="0.25">
      <c r="A646" s="127" t="s">
        <v>455</v>
      </c>
      <c r="B646" s="127" t="s">
        <v>456</v>
      </c>
      <c r="C646" s="127" t="s">
        <v>457</v>
      </c>
      <c r="D646" s="127" t="s">
        <v>582</v>
      </c>
      <c r="E646" s="127" t="s">
        <v>610</v>
      </c>
      <c r="F646" s="127" t="s">
        <v>97</v>
      </c>
      <c r="G646" s="127" t="s">
        <v>114</v>
      </c>
      <c r="H646" s="127" t="s">
        <v>526</v>
      </c>
      <c r="I646" s="127" t="s">
        <v>2828</v>
      </c>
      <c r="J646" s="127" t="s">
        <v>3223</v>
      </c>
      <c r="K646" s="127" t="s">
        <v>2829</v>
      </c>
      <c r="L646" s="138" t="s">
        <v>2878</v>
      </c>
      <c r="M646" s="127" t="s">
        <v>99</v>
      </c>
      <c r="N646" s="127" t="s">
        <v>99</v>
      </c>
      <c r="O646" s="127" t="s">
        <v>100</v>
      </c>
      <c r="P646" s="127" t="s">
        <v>101</v>
      </c>
      <c r="Q646" s="139" t="s">
        <v>834</v>
      </c>
      <c r="R646" s="127"/>
      <c r="S646" s="127"/>
      <c r="T646" s="127"/>
      <c r="U646" s="127"/>
      <c r="V646" s="127"/>
      <c r="W646" s="127" t="s">
        <v>461</v>
      </c>
      <c r="X646" s="127"/>
      <c r="Y646" s="132"/>
      <c r="Z646" s="127"/>
      <c r="AA646" s="132"/>
      <c r="AB646" s="132"/>
      <c r="AC646" s="127" t="s">
        <v>103</v>
      </c>
      <c r="AD646" s="127" t="s">
        <v>104</v>
      </c>
      <c r="AE646" s="127" t="s">
        <v>610</v>
      </c>
      <c r="AF646" s="127" t="s">
        <v>252</v>
      </c>
    </row>
    <row r="647" spans="1:32" ht="33" customHeight="1" x14ac:dyDescent="0.25">
      <c r="A647" s="127" t="s">
        <v>455</v>
      </c>
      <c r="B647" s="127" t="s">
        <v>456</v>
      </c>
      <c r="C647" s="127" t="s">
        <v>457</v>
      </c>
      <c r="D647" s="127" t="s">
        <v>582</v>
      </c>
      <c r="E647" s="127" t="s">
        <v>610</v>
      </c>
      <c r="F647" s="127" t="s">
        <v>97</v>
      </c>
      <c r="G647" s="127" t="s">
        <v>114</v>
      </c>
      <c r="H647" s="127" t="s">
        <v>526</v>
      </c>
      <c r="I647" s="127" t="s">
        <v>2828</v>
      </c>
      <c r="J647" s="127" t="s">
        <v>3223</v>
      </c>
      <c r="K647" s="127" t="s">
        <v>2829</v>
      </c>
      <c r="L647" s="138" t="s">
        <v>2879</v>
      </c>
      <c r="M647" s="127" t="s">
        <v>99</v>
      </c>
      <c r="N647" s="127" t="s">
        <v>99</v>
      </c>
      <c r="O647" s="127" t="s">
        <v>100</v>
      </c>
      <c r="P647" s="127" t="s">
        <v>101</v>
      </c>
      <c r="Q647" s="139" t="s">
        <v>530</v>
      </c>
      <c r="R647" s="127"/>
      <c r="S647" s="127"/>
      <c r="T647" s="127"/>
      <c r="U647" s="127"/>
      <c r="V647" s="127"/>
      <c r="W647" s="127" t="s">
        <v>461</v>
      </c>
      <c r="X647" s="127"/>
      <c r="Y647" s="132"/>
      <c r="Z647" s="127"/>
      <c r="AA647" s="132"/>
      <c r="AB647" s="132"/>
      <c r="AC647" s="127" t="s">
        <v>531</v>
      </c>
      <c r="AD647" s="127" t="s">
        <v>104</v>
      </c>
      <c r="AE647" s="127" t="s">
        <v>610</v>
      </c>
      <c r="AF647" s="127" t="s">
        <v>252</v>
      </c>
    </row>
    <row r="648" spans="1:32" ht="33" customHeight="1" x14ac:dyDescent="0.25">
      <c r="A648" s="127" t="s">
        <v>455</v>
      </c>
      <c r="B648" s="127" t="s">
        <v>456</v>
      </c>
      <c r="C648" s="127" t="s">
        <v>457</v>
      </c>
      <c r="D648" s="127" t="s">
        <v>582</v>
      </c>
      <c r="E648" s="127" t="s">
        <v>610</v>
      </c>
      <c r="F648" s="127" t="s">
        <v>97</v>
      </c>
      <c r="G648" s="127" t="s">
        <v>114</v>
      </c>
      <c r="H648" s="127" t="s">
        <v>526</v>
      </c>
      <c r="I648" s="127" t="s">
        <v>2828</v>
      </c>
      <c r="J648" s="127" t="s">
        <v>3223</v>
      </c>
      <c r="K648" s="127" t="s">
        <v>2829</v>
      </c>
      <c r="L648" s="138" t="s">
        <v>2880</v>
      </c>
      <c r="M648" s="127" t="s">
        <v>99</v>
      </c>
      <c r="N648" s="127" t="s">
        <v>99</v>
      </c>
      <c r="O648" s="127" t="s">
        <v>100</v>
      </c>
      <c r="P648" s="127" t="s">
        <v>101</v>
      </c>
      <c r="Q648" s="139" t="s">
        <v>530</v>
      </c>
      <c r="R648" s="127"/>
      <c r="S648" s="127"/>
      <c r="T648" s="127"/>
      <c r="U648" s="127"/>
      <c r="V648" s="127"/>
      <c r="W648" s="127" t="s">
        <v>461</v>
      </c>
      <c r="X648" s="127"/>
      <c r="Y648" s="132"/>
      <c r="Z648" s="127"/>
      <c r="AA648" s="132"/>
      <c r="AB648" s="132"/>
      <c r="AC648" s="127" t="s">
        <v>531</v>
      </c>
      <c r="AD648" s="127" t="s">
        <v>104</v>
      </c>
      <c r="AE648" s="127" t="s">
        <v>610</v>
      </c>
      <c r="AF648" s="127" t="s">
        <v>252</v>
      </c>
    </row>
    <row r="649" spans="1:32" ht="33" customHeight="1" x14ac:dyDescent="0.25">
      <c r="A649" s="127" t="s">
        <v>455</v>
      </c>
      <c r="B649" s="127" t="s">
        <v>456</v>
      </c>
      <c r="C649" s="127" t="s">
        <v>457</v>
      </c>
      <c r="D649" s="127" t="s">
        <v>582</v>
      </c>
      <c r="E649" s="127" t="s">
        <v>610</v>
      </c>
      <c r="F649" s="127" t="s">
        <v>97</v>
      </c>
      <c r="G649" s="127" t="s">
        <v>114</v>
      </c>
      <c r="H649" s="127" t="s">
        <v>526</v>
      </c>
      <c r="I649" s="127" t="s">
        <v>2828</v>
      </c>
      <c r="J649" s="127" t="s">
        <v>3223</v>
      </c>
      <c r="K649" s="127" t="s">
        <v>2829</v>
      </c>
      <c r="L649" s="138" t="s">
        <v>2881</v>
      </c>
      <c r="M649" s="127" t="s">
        <v>99</v>
      </c>
      <c r="N649" s="127" t="s">
        <v>99</v>
      </c>
      <c r="O649" s="127" t="s">
        <v>100</v>
      </c>
      <c r="P649" s="127" t="s">
        <v>101</v>
      </c>
      <c r="Q649" s="139" t="s">
        <v>530</v>
      </c>
      <c r="R649" s="127"/>
      <c r="S649" s="127"/>
      <c r="T649" s="127"/>
      <c r="U649" s="127"/>
      <c r="V649" s="127"/>
      <c r="W649" s="127" t="s">
        <v>461</v>
      </c>
      <c r="X649" s="127"/>
      <c r="Y649" s="132"/>
      <c r="Z649" s="127"/>
      <c r="AA649" s="132"/>
      <c r="AB649" s="132"/>
      <c r="AC649" s="127" t="s">
        <v>531</v>
      </c>
      <c r="AD649" s="127" t="s">
        <v>104</v>
      </c>
      <c r="AE649" s="127" t="s">
        <v>610</v>
      </c>
      <c r="AF649" s="127" t="s">
        <v>252</v>
      </c>
    </row>
    <row r="650" spans="1:32" ht="33" customHeight="1" x14ac:dyDescent="0.25">
      <c r="A650" s="127" t="s">
        <v>455</v>
      </c>
      <c r="B650" s="127" t="s">
        <v>456</v>
      </c>
      <c r="C650" s="127" t="s">
        <v>457</v>
      </c>
      <c r="D650" s="127" t="s">
        <v>582</v>
      </c>
      <c r="E650" s="127" t="s">
        <v>610</v>
      </c>
      <c r="F650" s="127" t="s">
        <v>97</v>
      </c>
      <c r="G650" s="127" t="s">
        <v>114</v>
      </c>
      <c r="H650" s="127" t="s">
        <v>526</v>
      </c>
      <c r="I650" s="127" t="s">
        <v>2882</v>
      </c>
      <c r="J650" s="127" t="s">
        <v>3223</v>
      </c>
      <c r="K650" s="127" t="s">
        <v>752</v>
      </c>
      <c r="L650" s="138" t="s">
        <v>2883</v>
      </c>
      <c r="M650" s="127" t="s">
        <v>99</v>
      </c>
      <c r="N650" s="127" t="s">
        <v>99</v>
      </c>
      <c r="O650" s="127" t="s">
        <v>100</v>
      </c>
      <c r="P650" s="127" t="s">
        <v>107</v>
      </c>
      <c r="Q650" s="139" t="s">
        <v>557</v>
      </c>
      <c r="R650" s="127" t="s">
        <v>602</v>
      </c>
      <c r="S650" s="127" t="s">
        <v>169</v>
      </c>
      <c r="T650" s="127" t="s">
        <v>408</v>
      </c>
      <c r="U650" s="127" t="s">
        <v>219</v>
      </c>
      <c r="V650" s="127" t="s">
        <v>153</v>
      </c>
      <c r="W650" s="127" t="s">
        <v>461</v>
      </c>
      <c r="X650" s="127" t="s">
        <v>2884</v>
      </c>
      <c r="Y650" s="132">
        <v>28272</v>
      </c>
      <c r="Z650" s="127" t="s">
        <v>2885</v>
      </c>
      <c r="AA650" s="127"/>
      <c r="AB650" s="127"/>
      <c r="AC650" s="127" t="s">
        <v>103</v>
      </c>
      <c r="AD650" s="127" t="s">
        <v>109</v>
      </c>
      <c r="AE650" s="127" t="s">
        <v>610</v>
      </c>
      <c r="AF650" s="127" t="s">
        <v>252</v>
      </c>
    </row>
    <row r="651" spans="1:32" ht="33" customHeight="1" x14ac:dyDescent="0.25">
      <c r="A651" s="127" t="s">
        <v>455</v>
      </c>
      <c r="B651" s="127" t="s">
        <v>456</v>
      </c>
      <c r="C651" s="127" t="s">
        <v>457</v>
      </c>
      <c r="D651" s="127" t="s">
        <v>582</v>
      </c>
      <c r="E651" s="127" t="s">
        <v>610</v>
      </c>
      <c r="F651" s="127" t="s">
        <v>97</v>
      </c>
      <c r="G651" s="127" t="s">
        <v>114</v>
      </c>
      <c r="H651" s="127" t="s">
        <v>526</v>
      </c>
      <c r="I651" s="127" t="s">
        <v>2882</v>
      </c>
      <c r="J651" s="127" t="s">
        <v>3223</v>
      </c>
      <c r="K651" s="127" t="s">
        <v>752</v>
      </c>
      <c r="L651" s="138" t="s">
        <v>2886</v>
      </c>
      <c r="M651" s="127" t="s">
        <v>99</v>
      </c>
      <c r="N651" s="127" t="s">
        <v>99</v>
      </c>
      <c r="O651" s="127" t="s">
        <v>100</v>
      </c>
      <c r="P651" s="127" t="s">
        <v>101</v>
      </c>
      <c r="Q651" s="139" t="s">
        <v>2887</v>
      </c>
      <c r="R651" s="127"/>
      <c r="S651" s="127"/>
      <c r="T651" s="127"/>
      <c r="U651" s="127"/>
      <c r="V651" s="127"/>
      <c r="W651" s="127" t="s">
        <v>461</v>
      </c>
      <c r="X651" s="127"/>
      <c r="Y651" s="132"/>
      <c r="Z651" s="127"/>
      <c r="AA651" s="132"/>
      <c r="AB651" s="132"/>
      <c r="AC651" s="127" t="s">
        <v>103</v>
      </c>
      <c r="AD651" s="127" t="s">
        <v>104</v>
      </c>
      <c r="AE651" s="127" t="s">
        <v>610</v>
      </c>
      <c r="AF651" s="127" t="s">
        <v>252</v>
      </c>
    </row>
    <row r="652" spans="1:32" ht="33" customHeight="1" x14ac:dyDescent="0.25">
      <c r="A652" s="127" t="s">
        <v>455</v>
      </c>
      <c r="B652" s="127" t="s">
        <v>456</v>
      </c>
      <c r="C652" s="127" t="s">
        <v>457</v>
      </c>
      <c r="D652" s="127" t="s">
        <v>582</v>
      </c>
      <c r="E652" s="127" t="s">
        <v>610</v>
      </c>
      <c r="F652" s="127" t="s">
        <v>97</v>
      </c>
      <c r="G652" s="127" t="s">
        <v>114</v>
      </c>
      <c r="H652" s="127" t="s">
        <v>526</v>
      </c>
      <c r="I652" s="127" t="s">
        <v>2882</v>
      </c>
      <c r="J652" s="127" t="s">
        <v>3223</v>
      </c>
      <c r="K652" s="127" t="s">
        <v>752</v>
      </c>
      <c r="L652" s="138" t="s">
        <v>2888</v>
      </c>
      <c r="M652" s="127" t="s">
        <v>99</v>
      </c>
      <c r="N652" s="127" t="s">
        <v>99</v>
      </c>
      <c r="O652" s="127" t="s">
        <v>100</v>
      </c>
      <c r="P652" s="127" t="s">
        <v>107</v>
      </c>
      <c r="Q652" s="139" t="s">
        <v>708</v>
      </c>
      <c r="R652" s="127" t="s">
        <v>542</v>
      </c>
      <c r="S652" s="127" t="s">
        <v>238</v>
      </c>
      <c r="T652" s="127" t="s">
        <v>487</v>
      </c>
      <c r="U652" s="127" t="s">
        <v>130</v>
      </c>
      <c r="V652" s="127" t="s">
        <v>153</v>
      </c>
      <c r="W652" s="127" t="s">
        <v>461</v>
      </c>
      <c r="X652" s="127" t="s">
        <v>2889</v>
      </c>
      <c r="Y652" s="132">
        <v>20196</v>
      </c>
      <c r="Z652" s="127" t="s">
        <v>2890</v>
      </c>
      <c r="AA652" s="127"/>
      <c r="AB652" s="127"/>
      <c r="AC652" s="127" t="s">
        <v>103</v>
      </c>
      <c r="AD652" s="127" t="s">
        <v>109</v>
      </c>
      <c r="AE652" s="127" t="s">
        <v>610</v>
      </c>
      <c r="AF652" s="127" t="s">
        <v>252</v>
      </c>
    </row>
    <row r="653" spans="1:32" ht="33" customHeight="1" x14ac:dyDescent="0.25">
      <c r="A653" s="127" t="s">
        <v>455</v>
      </c>
      <c r="B653" s="127" t="s">
        <v>456</v>
      </c>
      <c r="C653" s="127" t="s">
        <v>457</v>
      </c>
      <c r="D653" s="127" t="s">
        <v>582</v>
      </c>
      <c r="E653" s="127" t="s">
        <v>610</v>
      </c>
      <c r="F653" s="127" t="s">
        <v>97</v>
      </c>
      <c r="G653" s="127" t="s">
        <v>114</v>
      </c>
      <c r="H653" s="127" t="s">
        <v>526</v>
      </c>
      <c r="I653" s="127" t="s">
        <v>2882</v>
      </c>
      <c r="J653" s="127" t="s">
        <v>3223</v>
      </c>
      <c r="K653" s="127" t="s">
        <v>752</v>
      </c>
      <c r="L653" s="138" t="s">
        <v>2891</v>
      </c>
      <c r="M653" s="127" t="s">
        <v>99</v>
      </c>
      <c r="N653" s="127" t="s">
        <v>99</v>
      </c>
      <c r="O653" s="127" t="s">
        <v>100</v>
      </c>
      <c r="P653" s="127" t="s">
        <v>107</v>
      </c>
      <c r="Q653" s="139" t="s">
        <v>708</v>
      </c>
      <c r="R653" s="127" t="s">
        <v>277</v>
      </c>
      <c r="S653" s="127" t="s">
        <v>392</v>
      </c>
      <c r="T653" s="127" t="s">
        <v>2892</v>
      </c>
      <c r="U653" s="127" t="s">
        <v>102</v>
      </c>
      <c r="V653" s="127" t="s">
        <v>153</v>
      </c>
      <c r="W653" s="127" t="s">
        <v>461</v>
      </c>
      <c r="X653" s="127" t="s">
        <v>2893</v>
      </c>
      <c r="Y653" s="132">
        <v>23165</v>
      </c>
      <c r="Z653" s="127" t="s">
        <v>2894</v>
      </c>
      <c r="AA653" s="127"/>
      <c r="AB653" s="127"/>
      <c r="AC653" s="127" t="s">
        <v>103</v>
      </c>
      <c r="AD653" s="127" t="s">
        <v>109</v>
      </c>
      <c r="AE653" s="127" t="s">
        <v>610</v>
      </c>
      <c r="AF653" s="127" t="s">
        <v>252</v>
      </c>
    </row>
    <row r="654" spans="1:32" ht="33" customHeight="1" x14ac:dyDescent="0.25">
      <c r="A654" s="127" t="s">
        <v>455</v>
      </c>
      <c r="B654" s="127" t="s">
        <v>456</v>
      </c>
      <c r="C654" s="127" t="s">
        <v>457</v>
      </c>
      <c r="D654" s="127" t="s">
        <v>582</v>
      </c>
      <c r="E654" s="127" t="s">
        <v>610</v>
      </c>
      <c r="F654" s="127" t="s">
        <v>97</v>
      </c>
      <c r="G654" s="127" t="s">
        <v>114</v>
      </c>
      <c r="H654" s="127" t="s">
        <v>526</v>
      </c>
      <c r="I654" s="127" t="s">
        <v>2882</v>
      </c>
      <c r="J654" s="127" t="s">
        <v>3223</v>
      </c>
      <c r="K654" s="127" t="s">
        <v>752</v>
      </c>
      <c r="L654" s="138" t="s">
        <v>2895</v>
      </c>
      <c r="M654" s="127" t="s">
        <v>99</v>
      </c>
      <c r="N654" s="127" t="s">
        <v>99</v>
      </c>
      <c r="O654" s="127" t="s">
        <v>100</v>
      </c>
      <c r="P654" s="127" t="s">
        <v>107</v>
      </c>
      <c r="Q654" s="139" t="s">
        <v>708</v>
      </c>
      <c r="R654" s="127" t="s">
        <v>395</v>
      </c>
      <c r="S654" s="127" t="s">
        <v>509</v>
      </c>
      <c r="T654" s="127" t="s">
        <v>142</v>
      </c>
      <c r="U654" s="127" t="s">
        <v>102</v>
      </c>
      <c r="V654" s="127" t="s">
        <v>153</v>
      </c>
      <c r="W654" s="127" t="s">
        <v>461</v>
      </c>
      <c r="X654" s="127" t="s">
        <v>2896</v>
      </c>
      <c r="Y654" s="132">
        <v>23657</v>
      </c>
      <c r="Z654" s="127" t="s">
        <v>2897</v>
      </c>
      <c r="AA654" s="127"/>
      <c r="AB654" s="127"/>
      <c r="AC654" s="127" t="s">
        <v>103</v>
      </c>
      <c r="AD654" s="127" t="s">
        <v>109</v>
      </c>
      <c r="AE654" s="127" t="s">
        <v>610</v>
      </c>
      <c r="AF654" s="127" t="s">
        <v>252</v>
      </c>
    </row>
    <row r="655" spans="1:32" ht="33" customHeight="1" x14ac:dyDescent="0.25">
      <c r="A655" s="127" t="s">
        <v>455</v>
      </c>
      <c r="B655" s="127" t="s">
        <v>456</v>
      </c>
      <c r="C655" s="127" t="s">
        <v>457</v>
      </c>
      <c r="D655" s="127" t="s">
        <v>582</v>
      </c>
      <c r="E655" s="127" t="s">
        <v>610</v>
      </c>
      <c r="F655" s="127" t="s">
        <v>97</v>
      </c>
      <c r="G655" s="127" t="s">
        <v>114</v>
      </c>
      <c r="H655" s="127" t="s">
        <v>526</v>
      </c>
      <c r="I655" s="127" t="s">
        <v>2882</v>
      </c>
      <c r="J655" s="127" t="s">
        <v>3223</v>
      </c>
      <c r="K655" s="127" t="s">
        <v>752</v>
      </c>
      <c r="L655" s="138" t="s">
        <v>2898</v>
      </c>
      <c r="M655" s="127" t="s">
        <v>99</v>
      </c>
      <c r="N655" s="127" t="s">
        <v>99</v>
      </c>
      <c r="O655" s="127" t="s">
        <v>100</v>
      </c>
      <c r="P655" s="127" t="s">
        <v>101</v>
      </c>
      <c r="Q655" s="139" t="s">
        <v>2899</v>
      </c>
      <c r="R655" s="127"/>
      <c r="S655" s="127"/>
      <c r="T655" s="127"/>
      <c r="U655" s="127"/>
      <c r="V655" s="127"/>
      <c r="W655" s="127" t="s">
        <v>461</v>
      </c>
      <c r="X655" s="127"/>
      <c r="Y655" s="132"/>
      <c r="Z655" s="127"/>
      <c r="AA655" s="132"/>
      <c r="AB655" s="132"/>
      <c r="AC655" s="127" t="s">
        <v>103</v>
      </c>
      <c r="AD655" s="127" t="s">
        <v>104</v>
      </c>
      <c r="AE655" s="127" t="s">
        <v>610</v>
      </c>
      <c r="AF655" s="127" t="s">
        <v>252</v>
      </c>
    </row>
    <row r="656" spans="1:32" ht="33" customHeight="1" x14ac:dyDescent="0.25">
      <c r="A656" s="127" t="s">
        <v>455</v>
      </c>
      <c r="B656" s="127" t="s">
        <v>456</v>
      </c>
      <c r="C656" s="127" t="s">
        <v>457</v>
      </c>
      <c r="D656" s="127" t="s">
        <v>582</v>
      </c>
      <c r="E656" s="127" t="s">
        <v>610</v>
      </c>
      <c r="F656" s="127" t="s">
        <v>97</v>
      </c>
      <c r="G656" s="127" t="s">
        <v>114</v>
      </c>
      <c r="H656" s="127" t="s">
        <v>526</v>
      </c>
      <c r="I656" s="127" t="s">
        <v>2882</v>
      </c>
      <c r="J656" s="127" t="s">
        <v>3223</v>
      </c>
      <c r="K656" s="127" t="s">
        <v>752</v>
      </c>
      <c r="L656" s="138" t="s">
        <v>2900</v>
      </c>
      <c r="M656" s="127" t="s">
        <v>99</v>
      </c>
      <c r="N656" s="127" t="s">
        <v>99</v>
      </c>
      <c r="O656" s="127" t="s">
        <v>100</v>
      </c>
      <c r="P656" s="127" t="s">
        <v>101</v>
      </c>
      <c r="Q656" s="139" t="s">
        <v>2901</v>
      </c>
      <c r="R656" s="127"/>
      <c r="S656" s="127"/>
      <c r="T656" s="127"/>
      <c r="U656" s="127"/>
      <c r="V656" s="127"/>
      <c r="W656" s="127" t="s">
        <v>461</v>
      </c>
      <c r="X656" s="127"/>
      <c r="Y656" s="132"/>
      <c r="Z656" s="127"/>
      <c r="AA656" s="132"/>
      <c r="AB656" s="132"/>
      <c r="AC656" s="127" t="s">
        <v>103</v>
      </c>
      <c r="AD656" s="127" t="s">
        <v>104</v>
      </c>
      <c r="AE656" s="127" t="s">
        <v>610</v>
      </c>
      <c r="AF656" s="127" t="s">
        <v>252</v>
      </c>
    </row>
    <row r="657" spans="1:32" ht="33" customHeight="1" x14ac:dyDescent="0.25">
      <c r="A657" s="127" t="s">
        <v>455</v>
      </c>
      <c r="B657" s="127" t="s">
        <v>456</v>
      </c>
      <c r="C657" s="127" t="s">
        <v>457</v>
      </c>
      <c r="D657" s="127" t="s">
        <v>582</v>
      </c>
      <c r="E657" s="127" t="s">
        <v>610</v>
      </c>
      <c r="F657" s="127" t="s">
        <v>97</v>
      </c>
      <c r="G657" s="127" t="s">
        <v>114</v>
      </c>
      <c r="H657" s="127" t="s">
        <v>534</v>
      </c>
      <c r="I657" s="127" t="s">
        <v>2902</v>
      </c>
      <c r="J657" s="127" t="s">
        <v>3223</v>
      </c>
      <c r="K657" s="127" t="s">
        <v>624</v>
      </c>
      <c r="L657" s="138" t="s">
        <v>2903</v>
      </c>
      <c r="M657" s="127" t="s">
        <v>99</v>
      </c>
      <c r="N657" s="127" t="s">
        <v>99</v>
      </c>
      <c r="O657" s="127" t="s">
        <v>100</v>
      </c>
      <c r="P657" s="127" t="s">
        <v>107</v>
      </c>
      <c r="Q657" s="139" t="s">
        <v>2904</v>
      </c>
      <c r="R657" s="127" t="s">
        <v>162</v>
      </c>
      <c r="S657" s="127" t="s">
        <v>258</v>
      </c>
      <c r="T657" s="127" t="s">
        <v>760</v>
      </c>
      <c r="U657" s="127" t="s">
        <v>130</v>
      </c>
      <c r="V657" s="127" t="s">
        <v>153</v>
      </c>
      <c r="W657" s="127" t="s">
        <v>467</v>
      </c>
      <c r="X657" s="127" t="s">
        <v>761</v>
      </c>
      <c r="Y657" s="132">
        <v>27012</v>
      </c>
      <c r="Z657" s="127" t="s">
        <v>762</v>
      </c>
      <c r="AA657" s="132">
        <v>43103</v>
      </c>
      <c r="AB657" s="132">
        <v>43465</v>
      </c>
      <c r="AC657" s="127" t="s">
        <v>103</v>
      </c>
      <c r="AD657" s="127" t="s">
        <v>109</v>
      </c>
      <c r="AE657" s="127" t="s">
        <v>610</v>
      </c>
      <c r="AF657" s="127" t="s">
        <v>252</v>
      </c>
    </row>
    <row r="658" spans="1:32" ht="33" customHeight="1" x14ac:dyDescent="0.25">
      <c r="A658" s="127" t="s">
        <v>455</v>
      </c>
      <c r="B658" s="127" t="s">
        <v>456</v>
      </c>
      <c r="C658" s="127" t="s">
        <v>457</v>
      </c>
      <c r="D658" s="127" t="s">
        <v>582</v>
      </c>
      <c r="E658" s="127" t="s">
        <v>610</v>
      </c>
      <c r="F658" s="127" t="s">
        <v>97</v>
      </c>
      <c r="G658" s="127" t="s">
        <v>114</v>
      </c>
      <c r="H658" s="127" t="s">
        <v>534</v>
      </c>
      <c r="I658" s="127" t="s">
        <v>2902</v>
      </c>
      <c r="J658" s="127" t="s">
        <v>3223</v>
      </c>
      <c r="K658" s="127" t="s">
        <v>624</v>
      </c>
      <c r="L658" s="138" t="s">
        <v>2905</v>
      </c>
      <c r="M658" s="127" t="s">
        <v>99</v>
      </c>
      <c r="N658" s="127" t="s">
        <v>99</v>
      </c>
      <c r="O658" s="127" t="s">
        <v>100</v>
      </c>
      <c r="P658" s="127" t="s">
        <v>101</v>
      </c>
      <c r="Q658" s="139" t="s">
        <v>2906</v>
      </c>
      <c r="R658" s="127"/>
      <c r="S658" s="127"/>
      <c r="T658" s="127"/>
      <c r="U658" s="127"/>
      <c r="V658" s="127"/>
      <c r="W658" s="127" t="s">
        <v>461</v>
      </c>
      <c r="X658" s="127"/>
      <c r="Y658" s="132"/>
      <c r="Z658" s="127"/>
      <c r="AA658" s="132"/>
      <c r="AB658" s="132"/>
      <c r="AC658" s="127" t="s">
        <v>103</v>
      </c>
      <c r="AD658" s="127" t="s">
        <v>104</v>
      </c>
      <c r="AE658" s="127" t="s">
        <v>610</v>
      </c>
      <c r="AF658" s="127" t="s">
        <v>252</v>
      </c>
    </row>
    <row r="659" spans="1:32" ht="33" customHeight="1" x14ac:dyDescent="0.25">
      <c r="A659" s="127" t="s">
        <v>455</v>
      </c>
      <c r="B659" s="127" t="s">
        <v>456</v>
      </c>
      <c r="C659" s="127" t="s">
        <v>457</v>
      </c>
      <c r="D659" s="127" t="s">
        <v>582</v>
      </c>
      <c r="E659" s="127" t="s">
        <v>610</v>
      </c>
      <c r="F659" s="127" t="s">
        <v>97</v>
      </c>
      <c r="G659" s="127" t="s">
        <v>114</v>
      </c>
      <c r="H659" s="127" t="s">
        <v>534</v>
      </c>
      <c r="I659" s="127" t="s">
        <v>2902</v>
      </c>
      <c r="J659" s="127" t="s">
        <v>3223</v>
      </c>
      <c r="K659" s="127" t="s">
        <v>624</v>
      </c>
      <c r="L659" s="138" t="s">
        <v>2907</v>
      </c>
      <c r="M659" s="127" t="s">
        <v>99</v>
      </c>
      <c r="N659" s="127" t="s">
        <v>99</v>
      </c>
      <c r="O659" s="127" t="s">
        <v>100</v>
      </c>
      <c r="P659" s="127" t="s">
        <v>101</v>
      </c>
      <c r="Q659" s="139" t="s">
        <v>2908</v>
      </c>
      <c r="R659" s="127"/>
      <c r="S659" s="127"/>
      <c r="T659" s="127"/>
      <c r="U659" s="127"/>
      <c r="V659" s="127"/>
      <c r="W659" s="127" t="s">
        <v>461</v>
      </c>
      <c r="X659" s="127"/>
      <c r="Y659" s="132"/>
      <c r="Z659" s="127"/>
      <c r="AA659" s="132"/>
      <c r="AB659" s="132"/>
      <c r="AC659" s="127" t="s">
        <v>103</v>
      </c>
      <c r="AD659" s="127" t="s">
        <v>104</v>
      </c>
      <c r="AE659" s="127" t="s">
        <v>610</v>
      </c>
      <c r="AF659" s="127" t="s">
        <v>252</v>
      </c>
    </row>
    <row r="660" spans="1:32" ht="33" customHeight="1" x14ac:dyDescent="0.25">
      <c r="A660" s="127" t="s">
        <v>455</v>
      </c>
      <c r="B660" s="127" t="s">
        <v>456</v>
      </c>
      <c r="C660" s="127" t="s">
        <v>457</v>
      </c>
      <c r="D660" s="127" t="s">
        <v>582</v>
      </c>
      <c r="E660" s="127" t="s">
        <v>610</v>
      </c>
      <c r="F660" s="127" t="s">
        <v>97</v>
      </c>
      <c r="G660" s="127" t="s">
        <v>114</v>
      </c>
      <c r="H660" s="127" t="s">
        <v>534</v>
      </c>
      <c r="I660" s="127" t="s">
        <v>2902</v>
      </c>
      <c r="J660" s="127" t="s">
        <v>3223</v>
      </c>
      <c r="K660" s="127" t="s">
        <v>624</v>
      </c>
      <c r="L660" s="138" t="s">
        <v>2909</v>
      </c>
      <c r="M660" s="127" t="s">
        <v>99</v>
      </c>
      <c r="N660" s="127" t="s">
        <v>99</v>
      </c>
      <c r="O660" s="127" t="s">
        <v>100</v>
      </c>
      <c r="P660" s="127" t="s">
        <v>101</v>
      </c>
      <c r="Q660" s="139" t="s">
        <v>528</v>
      </c>
      <c r="R660" s="127"/>
      <c r="S660" s="127"/>
      <c r="T660" s="127"/>
      <c r="U660" s="127"/>
      <c r="V660" s="127"/>
      <c r="W660" s="127" t="s">
        <v>461</v>
      </c>
      <c r="X660" s="127"/>
      <c r="Y660" s="132"/>
      <c r="Z660" s="127"/>
      <c r="AA660" s="132"/>
      <c r="AB660" s="132"/>
      <c r="AC660" s="127" t="s">
        <v>103</v>
      </c>
      <c r="AD660" s="127" t="s">
        <v>104</v>
      </c>
      <c r="AE660" s="127" t="s">
        <v>610</v>
      </c>
      <c r="AF660" s="127" t="s">
        <v>252</v>
      </c>
    </row>
    <row r="661" spans="1:32" ht="33" customHeight="1" x14ac:dyDescent="0.25">
      <c r="A661" s="127" t="s">
        <v>455</v>
      </c>
      <c r="B661" s="127" t="s">
        <v>456</v>
      </c>
      <c r="C661" s="127" t="s">
        <v>457</v>
      </c>
      <c r="D661" s="127" t="s">
        <v>582</v>
      </c>
      <c r="E661" s="127" t="s">
        <v>610</v>
      </c>
      <c r="F661" s="127" t="s">
        <v>97</v>
      </c>
      <c r="G661" s="127" t="s">
        <v>114</v>
      </c>
      <c r="H661" s="127" t="s">
        <v>534</v>
      </c>
      <c r="I661" s="127" t="s">
        <v>2902</v>
      </c>
      <c r="J661" s="127" t="s">
        <v>3223</v>
      </c>
      <c r="K661" s="127" t="s">
        <v>624</v>
      </c>
      <c r="L661" s="138" t="s">
        <v>2910</v>
      </c>
      <c r="M661" s="127" t="s">
        <v>99</v>
      </c>
      <c r="N661" s="127" t="s">
        <v>99</v>
      </c>
      <c r="O661" s="127" t="s">
        <v>100</v>
      </c>
      <c r="P661" s="127" t="s">
        <v>101</v>
      </c>
      <c r="Q661" s="139" t="s">
        <v>528</v>
      </c>
      <c r="R661" s="127"/>
      <c r="S661" s="127"/>
      <c r="T661" s="127"/>
      <c r="U661" s="127"/>
      <c r="V661" s="127"/>
      <c r="W661" s="127" t="s">
        <v>461</v>
      </c>
      <c r="X661" s="127"/>
      <c r="Y661" s="132"/>
      <c r="Z661" s="127"/>
      <c r="AA661" s="132"/>
      <c r="AB661" s="132"/>
      <c r="AC661" s="127" t="s">
        <v>103</v>
      </c>
      <c r="AD661" s="127" t="s">
        <v>104</v>
      </c>
      <c r="AE661" s="127" t="s">
        <v>610</v>
      </c>
      <c r="AF661" s="127" t="s">
        <v>252</v>
      </c>
    </row>
    <row r="662" spans="1:32" ht="33" customHeight="1" x14ac:dyDescent="0.25">
      <c r="A662" s="127" t="s">
        <v>455</v>
      </c>
      <c r="B662" s="127" t="s">
        <v>456</v>
      </c>
      <c r="C662" s="127" t="s">
        <v>457</v>
      </c>
      <c r="D662" s="127" t="s">
        <v>582</v>
      </c>
      <c r="E662" s="127" t="s">
        <v>610</v>
      </c>
      <c r="F662" s="127" t="s">
        <v>97</v>
      </c>
      <c r="G662" s="127" t="s">
        <v>114</v>
      </c>
      <c r="H662" s="127" t="s">
        <v>534</v>
      </c>
      <c r="I662" s="127" t="s">
        <v>2902</v>
      </c>
      <c r="J662" s="127" t="s">
        <v>3223</v>
      </c>
      <c r="K662" s="127" t="s">
        <v>624</v>
      </c>
      <c r="L662" s="138" t="s">
        <v>2911</v>
      </c>
      <c r="M662" s="127" t="s">
        <v>99</v>
      </c>
      <c r="N662" s="127" t="s">
        <v>99</v>
      </c>
      <c r="O662" s="127" t="s">
        <v>100</v>
      </c>
      <c r="P662" s="127" t="s">
        <v>101</v>
      </c>
      <c r="Q662" s="139" t="s">
        <v>528</v>
      </c>
      <c r="R662" s="127"/>
      <c r="S662" s="127"/>
      <c r="T662" s="127"/>
      <c r="U662" s="127"/>
      <c r="V662" s="127"/>
      <c r="W662" s="127" t="s">
        <v>461</v>
      </c>
      <c r="X662" s="127"/>
      <c r="Y662" s="132"/>
      <c r="Z662" s="127"/>
      <c r="AA662" s="132"/>
      <c r="AB662" s="132"/>
      <c r="AC662" s="127" t="s">
        <v>103</v>
      </c>
      <c r="AD662" s="127" t="s">
        <v>104</v>
      </c>
      <c r="AE662" s="127" t="s">
        <v>610</v>
      </c>
      <c r="AF662" s="127" t="s">
        <v>252</v>
      </c>
    </row>
    <row r="663" spans="1:32" ht="33" customHeight="1" x14ac:dyDescent="0.25">
      <c r="A663" s="127" t="s">
        <v>455</v>
      </c>
      <c r="B663" s="127" t="s">
        <v>456</v>
      </c>
      <c r="C663" s="127" t="s">
        <v>457</v>
      </c>
      <c r="D663" s="127" t="s">
        <v>582</v>
      </c>
      <c r="E663" s="127" t="s">
        <v>610</v>
      </c>
      <c r="F663" s="127" t="s">
        <v>97</v>
      </c>
      <c r="G663" s="127" t="s">
        <v>114</v>
      </c>
      <c r="H663" s="127" t="s">
        <v>357</v>
      </c>
      <c r="I663" s="127" t="s">
        <v>2912</v>
      </c>
      <c r="J663" s="127" t="s">
        <v>3223</v>
      </c>
      <c r="K663" s="127" t="s">
        <v>758</v>
      </c>
      <c r="L663" s="138" t="s">
        <v>2913</v>
      </c>
      <c r="M663" s="127" t="s">
        <v>99</v>
      </c>
      <c r="N663" s="127" t="s">
        <v>115</v>
      </c>
      <c r="O663" s="127" t="s">
        <v>116</v>
      </c>
      <c r="P663" s="127" t="s">
        <v>117</v>
      </c>
      <c r="Q663" s="139" t="s">
        <v>576</v>
      </c>
      <c r="R663" s="127" t="s">
        <v>190</v>
      </c>
      <c r="S663" s="127" t="s">
        <v>189</v>
      </c>
      <c r="T663" s="127" t="s">
        <v>3344</v>
      </c>
      <c r="U663" s="127" t="s">
        <v>219</v>
      </c>
      <c r="V663" s="127" t="s">
        <v>120</v>
      </c>
      <c r="W663" s="127" t="s">
        <v>461</v>
      </c>
      <c r="X663" s="127" t="s">
        <v>3345</v>
      </c>
      <c r="Y663" s="132">
        <v>25971</v>
      </c>
      <c r="Z663" s="127" t="s">
        <v>3346</v>
      </c>
      <c r="AA663" s="132">
        <v>43101</v>
      </c>
      <c r="AB663" s="132">
        <v>43465</v>
      </c>
      <c r="AC663" s="127" t="s">
        <v>531</v>
      </c>
      <c r="AD663" s="127" t="s">
        <v>109</v>
      </c>
      <c r="AE663" s="127" t="s">
        <v>610</v>
      </c>
      <c r="AF663" s="127" t="s">
        <v>252</v>
      </c>
    </row>
    <row r="664" spans="1:32" ht="33" customHeight="1" x14ac:dyDescent="0.25">
      <c r="A664" s="127" t="s">
        <v>455</v>
      </c>
      <c r="B664" s="127" t="s">
        <v>456</v>
      </c>
      <c r="C664" s="127" t="s">
        <v>457</v>
      </c>
      <c r="D664" s="127" t="s">
        <v>582</v>
      </c>
      <c r="E664" s="127" t="s">
        <v>610</v>
      </c>
      <c r="F664" s="127" t="s">
        <v>97</v>
      </c>
      <c r="G664" s="127" t="s">
        <v>114</v>
      </c>
      <c r="H664" s="127" t="s">
        <v>357</v>
      </c>
      <c r="I664" s="127" t="s">
        <v>2912</v>
      </c>
      <c r="J664" s="127" t="s">
        <v>3223</v>
      </c>
      <c r="K664" s="127" t="s">
        <v>758</v>
      </c>
      <c r="L664" s="138" t="s">
        <v>2917</v>
      </c>
      <c r="M664" s="127" t="s">
        <v>99</v>
      </c>
      <c r="N664" s="127" t="s">
        <v>99</v>
      </c>
      <c r="O664" s="127" t="s">
        <v>100</v>
      </c>
      <c r="P664" s="127" t="s">
        <v>101</v>
      </c>
      <c r="Q664" s="139" t="s">
        <v>2918</v>
      </c>
      <c r="R664" s="127"/>
      <c r="S664" s="127"/>
      <c r="T664" s="127"/>
      <c r="U664" s="127"/>
      <c r="V664" s="127"/>
      <c r="W664" s="127" t="s">
        <v>461</v>
      </c>
      <c r="X664" s="127"/>
      <c r="Y664" s="132"/>
      <c r="Z664" s="127"/>
      <c r="AA664" s="132"/>
      <c r="AB664" s="132"/>
      <c r="AC664" s="127" t="s">
        <v>103</v>
      </c>
      <c r="AD664" s="127" t="s">
        <v>104</v>
      </c>
      <c r="AE664" s="127" t="s">
        <v>610</v>
      </c>
      <c r="AF664" s="127" t="s">
        <v>252</v>
      </c>
    </row>
    <row r="665" spans="1:32" ht="33" customHeight="1" x14ac:dyDescent="0.25">
      <c r="A665" s="127" t="s">
        <v>455</v>
      </c>
      <c r="B665" s="127" t="s">
        <v>456</v>
      </c>
      <c r="C665" s="127" t="s">
        <v>457</v>
      </c>
      <c r="D665" s="127" t="s">
        <v>582</v>
      </c>
      <c r="E665" s="127" t="s">
        <v>610</v>
      </c>
      <c r="F665" s="127" t="s">
        <v>97</v>
      </c>
      <c r="G665" s="127" t="s">
        <v>114</v>
      </c>
      <c r="H665" s="127" t="s">
        <v>357</v>
      </c>
      <c r="I665" s="127" t="s">
        <v>2912</v>
      </c>
      <c r="J665" s="127" t="s">
        <v>3223</v>
      </c>
      <c r="K665" s="127" t="s">
        <v>758</v>
      </c>
      <c r="L665" s="138" t="s">
        <v>2919</v>
      </c>
      <c r="M665" s="127" t="s">
        <v>99</v>
      </c>
      <c r="N665" s="127" t="s">
        <v>99</v>
      </c>
      <c r="O665" s="127" t="s">
        <v>100</v>
      </c>
      <c r="P665" s="127" t="s">
        <v>101</v>
      </c>
      <c r="Q665" s="139" t="s">
        <v>2920</v>
      </c>
      <c r="R665" s="127"/>
      <c r="S665" s="127"/>
      <c r="T665" s="127"/>
      <c r="U665" s="127"/>
      <c r="V665" s="127"/>
      <c r="W665" s="127" t="s">
        <v>461</v>
      </c>
      <c r="X665" s="127"/>
      <c r="Y665" s="132"/>
      <c r="Z665" s="127"/>
      <c r="AA665" s="132"/>
      <c r="AB665" s="132"/>
      <c r="AC665" s="127" t="s">
        <v>103</v>
      </c>
      <c r="AD665" s="127" t="s">
        <v>104</v>
      </c>
      <c r="AE665" s="127" t="s">
        <v>610</v>
      </c>
      <c r="AF665" s="127" t="s">
        <v>252</v>
      </c>
    </row>
    <row r="666" spans="1:32" ht="33" customHeight="1" x14ac:dyDescent="0.25">
      <c r="A666" s="127" t="s">
        <v>455</v>
      </c>
      <c r="B666" s="127" t="s">
        <v>456</v>
      </c>
      <c r="C666" s="127" t="s">
        <v>457</v>
      </c>
      <c r="D666" s="127" t="s">
        <v>582</v>
      </c>
      <c r="E666" s="127" t="s">
        <v>610</v>
      </c>
      <c r="F666" s="127" t="s">
        <v>97</v>
      </c>
      <c r="G666" s="127" t="s">
        <v>114</v>
      </c>
      <c r="H666" s="127" t="s">
        <v>357</v>
      </c>
      <c r="I666" s="127" t="s">
        <v>2912</v>
      </c>
      <c r="J666" s="127" t="s">
        <v>3223</v>
      </c>
      <c r="K666" s="127" t="s">
        <v>758</v>
      </c>
      <c r="L666" s="138" t="s">
        <v>2921</v>
      </c>
      <c r="M666" s="127" t="s">
        <v>99</v>
      </c>
      <c r="N666" s="127" t="s">
        <v>99</v>
      </c>
      <c r="O666" s="127" t="s">
        <v>100</v>
      </c>
      <c r="P666" s="127" t="s">
        <v>101</v>
      </c>
      <c r="Q666" s="139" t="s">
        <v>2922</v>
      </c>
      <c r="R666" s="127"/>
      <c r="S666" s="127"/>
      <c r="T666" s="127"/>
      <c r="U666" s="127"/>
      <c r="V666" s="127"/>
      <c r="W666" s="127" t="s">
        <v>461</v>
      </c>
      <c r="X666" s="127"/>
      <c r="Y666" s="132"/>
      <c r="Z666" s="127"/>
      <c r="AA666" s="132"/>
      <c r="AB666" s="132"/>
      <c r="AC666" s="127" t="s">
        <v>103</v>
      </c>
      <c r="AD666" s="127" t="s">
        <v>104</v>
      </c>
      <c r="AE666" s="127" t="s">
        <v>610</v>
      </c>
      <c r="AF666" s="127" t="s">
        <v>252</v>
      </c>
    </row>
    <row r="667" spans="1:32" ht="33" customHeight="1" x14ac:dyDescent="0.25">
      <c r="A667" s="127" t="s">
        <v>455</v>
      </c>
      <c r="B667" s="127" t="s">
        <v>456</v>
      </c>
      <c r="C667" s="127" t="s">
        <v>457</v>
      </c>
      <c r="D667" s="127" t="s">
        <v>582</v>
      </c>
      <c r="E667" s="127" t="s">
        <v>610</v>
      </c>
      <c r="F667" s="127" t="s">
        <v>97</v>
      </c>
      <c r="G667" s="127" t="s">
        <v>114</v>
      </c>
      <c r="H667" s="127" t="s">
        <v>357</v>
      </c>
      <c r="I667" s="127" t="s">
        <v>2912</v>
      </c>
      <c r="J667" s="127" t="s">
        <v>3223</v>
      </c>
      <c r="K667" s="127" t="s">
        <v>758</v>
      </c>
      <c r="L667" s="138" t="s">
        <v>2923</v>
      </c>
      <c r="M667" s="127" t="s">
        <v>99</v>
      </c>
      <c r="N667" s="127" t="s">
        <v>99</v>
      </c>
      <c r="O667" s="127" t="s">
        <v>100</v>
      </c>
      <c r="P667" s="127" t="s">
        <v>101</v>
      </c>
      <c r="Q667" s="139" t="s">
        <v>2924</v>
      </c>
      <c r="R667" s="127"/>
      <c r="S667" s="127"/>
      <c r="T667" s="127"/>
      <c r="U667" s="127"/>
      <c r="V667" s="127"/>
      <c r="W667" s="127" t="s">
        <v>461</v>
      </c>
      <c r="X667" s="127"/>
      <c r="Y667" s="132"/>
      <c r="Z667" s="127"/>
      <c r="AA667" s="132"/>
      <c r="AB667" s="132"/>
      <c r="AC667" s="127" t="s">
        <v>103</v>
      </c>
      <c r="AD667" s="127" t="s">
        <v>104</v>
      </c>
      <c r="AE667" s="127" t="s">
        <v>610</v>
      </c>
      <c r="AF667" s="127" t="s">
        <v>252</v>
      </c>
    </row>
    <row r="668" spans="1:32" ht="33" customHeight="1" x14ac:dyDescent="0.25">
      <c r="A668" s="127" t="s">
        <v>455</v>
      </c>
      <c r="B668" s="127" t="s">
        <v>456</v>
      </c>
      <c r="C668" s="127" t="s">
        <v>457</v>
      </c>
      <c r="D668" s="127" t="s">
        <v>582</v>
      </c>
      <c r="E668" s="127" t="s">
        <v>610</v>
      </c>
      <c r="F668" s="127" t="s">
        <v>97</v>
      </c>
      <c r="G668" s="127" t="s">
        <v>114</v>
      </c>
      <c r="H668" s="127" t="s">
        <v>357</v>
      </c>
      <c r="I668" s="127" t="s">
        <v>2912</v>
      </c>
      <c r="J668" s="127" t="s">
        <v>3223</v>
      </c>
      <c r="K668" s="127" t="s">
        <v>758</v>
      </c>
      <c r="L668" s="138" t="s">
        <v>2925</v>
      </c>
      <c r="M668" s="127" t="s">
        <v>99</v>
      </c>
      <c r="N668" s="127" t="s">
        <v>99</v>
      </c>
      <c r="O668" s="127" t="s">
        <v>100</v>
      </c>
      <c r="P668" s="127" t="s">
        <v>107</v>
      </c>
      <c r="Q668" s="139" t="s">
        <v>708</v>
      </c>
      <c r="R668" s="127" t="s">
        <v>202</v>
      </c>
      <c r="S668" s="127" t="s">
        <v>571</v>
      </c>
      <c r="T668" s="127" t="s">
        <v>491</v>
      </c>
      <c r="U668" s="127" t="s">
        <v>130</v>
      </c>
      <c r="V668" s="127" t="s">
        <v>153</v>
      </c>
      <c r="W668" s="127" t="s">
        <v>470</v>
      </c>
      <c r="X668" s="127" t="s">
        <v>2926</v>
      </c>
      <c r="Y668" s="132">
        <v>29003</v>
      </c>
      <c r="Z668" s="127" t="s">
        <v>2927</v>
      </c>
      <c r="AA668" s="132">
        <v>43160</v>
      </c>
      <c r="AB668" s="132">
        <v>43465</v>
      </c>
      <c r="AC668" s="127" t="s">
        <v>103</v>
      </c>
      <c r="AD668" s="127" t="s">
        <v>109</v>
      </c>
      <c r="AE668" s="127" t="s">
        <v>610</v>
      </c>
      <c r="AF668" s="127" t="s">
        <v>252</v>
      </c>
    </row>
    <row r="669" spans="1:32" ht="33" customHeight="1" x14ac:dyDescent="0.25">
      <c r="A669" s="127" t="s">
        <v>455</v>
      </c>
      <c r="B669" s="127" t="s">
        <v>456</v>
      </c>
      <c r="C669" s="127" t="s">
        <v>457</v>
      </c>
      <c r="D669" s="127" t="s">
        <v>582</v>
      </c>
      <c r="E669" s="127" t="s">
        <v>610</v>
      </c>
      <c r="F669" s="127" t="s">
        <v>97</v>
      </c>
      <c r="G669" s="127" t="s">
        <v>114</v>
      </c>
      <c r="H669" s="127" t="s">
        <v>357</v>
      </c>
      <c r="I669" s="127" t="s">
        <v>2912</v>
      </c>
      <c r="J669" s="127" t="s">
        <v>3223</v>
      </c>
      <c r="K669" s="127" t="s">
        <v>758</v>
      </c>
      <c r="L669" s="138" t="s">
        <v>2928</v>
      </c>
      <c r="M669" s="127" t="s">
        <v>99</v>
      </c>
      <c r="N669" s="127" t="s">
        <v>99</v>
      </c>
      <c r="O669" s="127" t="s">
        <v>100</v>
      </c>
      <c r="P669" s="127" t="s">
        <v>107</v>
      </c>
      <c r="Q669" s="139" t="s">
        <v>2929</v>
      </c>
      <c r="R669" s="127" t="s">
        <v>127</v>
      </c>
      <c r="S669" s="127" t="s">
        <v>3313</v>
      </c>
      <c r="T669" s="127" t="s">
        <v>3314</v>
      </c>
      <c r="U669" s="127" t="s">
        <v>102</v>
      </c>
      <c r="V669" s="127" t="s">
        <v>153</v>
      </c>
      <c r="W669" s="127" t="s">
        <v>461</v>
      </c>
      <c r="X669" s="127" t="s">
        <v>3315</v>
      </c>
      <c r="Y669" s="132">
        <v>29899</v>
      </c>
      <c r="Z669" s="127" t="s">
        <v>3316</v>
      </c>
      <c r="AA669" s="132">
        <v>43160</v>
      </c>
      <c r="AB669" s="132">
        <v>43465</v>
      </c>
      <c r="AC669" s="127" t="s">
        <v>103</v>
      </c>
      <c r="AD669" s="127" t="s">
        <v>109</v>
      </c>
      <c r="AE669" s="127" t="s">
        <v>610</v>
      </c>
      <c r="AF669" s="127" t="s">
        <v>252</v>
      </c>
    </row>
    <row r="670" spans="1:32" ht="33" customHeight="1" x14ac:dyDescent="0.25">
      <c r="A670" s="127" t="s">
        <v>455</v>
      </c>
      <c r="B670" s="127" t="s">
        <v>456</v>
      </c>
      <c r="C670" s="127" t="s">
        <v>457</v>
      </c>
      <c r="D670" s="127" t="s">
        <v>582</v>
      </c>
      <c r="E670" s="127" t="s">
        <v>610</v>
      </c>
      <c r="F670" s="127" t="s">
        <v>97</v>
      </c>
      <c r="G670" s="127" t="s">
        <v>114</v>
      </c>
      <c r="H670" s="127" t="s">
        <v>357</v>
      </c>
      <c r="I670" s="127" t="s">
        <v>2912</v>
      </c>
      <c r="J670" s="127" t="s">
        <v>3223</v>
      </c>
      <c r="K670" s="127" t="s">
        <v>758</v>
      </c>
      <c r="L670" s="138" t="s">
        <v>2930</v>
      </c>
      <c r="M670" s="127" t="s">
        <v>99</v>
      </c>
      <c r="N670" s="127" t="s">
        <v>99</v>
      </c>
      <c r="O670" s="127" t="s">
        <v>100</v>
      </c>
      <c r="P670" s="127" t="s">
        <v>107</v>
      </c>
      <c r="Q670" s="139" t="s">
        <v>708</v>
      </c>
      <c r="R670" s="127" t="s">
        <v>2931</v>
      </c>
      <c r="S670" s="127" t="s">
        <v>698</v>
      </c>
      <c r="T670" s="127" t="s">
        <v>2932</v>
      </c>
      <c r="U670" s="127" t="s">
        <v>130</v>
      </c>
      <c r="V670" s="127" t="s">
        <v>153</v>
      </c>
      <c r="W670" s="127" t="s">
        <v>536</v>
      </c>
      <c r="X670" s="127" t="s">
        <v>2933</v>
      </c>
      <c r="Y670" s="132">
        <v>23066</v>
      </c>
      <c r="Z670" s="127" t="s">
        <v>2934</v>
      </c>
      <c r="AA670" s="132">
        <v>43160</v>
      </c>
      <c r="AB670" s="132">
        <v>43465</v>
      </c>
      <c r="AC670" s="127" t="s">
        <v>103</v>
      </c>
      <c r="AD670" s="127" t="s">
        <v>109</v>
      </c>
      <c r="AE670" s="127" t="s">
        <v>610</v>
      </c>
      <c r="AF670" s="127" t="s">
        <v>252</v>
      </c>
    </row>
    <row r="671" spans="1:32" ht="33" customHeight="1" x14ac:dyDescent="0.25">
      <c r="A671" s="127" t="s">
        <v>455</v>
      </c>
      <c r="B671" s="127" t="s">
        <v>456</v>
      </c>
      <c r="C671" s="127" t="s">
        <v>457</v>
      </c>
      <c r="D671" s="127" t="s">
        <v>582</v>
      </c>
      <c r="E671" s="127" t="s">
        <v>610</v>
      </c>
      <c r="F671" s="127" t="s">
        <v>97</v>
      </c>
      <c r="G671" s="127" t="s">
        <v>114</v>
      </c>
      <c r="H671" s="127" t="s">
        <v>357</v>
      </c>
      <c r="I671" s="127" t="s">
        <v>2912</v>
      </c>
      <c r="J671" s="127" t="s">
        <v>3223</v>
      </c>
      <c r="K671" s="127" t="s">
        <v>758</v>
      </c>
      <c r="L671" s="138" t="s">
        <v>2935</v>
      </c>
      <c r="M671" s="127" t="s">
        <v>99</v>
      </c>
      <c r="N671" s="127" t="s">
        <v>99</v>
      </c>
      <c r="O671" s="127" t="s">
        <v>100</v>
      </c>
      <c r="P671" s="127" t="s">
        <v>101</v>
      </c>
      <c r="Q671" s="139" t="s">
        <v>2936</v>
      </c>
      <c r="R671" s="127"/>
      <c r="S671" s="127"/>
      <c r="T671" s="127"/>
      <c r="U671" s="127"/>
      <c r="V671" s="127"/>
      <c r="W671" s="127" t="s">
        <v>461</v>
      </c>
      <c r="X671" s="127"/>
      <c r="Y671" s="132"/>
      <c r="Z671" s="127"/>
      <c r="AA671" s="132"/>
      <c r="AB671" s="132"/>
      <c r="AC671" s="127" t="s">
        <v>103</v>
      </c>
      <c r="AD671" s="127" t="s">
        <v>104</v>
      </c>
      <c r="AE671" s="127" t="s">
        <v>610</v>
      </c>
      <c r="AF671" s="127" t="s">
        <v>252</v>
      </c>
    </row>
    <row r="672" spans="1:32" ht="33" customHeight="1" x14ac:dyDescent="0.25">
      <c r="A672" s="127" t="s">
        <v>455</v>
      </c>
      <c r="B672" s="127" t="s">
        <v>456</v>
      </c>
      <c r="C672" s="127" t="s">
        <v>457</v>
      </c>
      <c r="D672" s="127" t="s">
        <v>582</v>
      </c>
      <c r="E672" s="127" t="s">
        <v>610</v>
      </c>
      <c r="F672" s="127" t="s">
        <v>97</v>
      </c>
      <c r="G672" s="127" t="s">
        <v>114</v>
      </c>
      <c r="H672" s="127" t="s">
        <v>357</v>
      </c>
      <c r="I672" s="127" t="s">
        <v>2912</v>
      </c>
      <c r="J672" s="127" t="s">
        <v>3223</v>
      </c>
      <c r="K672" s="127" t="s">
        <v>758</v>
      </c>
      <c r="L672" s="138" t="s">
        <v>2937</v>
      </c>
      <c r="M672" s="127" t="s">
        <v>99</v>
      </c>
      <c r="N672" s="127" t="s">
        <v>99</v>
      </c>
      <c r="O672" s="127" t="s">
        <v>100</v>
      </c>
      <c r="P672" s="127" t="s">
        <v>107</v>
      </c>
      <c r="Q672" s="139" t="s">
        <v>557</v>
      </c>
      <c r="R672" s="127" t="s">
        <v>208</v>
      </c>
      <c r="S672" s="127" t="s">
        <v>753</v>
      </c>
      <c r="T672" s="127" t="s">
        <v>754</v>
      </c>
      <c r="U672" s="127" t="s">
        <v>130</v>
      </c>
      <c r="V672" s="127" t="s">
        <v>153</v>
      </c>
      <c r="W672" s="127" t="s">
        <v>467</v>
      </c>
      <c r="X672" s="127" t="s">
        <v>755</v>
      </c>
      <c r="Y672" s="132">
        <v>29551</v>
      </c>
      <c r="Z672" s="127" t="s">
        <v>756</v>
      </c>
      <c r="AA672" s="132">
        <v>43103</v>
      </c>
      <c r="AB672" s="132">
        <v>43465</v>
      </c>
      <c r="AC672" s="127" t="s">
        <v>103</v>
      </c>
      <c r="AD672" s="127" t="s">
        <v>109</v>
      </c>
      <c r="AE672" s="127" t="s">
        <v>610</v>
      </c>
      <c r="AF672" s="127" t="s">
        <v>252</v>
      </c>
    </row>
    <row r="673" spans="1:32" ht="33" customHeight="1" x14ac:dyDescent="0.25">
      <c r="A673" s="127" t="s">
        <v>455</v>
      </c>
      <c r="B673" s="127" t="s">
        <v>456</v>
      </c>
      <c r="C673" s="127" t="s">
        <v>457</v>
      </c>
      <c r="D673" s="127" t="s">
        <v>582</v>
      </c>
      <c r="E673" s="127" t="s">
        <v>610</v>
      </c>
      <c r="F673" s="127" t="s">
        <v>97</v>
      </c>
      <c r="G673" s="127" t="s">
        <v>114</v>
      </c>
      <c r="H673" s="127" t="s">
        <v>357</v>
      </c>
      <c r="I673" s="127" t="s">
        <v>2912</v>
      </c>
      <c r="J673" s="127" t="s">
        <v>3223</v>
      </c>
      <c r="K673" s="127" t="s">
        <v>758</v>
      </c>
      <c r="L673" s="138" t="s">
        <v>2938</v>
      </c>
      <c r="M673" s="127" t="s">
        <v>99</v>
      </c>
      <c r="N673" s="127" t="s">
        <v>99</v>
      </c>
      <c r="O673" s="127" t="s">
        <v>100</v>
      </c>
      <c r="P673" s="127" t="s">
        <v>101</v>
      </c>
      <c r="Q673" s="139" t="s">
        <v>528</v>
      </c>
      <c r="R673" s="127"/>
      <c r="S673" s="127"/>
      <c r="T673" s="127"/>
      <c r="U673" s="127"/>
      <c r="V673" s="127"/>
      <c r="W673" s="127" t="s">
        <v>461</v>
      </c>
      <c r="X673" s="127"/>
      <c r="Y673" s="132"/>
      <c r="Z673" s="127"/>
      <c r="AA673" s="132"/>
      <c r="AB673" s="132"/>
      <c r="AC673" s="127" t="s">
        <v>103</v>
      </c>
      <c r="AD673" s="127" t="s">
        <v>104</v>
      </c>
      <c r="AE673" s="127" t="s">
        <v>610</v>
      </c>
      <c r="AF673" s="127" t="s">
        <v>252</v>
      </c>
    </row>
    <row r="674" spans="1:32" ht="33" customHeight="1" x14ac:dyDescent="0.25">
      <c r="A674" s="127" t="s">
        <v>455</v>
      </c>
      <c r="B674" s="127" t="s">
        <v>456</v>
      </c>
      <c r="C674" s="127" t="s">
        <v>457</v>
      </c>
      <c r="D674" s="127" t="s">
        <v>582</v>
      </c>
      <c r="E674" s="127" t="s">
        <v>610</v>
      </c>
      <c r="F674" s="127" t="s">
        <v>97</v>
      </c>
      <c r="G674" s="127" t="s">
        <v>114</v>
      </c>
      <c r="H674" s="127" t="s">
        <v>357</v>
      </c>
      <c r="I674" s="127" t="s">
        <v>2912</v>
      </c>
      <c r="J674" s="127" t="s">
        <v>3223</v>
      </c>
      <c r="K674" s="127" t="s">
        <v>758</v>
      </c>
      <c r="L674" s="138" t="s">
        <v>2939</v>
      </c>
      <c r="M674" s="127" t="s">
        <v>99</v>
      </c>
      <c r="N674" s="127" t="s">
        <v>99</v>
      </c>
      <c r="O674" s="127" t="s">
        <v>100</v>
      </c>
      <c r="P674" s="127" t="s">
        <v>101</v>
      </c>
      <c r="Q674" s="139" t="s">
        <v>528</v>
      </c>
      <c r="R674" s="127"/>
      <c r="S674" s="127"/>
      <c r="T674" s="127"/>
      <c r="U674" s="127"/>
      <c r="V674" s="127"/>
      <c r="W674" s="127" t="s">
        <v>461</v>
      </c>
      <c r="X674" s="127"/>
      <c r="Y674" s="132"/>
      <c r="Z674" s="127"/>
      <c r="AA674" s="132"/>
      <c r="AB674" s="132"/>
      <c r="AC674" s="127" t="s">
        <v>103</v>
      </c>
      <c r="AD674" s="127" t="s">
        <v>104</v>
      </c>
      <c r="AE674" s="127" t="s">
        <v>610</v>
      </c>
      <c r="AF674" s="127" t="s">
        <v>252</v>
      </c>
    </row>
    <row r="675" spans="1:32" ht="33" customHeight="1" x14ac:dyDescent="0.25">
      <c r="A675" s="127" t="s">
        <v>455</v>
      </c>
      <c r="B675" s="127" t="s">
        <v>456</v>
      </c>
      <c r="C675" s="127" t="s">
        <v>457</v>
      </c>
      <c r="D675" s="127" t="s">
        <v>582</v>
      </c>
      <c r="E675" s="127" t="s">
        <v>610</v>
      </c>
      <c r="F675" s="127" t="s">
        <v>97</v>
      </c>
      <c r="G675" s="127" t="s">
        <v>114</v>
      </c>
      <c r="H675" s="127" t="s">
        <v>357</v>
      </c>
      <c r="I675" s="127" t="s">
        <v>2912</v>
      </c>
      <c r="J675" s="127" t="s">
        <v>3223</v>
      </c>
      <c r="K675" s="127" t="s">
        <v>758</v>
      </c>
      <c r="L675" s="138" t="s">
        <v>2940</v>
      </c>
      <c r="M675" s="127" t="s">
        <v>99</v>
      </c>
      <c r="N675" s="127" t="s">
        <v>99</v>
      </c>
      <c r="O675" s="127" t="s">
        <v>100</v>
      </c>
      <c r="P675" s="127" t="s">
        <v>101</v>
      </c>
      <c r="Q675" s="139" t="s">
        <v>528</v>
      </c>
      <c r="R675" s="127"/>
      <c r="S675" s="127"/>
      <c r="T675" s="127"/>
      <c r="U675" s="127"/>
      <c r="V675" s="127"/>
      <c r="W675" s="127" t="s">
        <v>461</v>
      </c>
      <c r="X675" s="127"/>
      <c r="Y675" s="132"/>
      <c r="Z675" s="127"/>
      <c r="AA675" s="132"/>
      <c r="AB675" s="132"/>
      <c r="AC675" s="127" t="s">
        <v>103</v>
      </c>
      <c r="AD675" s="127" t="s">
        <v>104</v>
      </c>
      <c r="AE675" s="127" t="s">
        <v>610</v>
      </c>
      <c r="AF675" s="127" t="s">
        <v>252</v>
      </c>
    </row>
    <row r="676" spans="1:32" ht="33" customHeight="1" x14ac:dyDescent="0.25">
      <c r="A676" s="127" t="s">
        <v>455</v>
      </c>
      <c r="B676" s="127" t="s">
        <v>456</v>
      </c>
      <c r="C676" s="127" t="s">
        <v>457</v>
      </c>
      <c r="D676" s="127" t="s">
        <v>582</v>
      </c>
      <c r="E676" s="127" t="s">
        <v>610</v>
      </c>
      <c r="F676" s="127" t="s">
        <v>97</v>
      </c>
      <c r="G676" s="127" t="s">
        <v>114</v>
      </c>
      <c r="H676" s="127" t="s">
        <v>534</v>
      </c>
      <c r="I676" s="127" t="s">
        <v>2941</v>
      </c>
      <c r="J676" s="127" t="s">
        <v>3223</v>
      </c>
      <c r="K676" s="127" t="s">
        <v>612</v>
      </c>
      <c r="L676" s="138" t="s">
        <v>2942</v>
      </c>
      <c r="M676" s="127" t="s">
        <v>99</v>
      </c>
      <c r="N676" s="127" t="s">
        <v>99</v>
      </c>
      <c r="O676" s="127" t="s">
        <v>100</v>
      </c>
      <c r="P676" s="127" t="s">
        <v>101</v>
      </c>
      <c r="Q676" s="139" t="s">
        <v>2943</v>
      </c>
      <c r="R676" s="127"/>
      <c r="S676" s="127"/>
      <c r="T676" s="127"/>
      <c r="U676" s="127"/>
      <c r="V676" s="127"/>
      <c r="W676" s="127" t="s">
        <v>461</v>
      </c>
      <c r="X676" s="127"/>
      <c r="Y676" s="132"/>
      <c r="Z676" s="127"/>
      <c r="AA676" s="132"/>
      <c r="AB676" s="132"/>
      <c r="AC676" s="127" t="s">
        <v>103</v>
      </c>
      <c r="AD676" s="127" t="s">
        <v>104</v>
      </c>
      <c r="AE676" s="127" t="s">
        <v>610</v>
      </c>
      <c r="AF676" s="127" t="s">
        <v>252</v>
      </c>
    </row>
    <row r="677" spans="1:32" ht="33" customHeight="1" x14ac:dyDescent="0.25">
      <c r="A677" s="127" t="s">
        <v>455</v>
      </c>
      <c r="B677" s="127" t="s">
        <v>456</v>
      </c>
      <c r="C677" s="127" t="s">
        <v>457</v>
      </c>
      <c r="D677" s="127" t="s">
        <v>582</v>
      </c>
      <c r="E677" s="127" t="s">
        <v>610</v>
      </c>
      <c r="F677" s="127" t="s">
        <v>97</v>
      </c>
      <c r="G677" s="127" t="s">
        <v>114</v>
      </c>
      <c r="H677" s="127" t="s">
        <v>534</v>
      </c>
      <c r="I677" s="127" t="s">
        <v>2941</v>
      </c>
      <c r="J677" s="127" t="s">
        <v>3223</v>
      </c>
      <c r="K677" s="127" t="s">
        <v>612</v>
      </c>
      <c r="L677" s="138" t="s">
        <v>2944</v>
      </c>
      <c r="M677" s="127" t="s">
        <v>99</v>
      </c>
      <c r="N677" s="127" t="s">
        <v>99</v>
      </c>
      <c r="O677" s="127" t="s">
        <v>100</v>
      </c>
      <c r="P677" s="127" t="s">
        <v>107</v>
      </c>
      <c r="Q677" s="139" t="s">
        <v>528</v>
      </c>
      <c r="R677" s="127" t="s">
        <v>2914</v>
      </c>
      <c r="S677" s="127" t="s">
        <v>208</v>
      </c>
      <c r="T677" s="127" t="s">
        <v>289</v>
      </c>
      <c r="U677" s="127" t="s">
        <v>130</v>
      </c>
      <c r="V677" s="127" t="s">
        <v>153</v>
      </c>
      <c r="W677" s="127" t="s">
        <v>467</v>
      </c>
      <c r="X677" s="127" t="s">
        <v>2915</v>
      </c>
      <c r="Y677" s="132">
        <v>29564</v>
      </c>
      <c r="Z677" s="127" t="s">
        <v>2916</v>
      </c>
      <c r="AA677" s="132">
        <v>43103</v>
      </c>
      <c r="AB677" s="132">
        <v>43465</v>
      </c>
      <c r="AC677" s="127" t="s">
        <v>103</v>
      </c>
      <c r="AD677" s="127" t="s">
        <v>109</v>
      </c>
      <c r="AE677" s="127" t="s">
        <v>610</v>
      </c>
      <c r="AF677" s="127" t="s">
        <v>252</v>
      </c>
    </row>
    <row r="678" spans="1:32" ht="33" customHeight="1" x14ac:dyDescent="0.25">
      <c r="A678" s="127" t="s">
        <v>455</v>
      </c>
      <c r="B678" s="127" t="s">
        <v>456</v>
      </c>
      <c r="C678" s="127" t="s">
        <v>457</v>
      </c>
      <c r="D678" s="127" t="s">
        <v>582</v>
      </c>
      <c r="E678" s="127" t="s">
        <v>610</v>
      </c>
      <c r="F678" s="127" t="s">
        <v>97</v>
      </c>
      <c r="G678" s="127" t="s">
        <v>114</v>
      </c>
      <c r="H678" s="127" t="s">
        <v>534</v>
      </c>
      <c r="I678" s="127" t="s">
        <v>2941</v>
      </c>
      <c r="J678" s="127" t="s">
        <v>3223</v>
      </c>
      <c r="K678" s="127" t="s">
        <v>612</v>
      </c>
      <c r="L678" s="138" t="s">
        <v>2945</v>
      </c>
      <c r="M678" s="127" t="s">
        <v>99</v>
      </c>
      <c r="N678" s="127" t="s">
        <v>99</v>
      </c>
      <c r="O678" s="127" t="s">
        <v>100</v>
      </c>
      <c r="P678" s="127" t="s">
        <v>101</v>
      </c>
      <c r="Q678" s="139" t="s">
        <v>528</v>
      </c>
      <c r="R678" s="127"/>
      <c r="S678" s="127"/>
      <c r="T678" s="127"/>
      <c r="U678" s="127"/>
      <c r="V678" s="127"/>
      <c r="W678" s="127" t="s">
        <v>461</v>
      </c>
      <c r="X678" s="127"/>
      <c r="Y678" s="132"/>
      <c r="Z678" s="127"/>
      <c r="AA678" s="132"/>
      <c r="AB678" s="132"/>
      <c r="AC678" s="127" t="s">
        <v>103</v>
      </c>
      <c r="AD678" s="127" t="s">
        <v>104</v>
      </c>
      <c r="AE678" s="127" t="s">
        <v>610</v>
      </c>
      <c r="AF678" s="127" t="s">
        <v>252</v>
      </c>
    </row>
    <row r="679" spans="1:32" ht="33" customHeight="1" x14ac:dyDescent="0.25">
      <c r="A679" s="127" t="s">
        <v>455</v>
      </c>
      <c r="B679" s="127" t="s">
        <v>456</v>
      </c>
      <c r="C679" s="127" t="s">
        <v>457</v>
      </c>
      <c r="D679" s="127" t="s">
        <v>582</v>
      </c>
      <c r="E679" s="127" t="s">
        <v>610</v>
      </c>
      <c r="F679" s="127" t="s">
        <v>97</v>
      </c>
      <c r="G679" s="127" t="s">
        <v>114</v>
      </c>
      <c r="H679" s="127" t="s">
        <v>534</v>
      </c>
      <c r="I679" s="127" t="s">
        <v>2941</v>
      </c>
      <c r="J679" s="127" t="s">
        <v>3223</v>
      </c>
      <c r="K679" s="127" t="s">
        <v>612</v>
      </c>
      <c r="L679" s="138" t="s">
        <v>2946</v>
      </c>
      <c r="M679" s="127" t="s">
        <v>99</v>
      </c>
      <c r="N679" s="127" t="s">
        <v>99</v>
      </c>
      <c r="O679" s="127" t="s">
        <v>100</v>
      </c>
      <c r="P679" s="127" t="s">
        <v>101</v>
      </c>
      <c r="Q679" s="139" t="s">
        <v>528</v>
      </c>
      <c r="R679" s="127"/>
      <c r="S679" s="127"/>
      <c r="T679" s="127"/>
      <c r="U679" s="127"/>
      <c r="V679" s="127"/>
      <c r="W679" s="127" t="s">
        <v>461</v>
      </c>
      <c r="X679" s="127"/>
      <c r="Y679" s="132"/>
      <c r="Z679" s="127"/>
      <c r="AA679" s="132"/>
      <c r="AB679" s="132"/>
      <c r="AC679" s="127" t="s">
        <v>103</v>
      </c>
      <c r="AD679" s="127" t="s">
        <v>104</v>
      </c>
      <c r="AE679" s="127" t="s">
        <v>610</v>
      </c>
      <c r="AF679" s="127" t="s">
        <v>252</v>
      </c>
    </row>
    <row r="680" spans="1:32" ht="33" customHeight="1" x14ac:dyDescent="0.25">
      <c r="A680" s="127" t="s">
        <v>455</v>
      </c>
      <c r="B680" s="127" t="s">
        <v>456</v>
      </c>
      <c r="C680" s="127" t="s">
        <v>457</v>
      </c>
      <c r="D680" s="127" t="s">
        <v>582</v>
      </c>
      <c r="E680" s="127" t="s">
        <v>610</v>
      </c>
      <c r="F680" s="127" t="s">
        <v>97</v>
      </c>
      <c r="G680" s="127" t="s">
        <v>114</v>
      </c>
      <c r="H680" s="127" t="s">
        <v>534</v>
      </c>
      <c r="I680" s="127" t="s">
        <v>2941</v>
      </c>
      <c r="J680" s="127" t="s">
        <v>3223</v>
      </c>
      <c r="K680" s="127" t="s">
        <v>612</v>
      </c>
      <c r="L680" s="138" t="s">
        <v>2947</v>
      </c>
      <c r="M680" s="127" t="s">
        <v>99</v>
      </c>
      <c r="N680" s="127" t="s">
        <v>99</v>
      </c>
      <c r="O680" s="127" t="s">
        <v>100</v>
      </c>
      <c r="P680" s="127" t="s">
        <v>101</v>
      </c>
      <c r="Q680" s="139" t="s">
        <v>528</v>
      </c>
      <c r="R680" s="127"/>
      <c r="S680" s="127"/>
      <c r="T680" s="127"/>
      <c r="U680" s="127"/>
      <c r="V680" s="127"/>
      <c r="W680" s="127" t="s">
        <v>461</v>
      </c>
      <c r="X680" s="127"/>
      <c r="Y680" s="132"/>
      <c r="Z680" s="127"/>
      <c r="AA680" s="132"/>
      <c r="AB680" s="132"/>
      <c r="AC680" s="127" t="s">
        <v>103</v>
      </c>
      <c r="AD680" s="127" t="s">
        <v>104</v>
      </c>
      <c r="AE680" s="127" t="s">
        <v>610</v>
      </c>
      <c r="AF680" s="127" t="s">
        <v>252</v>
      </c>
    </row>
    <row r="681" spans="1:32" ht="33" customHeight="1" x14ac:dyDescent="0.25">
      <c r="A681" s="127" t="s">
        <v>455</v>
      </c>
      <c r="B681" s="127" t="s">
        <v>456</v>
      </c>
      <c r="C681" s="127" t="s">
        <v>457</v>
      </c>
      <c r="D681" s="127" t="s">
        <v>582</v>
      </c>
      <c r="E681" s="127" t="s">
        <v>610</v>
      </c>
      <c r="F681" s="127" t="s">
        <v>97</v>
      </c>
      <c r="G681" s="127" t="s">
        <v>114</v>
      </c>
      <c r="H681" s="127" t="s">
        <v>357</v>
      </c>
      <c r="I681" s="127" t="s">
        <v>2948</v>
      </c>
      <c r="J681" s="127" t="s">
        <v>3223</v>
      </c>
      <c r="K681" s="127" t="s">
        <v>2949</v>
      </c>
      <c r="L681" s="138" t="s">
        <v>2950</v>
      </c>
      <c r="M681" s="127" t="s">
        <v>99</v>
      </c>
      <c r="N681" s="127" t="s">
        <v>115</v>
      </c>
      <c r="O681" s="127" t="s">
        <v>121</v>
      </c>
      <c r="P681" s="127" t="s">
        <v>183</v>
      </c>
      <c r="Q681" s="139" t="s">
        <v>463</v>
      </c>
      <c r="R681" s="127" t="s">
        <v>194</v>
      </c>
      <c r="S681" s="127" t="s">
        <v>128</v>
      </c>
      <c r="T681" s="127" t="s">
        <v>380</v>
      </c>
      <c r="U681" s="127" t="s">
        <v>102</v>
      </c>
      <c r="V681" s="127" t="s">
        <v>120</v>
      </c>
      <c r="W681" s="127" t="s">
        <v>546</v>
      </c>
      <c r="X681" s="127" t="s">
        <v>2951</v>
      </c>
      <c r="Y681" s="132">
        <v>24014</v>
      </c>
      <c r="Z681" s="127" t="s">
        <v>2952</v>
      </c>
      <c r="AA681" s="132">
        <v>42064</v>
      </c>
      <c r="AB681" s="132">
        <v>43524</v>
      </c>
      <c r="AC681" s="127" t="s">
        <v>103</v>
      </c>
      <c r="AD681" s="127" t="s">
        <v>109</v>
      </c>
      <c r="AE681" s="127" t="s">
        <v>610</v>
      </c>
      <c r="AF681" s="127" t="s">
        <v>252</v>
      </c>
    </row>
    <row r="682" spans="1:32" ht="33" customHeight="1" x14ac:dyDescent="0.25">
      <c r="A682" s="127" t="s">
        <v>455</v>
      </c>
      <c r="B682" s="127" t="s">
        <v>456</v>
      </c>
      <c r="C682" s="127" t="s">
        <v>457</v>
      </c>
      <c r="D682" s="127" t="s">
        <v>582</v>
      </c>
      <c r="E682" s="127" t="s">
        <v>610</v>
      </c>
      <c r="F682" s="127" t="s">
        <v>97</v>
      </c>
      <c r="G682" s="127" t="s">
        <v>114</v>
      </c>
      <c r="H682" s="127" t="s">
        <v>357</v>
      </c>
      <c r="I682" s="127" t="s">
        <v>2948</v>
      </c>
      <c r="J682" s="127" t="s">
        <v>3223</v>
      </c>
      <c r="K682" s="127" t="s">
        <v>2949</v>
      </c>
      <c r="L682" s="138" t="s">
        <v>2953</v>
      </c>
      <c r="M682" s="127" t="s">
        <v>99</v>
      </c>
      <c r="N682" s="127" t="s">
        <v>99</v>
      </c>
      <c r="O682" s="127" t="s">
        <v>841</v>
      </c>
      <c r="P682" s="127" t="s">
        <v>107</v>
      </c>
      <c r="Q682" s="139" t="s">
        <v>2954</v>
      </c>
      <c r="R682" s="127" t="s">
        <v>216</v>
      </c>
      <c r="S682" s="127" t="s">
        <v>144</v>
      </c>
      <c r="T682" s="127" t="s">
        <v>730</v>
      </c>
      <c r="U682" s="127" t="s">
        <v>130</v>
      </c>
      <c r="V682" s="127" t="s">
        <v>153</v>
      </c>
      <c r="W682" s="127" t="s">
        <v>845</v>
      </c>
      <c r="X682" s="127" t="s">
        <v>2955</v>
      </c>
      <c r="Y682" s="132">
        <v>28324</v>
      </c>
      <c r="Z682" s="127" t="s">
        <v>2956</v>
      </c>
      <c r="AA682" s="132">
        <v>43160</v>
      </c>
      <c r="AB682" s="132">
        <v>43465</v>
      </c>
      <c r="AC682" s="127" t="s">
        <v>103</v>
      </c>
      <c r="AD682" s="127" t="s">
        <v>109</v>
      </c>
      <c r="AE682" s="127" t="s">
        <v>610</v>
      </c>
      <c r="AF682" s="127" t="s">
        <v>252</v>
      </c>
    </row>
    <row r="683" spans="1:32" ht="33" customHeight="1" x14ac:dyDescent="0.25">
      <c r="A683" s="127" t="s">
        <v>455</v>
      </c>
      <c r="B683" s="127" t="s">
        <v>456</v>
      </c>
      <c r="C683" s="127" t="s">
        <v>457</v>
      </c>
      <c r="D683" s="127" t="s">
        <v>582</v>
      </c>
      <c r="E683" s="127" t="s">
        <v>610</v>
      </c>
      <c r="F683" s="127" t="s">
        <v>97</v>
      </c>
      <c r="G683" s="127" t="s">
        <v>114</v>
      </c>
      <c r="H683" s="127" t="s">
        <v>357</v>
      </c>
      <c r="I683" s="127" t="s">
        <v>2948</v>
      </c>
      <c r="J683" s="127" t="s">
        <v>3223</v>
      </c>
      <c r="K683" s="127" t="s">
        <v>2949</v>
      </c>
      <c r="L683" s="138" t="s">
        <v>2957</v>
      </c>
      <c r="M683" s="127" t="s">
        <v>99</v>
      </c>
      <c r="N683" s="127" t="s">
        <v>99</v>
      </c>
      <c r="O683" s="127" t="s">
        <v>100</v>
      </c>
      <c r="P683" s="127" t="s">
        <v>101</v>
      </c>
      <c r="Q683" s="139" t="s">
        <v>2958</v>
      </c>
      <c r="R683" s="127"/>
      <c r="S683" s="127"/>
      <c r="T683" s="127"/>
      <c r="U683" s="127"/>
      <c r="V683" s="127"/>
      <c r="W683" s="127" t="s">
        <v>461</v>
      </c>
      <c r="X683" s="127"/>
      <c r="Y683" s="132"/>
      <c r="Z683" s="127"/>
      <c r="AA683" s="132"/>
      <c r="AB683" s="132"/>
      <c r="AC683" s="127" t="s">
        <v>103</v>
      </c>
      <c r="AD683" s="127" t="s">
        <v>104</v>
      </c>
      <c r="AE683" s="127" t="s">
        <v>610</v>
      </c>
      <c r="AF683" s="127" t="s">
        <v>252</v>
      </c>
    </row>
    <row r="684" spans="1:32" ht="33" customHeight="1" x14ac:dyDescent="0.25">
      <c r="A684" s="127" t="s">
        <v>455</v>
      </c>
      <c r="B684" s="127" t="s">
        <v>456</v>
      </c>
      <c r="C684" s="127" t="s">
        <v>457</v>
      </c>
      <c r="D684" s="127" t="s">
        <v>582</v>
      </c>
      <c r="E684" s="127" t="s">
        <v>610</v>
      </c>
      <c r="F684" s="127" t="s">
        <v>97</v>
      </c>
      <c r="G684" s="127" t="s">
        <v>114</v>
      </c>
      <c r="H684" s="127" t="s">
        <v>357</v>
      </c>
      <c r="I684" s="127" t="s">
        <v>2948</v>
      </c>
      <c r="J684" s="127" t="s">
        <v>3223</v>
      </c>
      <c r="K684" s="127" t="s">
        <v>2949</v>
      </c>
      <c r="L684" s="138" t="s">
        <v>2959</v>
      </c>
      <c r="M684" s="127" t="s">
        <v>99</v>
      </c>
      <c r="N684" s="127" t="s">
        <v>99</v>
      </c>
      <c r="O684" s="127" t="s">
        <v>100</v>
      </c>
      <c r="P684" s="127" t="s">
        <v>101</v>
      </c>
      <c r="Q684" s="139" t="s">
        <v>2960</v>
      </c>
      <c r="R684" s="127"/>
      <c r="S684" s="127"/>
      <c r="T684" s="127"/>
      <c r="U684" s="127"/>
      <c r="V684" s="127"/>
      <c r="W684" s="127" t="s">
        <v>461</v>
      </c>
      <c r="X684" s="127"/>
      <c r="Y684" s="132"/>
      <c r="Z684" s="127"/>
      <c r="AA684" s="132"/>
      <c r="AB684" s="132"/>
      <c r="AC684" s="127" t="s">
        <v>103</v>
      </c>
      <c r="AD684" s="127" t="s">
        <v>104</v>
      </c>
      <c r="AE684" s="127" t="s">
        <v>610</v>
      </c>
      <c r="AF684" s="127" t="s">
        <v>252</v>
      </c>
    </row>
    <row r="685" spans="1:32" ht="33" customHeight="1" x14ac:dyDescent="0.25">
      <c r="A685" s="127" t="s">
        <v>455</v>
      </c>
      <c r="B685" s="127" t="s">
        <v>456</v>
      </c>
      <c r="C685" s="127" t="s">
        <v>457</v>
      </c>
      <c r="D685" s="127" t="s">
        <v>582</v>
      </c>
      <c r="E685" s="127" t="s">
        <v>610</v>
      </c>
      <c r="F685" s="127" t="s">
        <v>97</v>
      </c>
      <c r="G685" s="127" t="s">
        <v>114</v>
      </c>
      <c r="H685" s="127" t="s">
        <v>357</v>
      </c>
      <c r="I685" s="127" t="s">
        <v>2948</v>
      </c>
      <c r="J685" s="127" t="s">
        <v>3223</v>
      </c>
      <c r="K685" s="127" t="s">
        <v>2949</v>
      </c>
      <c r="L685" s="138" t="s">
        <v>2961</v>
      </c>
      <c r="M685" s="127" t="s">
        <v>99</v>
      </c>
      <c r="N685" s="127" t="s">
        <v>99</v>
      </c>
      <c r="O685" s="127" t="s">
        <v>100</v>
      </c>
      <c r="P685" s="127" t="s">
        <v>101</v>
      </c>
      <c r="Q685" s="139" t="s">
        <v>2962</v>
      </c>
      <c r="R685" s="127"/>
      <c r="S685" s="127"/>
      <c r="T685" s="127"/>
      <c r="U685" s="127"/>
      <c r="V685" s="127"/>
      <c r="W685" s="127" t="s">
        <v>461</v>
      </c>
      <c r="X685" s="127"/>
      <c r="Y685" s="132"/>
      <c r="Z685" s="127"/>
      <c r="AA685" s="132"/>
      <c r="AB685" s="132"/>
      <c r="AC685" s="127" t="s">
        <v>103</v>
      </c>
      <c r="AD685" s="127" t="s">
        <v>104</v>
      </c>
      <c r="AE685" s="127" t="s">
        <v>610</v>
      </c>
      <c r="AF685" s="127" t="s">
        <v>252</v>
      </c>
    </row>
    <row r="686" spans="1:32" ht="33" customHeight="1" x14ac:dyDescent="0.25">
      <c r="A686" s="127" t="s">
        <v>455</v>
      </c>
      <c r="B686" s="127" t="s">
        <v>456</v>
      </c>
      <c r="C686" s="127" t="s">
        <v>457</v>
      </c>
      <c r="D686" s="127" t="s">
        <v>582</v>
      </c>
      <c r="E686" s="127" t="s">
        <v>610</v>
      </c>
      <c r="F686" s="127" t="s">
        <v>97</v>
      </c>
      <c r="G686" s="127" t="s">
        <v>114</v>
      </c>
      <c r="H686" s="127" t="s">
        <v>357</v>
      </c>
      <c r="I686" s="127" t="s">
        <v>2948</v>
      </c>
      <c r="J686" s="127" t="s">
        <v>3223</v>
      </c>
      <c r="K686" s="127" t="s">
        <v>2949</v>
      </c>
      <c r="L686" s="138" t="s">
        <v>2963</v>
      </c>
      <c r="M686" s="127" t="s">
        <v>99</v>
      </c>
      <c r="N686" s="127" t="s">
        <v>99</v>
      </c>
      <c r="O686" s="127" t="s">
        <v>841</v>
      </c>
      <c r="P686" s="127" t="s">
        <v>107</v>
      </c>
      <c r="Q686" s="139" t="s">
        <v>2964</v>
      </c>
      <c r="R686" s="127" t="s">
        <v>726</v>
      </c>
      <c r="S686" s="127" t="s">
        <v>189</v>
      </c>
      <c r="T686" s="127" t="s">
        <v>383</v>
      </c>
      <c r="U686" s="127" t="s">
        <v>219</v>
      </c>
      <c r="V686" s="127" t="s">
        <v>153</v>
      </c>
      <c r="W686" s="127" t="s">
        <v>845</v>
      </c>
      <c r="X686" s="127" t="s">
        <v>2965</v>
      </c>
      <c r="Y686" s="132">
        <v>24491</v>
      </c>
      <c r="Z686" s="127" t="s">
        <v>2966</v>
      </c>
      <c r="AA686" s="132">
        <v>43160</v>
      </c>
      <c r="AB686" s="132">
        <v>43465</v>
      </c>
      <c r="AC686" s="127" t="s">
        <v>103</v>
      </c>
      <c r="AD686" s="127" t="s">
        <v>109</v>
      </c>
      <c r="AE686" s="127" t="s">
        <v>610</v>
      </c>
      <c r="AF686" s="127" t="s">
        <v>252</v>
      </c>
    </row>
    <row r="687" spans="1:32" ht="33" customHeight="1" x14ac:dyDescent="0.25">
      <c r="A687" s="127" t="s">
        <v>455</v>
      </c>
      <c r="B687" s="127" t="s">
        <v>456</v>
      </c>
      <c r="C687" s="127" t="s">
        <v>457</v>
      </c>
      <c r="D687" s="127" t="s">
        <v>582</v>
      </c>
      <c r="E687" s="127" t="s">
        <v>610</v>
      </c>
      <c r="F687" s="127" t="s">
        <v>97</v>
      </c>
      <c r="G687" s="127" t="s">
        <v>114</v>
      </c>
      <c r="H687" s="127" t="s">
        <v>357</v>
      </c>
      <c r="I687" s="127" t="s">
        <v>2948</v>
      </c>
      <c r="J687" s="127" t="s">
        <v>3223</v>
      </c>
      <c r="K687" s="127" t="s">
        <v>2949</v>
      </c>
      <c r="L687" s="138" t="s">
        <v>2967</v>
      </c>
      <c r="M687" s="127" t="s">
        <v>99</v>
      </c>
      <c r="N687" s="127" t="s">
        <v>99</v>
      </c>
      <c r="O687" s="127" t="s">
        <v>100</v>
      </c>
      <c r="P687" s="127" t="s">
        <v>101</v>
      </c>
      <c r="Q687" s="139" t="s">
        <v>2968</v>
      </c>
      <c r="R687" s="127"/>
      <c r="S687" s="127"/>
      <c r="T687" s="127"/>
      <c r="U687" s="127"/>
      <c r="V687" s="127"/>
      <c r="W687" s="127" t="s">
        <v>461</v>
      </c>
      <c r="X687" s="127"/>
      <c r="Y687" s="132"/>
      <c r="Z687" s="127"/>
      <c r="AA687" s="132"/>
      <c r="AB687" s="132"/>
      <c r="AC687" s="127" t="s">
        <v>103</v>
      </c>
      <c r="AD687" s="127" t="s">
        <v>104</v>
      </c>
      <c r="AE687" s="127" t="s">
        <v>610</v>
      </c>
      <c r="AF687" s="127" t="s">
        <v>252</v>
      </c>
    </row>
    <row r="688" spans="1:32" ht="33" customHeight="1" x14ac:dyDescent="0.25">
      <c r="A688" s="127" t="s">
        <v>455</v>
      </c>
      <c r="B688" s="127" t="s">
        <v>456</v>
      </c>
      <c r="C688" s="127" t="s">
        <v>457</v>
      </c>
      <c r="D688" s="127" t="s">
        <v>582</v>
      </c>
      <c r="E688" s="127" t="s">
        <v>610</v>
      </c>
      <c r="F688" s="127" t="s">
        <v>97</v>
      </c>
      <c r="G688" s="127" t="s">
        <v>114</v>
      </c>
      <c r="H688" s="127" t="s">
        <v>357</v>
      </c>
      <c r="I688" s="127" t="s">
        <v>2948</v>
      </c>
      <c r="J688" s="127" t="s">
        <v>3223</v>
      </c>
      <c r="K688" s="127" t="s">
        <v>2949</v>
      </c>
      <c r="L688" s="138" t="s">
        <v>2969</v>
      </c>
      <c r="M688" s="127" t="s">
        <v>99</v>
      </c>
      <c r="N688" s="127" t="s">
        <v>99</v>
      </c>
      <c r="O688" s="127" t="s">
        <v>100</v>
      </c>
      <c r="P688" s="127" t="s">
        <v>107</v>
      </c>
      <c r="Q688" s="139" t="s">
        <v>2970</v>
      </c>
      <c r="R688" s="127" t="s">
        <v>306</v>
      </c>
      <c r="S688" s="127" t="s">
        <v>259</v>
      </c>
      <c r="T688" s="127" t="s">
        <v>2971</v>
      </c>
      <c r="U688" s="127" t="s">
        <v>219</v>
      </c>
      <c r="V688" s="127" t="s">
        <v>153</v>
      </c>
      <c r="W688" s="127" t="s">
        <v>461</v>
      </c>
      <c r="X688" s="127" t="s">
        <v>2972</v>
      </c>
      <c r="Y688" s="132">
        <v>26688</v>
      </c>
      <c r="Z688" s="127" t="s">
        <v>2973</v>
      </c>
      <c r="AA688" s="127"/>
      <c r="AB688" s="127"/>
      <c r="AC688" s="127" t="s">
        <v>103</v>
      </c>
      <c r="AD688" s="127" t="s">
        <v>109</v>
      </c>
      <c r="AE688" s="127" t="s">
        <v>610</v>
      </c>
      <c r="AF688" s="127" t="s">
        <v>252</v>
      </c>
    </row>
    <row r="689" spans="1:32" ht="33" customHeight="1" x14ac:dyDescent="0.25">
      <c r="A689" s="127" t="s">
        <v>455</v>
      </c>
      <c r="B689" s="127" t="s">
        <v>456</v>
      </c>
      <c r="C689" s="127" t="s">
        <v>457</v>
      </c>
      <c r="D689" s="127" t="s">
        <v>582</v>
      </c>
      <c r="E689" s="127" t="s">
        <v>610</v>
      </c>
      <c r="F689" s="127" t="s">
        <v>97</v>
      </c>
      <c r="G689" s="127" t="s">
        <v>114</v>
      </c>
      <c r="H689" s="127" t="s">
        <v>357</v>
      </c>
      <c r="I689" s="127" t="s">
        <v>2948</v>
      </c>
      <c r="J689" s="127" t="s">
        <v>3223</v>
      </c>
      <c r="K689" s="127" t="s">
        <v>2949</v>
      </c>
      <c r="L689" s="138" t="s">
        <v>2974</v>
      </c>
      <c r="M689" s="127" t="s">
        <v>99</v>
      </c>
      <c r="N689" s="127" t="s">
        <v>99</v>
      </c>
      <c r="O689" s="127" t="s">
        <v>841</v>
      </c>
      <c r="P689" s="127" t="s">
        <v>107</v>
      </c>
      <c r="Q689" s="139" t="s">
        <v>2975</v>
      </c>
      <c r="R689" s="127" t="s">
        <v>348</v>
      </c>
      <c r="S689" s="127" t="s">
        <v>734</v>
      </c>
      <c r="T689" s="127" t="s">
        <v>2980</v>
      </c>
      <c r="U689" s="127" t="s">
        <v>102</v>
      </c>
      <c r="V689" s="127" t="s">
        <v>153</v>
      </c>
      <c r="W689" s="127" t="s">
        <v>845</v>
      </c>
      <c r="X689" s="127" t="s">
        <v>2981</v>
      </c>
      <c r="Y689" s="132">
        <v>25947</v>
      </c>
      <c r="Z689" s="127" t="s">
        <v>2982</v>
      </c>
      <c r="AA689" s="132">
        <v>43160</v>
      </c>
      <c r="AB689" s="132">
        <v>43465</v>
      </c>
      <c r="AC689" s="127" t="s">
        <v>103</v>
      </c>
      <c r="AD689" s="127" t="s">
        <v>109</v>
      </c>
      <c r="AE689" s="127" t="s">
        <v>610</v>
      </c>
      <c r="AF689" s="127" t="s">
        <v>252</v>
      </c>
    </row>
    <row r="690" spans="1:32" ht="33" customHeight="1" x14ac:dyDescent="0.25">
      <c r="A690" s="127" t="s">
        <v>455</v>
      </c>
      <c r="B690" s="127" t="s">
        <v>456</v>
      </c>
      <c r="C690" s="127" t="s">
        <v>457</v>
      </c>
      <c r="D690" s="127" t="s">
        <v>582</v>
      </c>
      <c r="E690" s="127" t="s">
        <v>610</v>
      </c>
      <c r="F690" s="127" t="s">
        <v>97</v>
      </c>
      <c r="G690" s="127" t="s">
        <v>114</v>
      </c>
      <c r="H690" s="127" t="s">
        <v>357</v>
      </c>
      <c r="I690" s="127" t="s">
        <v>2948</v>
      </c>
      <c r="J690" s="127" t="s">
        <v>3223</v>
      </c>
      <c r="K690" s="127" t="s">
        <v>2949</v>
      </c>
      <c r="L690" s="138" t="s">
        <v>2976</v>
      </c>
      <c r="M690" s="127" t="s">
        <v>99</v>
      </c>
      <c r="N690" s="127" t="s">
        <v>99</v>
      </c>
      <c r="O690" s="127" t="s">
        <v>100</v>
      </c>
      <c r="P690" s="127" t="s">
        <v>101</v>
      </c>
      <c r="Q690" s="139" t="s">
        <v>2977</v>
      </c>
      <c r="R690" s="127"/>
      <c r="S690" s="127"/>
      <c r="T690" s="127"/>
      <c r="U690" s="127"/>
      <c r="V690" s="127"/>
      <c r="W690" s="127" t="s">
        <v>461</v>
      </c>
      <c r="X690" s="127"/>
      <c r="Y690" s="132"/>
      <c r="Z690" s="127"/>
      <c r="AA690" s="132"/>
      <c r="AB690" s="132"/>
      <c r="AC690" s="127" t="s">
        <v>103</v>
      </c>
      <c r="AD690" s="127" t="s">
        <v>104</v>
      </c>
      <c r="AE690" s="127" t="s">
        <v>610</v>
      </c>
      <c r="AF690" s="127" t="s">
        <v>252</v>
      </c>
    </row>
    <row r="691" spans="1:32" ht="33" customHeight="1" x14ac:dyDescent="0.25">
      <c r="A691" s="127" t="s">
        <v>455</v>
      </c>
      <c r="B691" s="127" t="s">
        <v>456</v>
      </c>
      <c r="C691" s="127" t="s">
        <v>457</v>
      </c>
      <c r="D691" s="127" t="s">
        <v>582</v>
      </c>
      <c r="E691" s="127" t="s">
        <v>610</v>
      </c>
      <c r="F691" s="127" t="s">
        <v>97</v>
      </c>
      <c r="G691" s="127" t="s">
        <v>114</v>
      </c>
      <c r="H691" s="127" t="s">
        <v>357</v>
      </c>
      <c r="I691" s="127" t="s">
        <v>2948</v>
      </c>
      <c r="J691" s="127" t="s">
        <v>3223</v>
      </c>
      <c r="K691" s="127" t="s">
        <v>2949</v>
      </c>
      <c r="L691" s="138" t="s">
        <v>2978</v>
      </c>
      <c r="M691" s="127" t="s">
        <v>99</v>
      </c>
      <c r="N691" s="127" t="s">
        <v>99</v>
      </c>
      <c r="O691" s="127" t="s">
        <v>100</v>
      </c>
      <c r="P691" s="127" t="s">
        <v>101</v>
      </c>
      <c r="Q691" s="139" t="s">
        <v>2979</v>
      </c>
      <c r="R691" s="127"/>
      <c r="S691" s="127"/>
      <c r="T691" s="127"/>
      <c r="U691" s="127"/>
      <c r="V691" s="127"/>
      <c r="W691" s="127" t="s">
        <v>461</v>
      </c>
      <c r="X691" s="127"/>
      <c r="Y691" s="132"/>
      <c r="Z691" s="127"/>
      <c r="AA691" s="132"/>
      <c r="AB691" s="132"/>
      <c r="AC691" s="127" t="s">
        <v>103</v>
      </c>
      <c r="AD691" s="127" t="s">
        <v>104</v>
      </c>
      <c r="AE691" s="127" t="s">
        <v>610</v>
      </c>
      <c r="AF691" s="127" t="s">
        <v>252</v>
      </c>
    </row>
    <row r="692" spans="1:32" ht="33" customHeight="1" x14ac:dyDescent="0.25">
      <c r="A692" s="127" t="s">
        <v>455</v>
      </c>
      <c r="B692" s="127" t="s">
        <v>456</v>
      </c>
      <c r="C692" s="127" t="s">
        <v>457</v>
      </c>
      <c r="D692" s="127" t="s">
        <v>582</v>
      </c>
      <c r="E692" s="127" t="s">
        <v>610</v>
      </c>
      <c r="F692" s="127" t="s">
        <v>97</v>
      </c>
      <c r="G692" s="127" t="s">
        <v>114</v>
      </c>
      <c r="H692" s="127" t="s">
        <v>357</v>
      </c>
      <c r="I692" s="127" t="s">
        <v>2948</v>
      </c>
      <c r="J692" s="127" t="s">
        <v>3223</v>
      </c>
      <c r="K692" s="127" t="s">
        <v>2949</v>
      </c>
      <c r="L692" s="138" t="s">
        <v>2983</v>
      </c>
      <c r="M692" s="127" t="s">
        <v>99</v>
      </c>
      <c r="N692" s="127" t="s">
        <v>99</v>
      </c>
      <c r="O692" s="127" t="s">
        <v>870</v>
      </c>
      <c r="P692" s="127" t="s">
        <v>107</v>
      </c>
      <c r="Q692" s="139" t="s">
        <v>2984</v>
      </c>
      <c r="R692" s="127" t="s">
        <v>184</v>
      </c>
      <c r="S692" s="127" t="s">
        <v>224</v>
      </c>
      <c r="T692" s="127" t="s">
        <v>2985</v>
      </c>
      <c r="U692" s="127" t="s">
        <v>102</v>
      </c>
      <c r="V692" s="127" t="s">
        <v>153</v>
      </c>
      <c r="W692" s="127" t="s">
        <v>871</v>
      </c>
      <c r="X692" s="127" t="s">
        <v>2986</v>
      </c>
      <c r="Y692" s="132">
        <v>27687</v>
      </c>
      <c r="Z692" s="127" t="s">
        <v>2987</v>
      </c>
      <c r="AA692" s="132">
        <v>43160</v>
      </c>
      <c r="AB692" s="132">
        <v>43465</v>
      </c>
      <c r="AC692" s="127" t="s">
        <v>103</v>
      </c>
      <c r="AD692" s="127" t="s">
        <v>109</v>
      </c>
      <c r="AE692" s="127" t="s">
        <v>610</v>
      </c>
      <c r="AF692" s="127" t="s">
        <v>252</v>
      </c>
    </row>
    <row r="693" spans="1:32" ht="33" customHeight="1" x14ac:dyDescent="0.25">
      <c r="A693" s="127" t="s">
        <v>455</v>
      </c>
      <c r="B693" s="127" t="s">
        <v>456</v>
      </c>
      <c r="C693" s="127" t="s">
        <v>457</v>
      </c>
      <c r="D693" s="127" t="s">
        <v>582</v>
      </c>
      <c r="E693" s="127" t="s">
        <v>610</v>
      </c>
      <c r="F693" s="127" t="s">
        <v>97</v>
      </c>
      <c r="G693" s="127" t="s">
        <v>114</v>
      </c>
      <c r="H693" s="127" t="s">
        <v>357</v>
      </c>
      <c r="I693" s="127" t="s">
        <v>2948</v>
      </c>
      <c r="J693" s="127" t="s">
        <v>3223</v>
      </c>
      <c r="K693" s="127" t="s">
        <v>2949</v>
      </c>
      <c r="L693" s="138" t="s">
        <v>2988</v>
      </c>
      <c r="M693" s="127" t="s">
        <v>99</v>
      </c>
      <c r="N693" s="127" t="s">
        <v>99</v>
      </c>
      <c r="O693" s="127" t="s">
        <v>100</v>
      </c>
      <c r="P693" s="127" t="s">
        <v>101</v>
      </c>
      <c r="Q693" s="139" t="s">
        <v>2989</v>
      </c>
      <c r="R693" s="127"/>
      <c r="S693" s="127"/>
      <c r="T693" s="127"/>
      <c r="U693" s="127"/>
      <c r="V693" s="127"/>
      <c r="W693" s="127" t="s">
        <v>461</v>
      </c>
      <c r="X693" s="127"/>
      <c r="Y693" s="132"/>
      <c r="Z693" s="127"/>
      <c r="AA693" s="132"/>
      <c r="AB693" s="132"/>
      <c r="AC693" s="127" t="s">
        <v>103</v>
      </c>
      <c r="AD693" s="127" t="s">
        <v>104</v>
      </c>
      <c r="AE693" s="127" t="s">
        <v>610</v>
      </c>
      <c r="AF693" s="127" t="s">
        <v>252</v>
      </c>
    </row>
    <row r="694" spans="1:32" ht="33" customHeight="1" x14ac:dyDescent="0.25">
      <c r="A694" s="127" t="s">
        <v>455</v>
      </c>
      <c r="B694" s="127" t="s">
        <v>456</v>
      </c>
      <c r="C694" s="127" t="s">
        <v>457</v>
      </c>
      <c r="D694" s="127" t="s">
        <v>582</v>
      </c>
      <c r="E694" s="127" t="s">
        <v>610</v>
      </c>
      <c r="F694" s="127" t="s">
        <v>97</v>
      </c>
      <c r="G694" s="127" t="s">
        <v>114</v>
      </c>
      <c r="H694" s="127" t="s">
        <v>357</v>
      </c>
      <c r="I694" s="127" t="s">
        <v>2948</v>
      </c>
      <c r="J694" s="127" t="s">
        <v>3223</v>
      </c>
      <c r="K694" s="127" t="s">
        <v>2949</v>
      </c>
      <c r="L694" s="138" t="s">
        <v>2990</v>
      </c>
      <c r="M694" s="127" t="s">
        <v>99</v>
      </c>
      <c r="N694" s="127" t="s">
        <v>99</v>
      </c>
      <c r="O694" s="127" t="s">
        <v>100</v>
      </c>
      <c r="P694" s="127" t="s">
        <v>101</v>
      </c>
      <c r="Q694" s="139" t="s">
        <v>2991</v>
      </c>
      <c r="R694" s="127"/>
      <c r="S694" s="127"/>
      <c r="T694" s="127"/>
      <c r="U694" s="127"/>
      <c r="V694" s="127"/>
      <c r="W694" s="127" t="s">
        <v>461</v>
      </c>
      <c r="X694" s="127"/>
      <c r="Y694" s="132"/>
      <c r="Z694" s="127"/>
      <c r="AA694" s="132"/>
      <c r="AB694" s="132"/>
      <c r="AC694" s="127" t="s">
        <v>103</v>
      </c>
      <c r="AD694" s="127" t="s">
        <v>104</v>
      </c>
      <c r="AE694" s="127" t="s">
        <v>610</v>
      </c>
      <c r="AF694" s="127" t="s">
        <v>252</v>
      </c>
    </row>
    <row r="695" spans="1:32" ht="33" customHeight="1" x14ac:dyDescent="0.25">
      <c r="A695" s="127" t="s">
        <v>455</v>
      </c>
      <c r="B695" s="127" t="s">
        <v>456</v>
      </c>
      <c r="C695" s="127" t="s">
        <v>457</v>
      </c>
      <c r="D695" s="127" t="s">
        <v>582</v>
      </c>
      <c r="E695" s="127" t="s">
        <v>610</v>
      </c>
      <c r="F695" s="127" t="s">
        <v>97</v>
      </c>
      <c r="G695" s="127" t="s">
        <v>114</v>
      </c>
      <c r="H695" s="127" t="s">
        <v>357</v>
      </c>
      <c r="I695" s="127" t="s">
        <v>2948</v>
      </c>
      <c r="J695" s="127" t="s">
        <v>3223</v>
      </c>
      <c r="K695" s="127" t="s">
        <v>2949</v>
      </c>
      <c r="L695" s="138" t="s">
        <v>2992</v>
      </c>
      <c r="M695" s="127" t="s">
        <v>99</v>
      </c>
      <c r="N695" s="127" t="s">
        <v>99</v>
      </c>
      <c r="O695" s="127" t="s">
        <v>100</v>
      </c>
      <c r="P695" s="127" t="s">
        <v>101</v>
      </c>
      <c r="Q695" s="139" t="s">
        <v>2993</v>
      </c>
      <c r="R695" s="127"/>
      <c r="S695" s="127"/>
      <c r="T695" s="127"/>
      <c r="U695" s="127"/>
      <c r="V695" s="127"/>
      <c r="W695" s="127" t="s">
        <v>461</v>
      </c>
      <c r="X695" s="127"/>
      <c r="Y695" s="132"/>
      <c r="Z695" s="127"/>
      <c r="AA695" s="132"/>
      <c r="AB695" s="132"/>
      <c r="AC695" s="127" t="s">
        <v>103</v>
      </c>
      <c r="AD695" s="127" t="s">
        <v>104</v>
      </c>
      <c r="AE695" s="127" t="s">
        <v>610</v>
      </c>
      <c r="AF695" s="127" t="s">
        <v>252</v>
      </c>
    </row>
    <row r="696" spans="1:32" ht="33" customHeight="1" x14ac:dyDescent="0.25">
      <c r="A696" s="127" t="s">
        <v>455</v>
      </c>
      <c r="B696" s="127" t="s">
        <v>456</v>
      </c>
      <c r="C696" s="127" t="s">
        <v>457</v>
      </c>
      <c r="D696" s="127" t="s">
        <v>582</v>
      </c>
      <c r="E696" s="127" t="s">
        <v>610</v>
      </c>
      <c r="F696" s="127" t="s">
        <v>97</v>
      </c>
      <c r="G696" s="127" t="s">
        <v>114</v>
      </c>
      <c r="H696" s="127" t="s">
        <v>357</v>
      </c>
      <c r="I696" s="127" t="s">
        <v>2948</v>
      </c>
      <c r="J696" s="127" t="s">
        <v>3223</v>
      </c>
      <c r="K696" s="127" t="s">
        <v>2949</v>
      </c>
      <c r="L696" s="138" t="s">
        <v>2994</v>
      </c>
      <c r="M696" s="127" t="s">
        <v>99</v>
      </c>
      <c r="N696" s="127" t="s">
        <v>99</v>
      </c>
      <c r="O696" s="127" t="s">
        <v>100</v>
      </c>
      <c r="P696" s="127" t="s">
        <v>101</v>
      </c>
      <c r="Q696" s="139" t="s">
        <v>2995</v>
      </c>
      <c r="R696" s="127"/>
      <c r="S696" s="127"/>
      <c r="T696" s="127"/>
      <c r="U696" s="127"/>
      <c r="V696" s="127"/>
      <c r="W696" s="127" t="s">
        <v>461</v>
      </c>
      <c r="X696" s="127"/>
      <c r="Y696" s="132"/>
      <c r="Z696" s="127"/>
      <c r="AA696" s="132"/>
      <c r="AB696" s="132"/>
      <c r="AC696" s="127" t="s">
        <v>103</v>
      </c>
      <c r="AD696" s="127" t="s">
        <v>104</v>
      </c>
      <c r="AE696" s="127" t="s">
        <v>610</v>
      </c>
      <c r="AF696" s="127" t="s">
        <v>252</v>
      </c>
    </row>
    <row r="697" spans="1:32" ht="33" customHeight="1" x14ac:dyDescent="0.25">
      <c r="A697" s="127" t="s">
        <v>455</v>
      </c>
      <c r="B697" s="127" t="s">
        <v>456</v>
      </c>
      <c r="C697" s="127" t="s">
        <v>457</v>
      </c>
      <c r="D697" s="127" t="s">
        <v>582</v>
      </c>
      <c r="E697" s="127" t="s">
        <v>610</v>
      </c>
      <c r="F697" s="127" t="s">
        <v>97</v>
      </c>
      <c r="G697" s="127" t="s">
        <v>114</v>
      </c>
      <c r="H697" s="127" t="s">
        <v>357</v>
      </c>
      <c r="I697" s="127" t="s">
        <v>2948</v>
      </c>
      <c r="J697" s="127" t="s">
        <v>3223</v>
      </c>
      <c r="K697" s="127" t="s">
        <v>2949</v>
      </c>
      <c r="L697" s="138" t="s">
        <v>2996</v>
      </c>
      <c r="M697" s="127" t="s">
        <v>99</v>
      </c>
      <c r="N697" s="127" t="s">
        <v>99</v>
      </c>
      <c r="O697" s="127" t="s">
        <v>100</v>
      </c>
      <c r="P697" s="127" t="s">
        <v>101</v>
      </c>
      <c r="Q697" s="139" t="s">
        <v>528</v>
      </c>
      <c r="R697" s="127"/>
      <c r="S697" s="127"/>
      <c r="T697" s="127"/>
      <c r="U697" s="127"/>
      <c r="V697" s="127"/>
      <c r="W697" s="127" t="s">
        <v>461</v>
      </c>
      <c r="X697" s="127"/>
      <c r="Y697" s="132"/>
      <c r="Z697" s="127"/>
      <c r="AA697" s="132"/>
      <c r="AB697" s="132"/>
      <c r="AC697" s="127" t="s">
        <v>103</v>
      </c>
      <c r="AD697" s="127" t="s">
        <v>104</v>
      </c>
      <c r="AE697" s="127" t="s">
        <v>610</v>
      </c>
      <c r="AF697" s="127" t="s">
        <v>252</v>
      </c>
    </row>
    <row r="698" spans="1:32" ht="33" customHeight="1" x14ac:dyDescent="0.25">
      <c r="A698" s="127" t="s">
        <v>455</v>
      </c>
      <c r="B698" s="127" t="s">
        <v>456</v>
      </c>
      <c r="C698" s="127" t="s">
        <v>457</v>
      </c>
      <c r="D698" s="127" t="s">
        <v>582</v>
      </c>
      <c r="E698" s="127" t="s">
        <v>610</v>
      </c>
      <c r="F698" s="127" t="s">
        <v>97</v>
      </c>
      <c r="G698" s="127" t="s">
        <v>114</v>
      </c>
      <c r="H698" s="127" t="s">
        <v>357</v>
      </c>
      <c r="I698" s="127" t="s">
        <v>2948</v>
      </c>
      <c r="J698" s="127" t="s">
        <v>3223</v>
      </c>
      <c r="K698" s="127" t="s">
        <v>2949</v>
      </c>
      <c r="L698" s="138" t="s">
        <v>2997</v>
      </c>
      <c r="M698" s="127" t="s">
        <v>99</v>
      </c>
      <c r="N698" s="127" t="s">
        <v>99</v>
      </c>
      <c r="O698" s="127" t="s">
        <v>100</v>
      </c>
      <c r="P698" s="127" t="s">
        <v>107</v>
      </c>
      <c r="Q698" s="139" t="s">
        <v>528</v>
      </c>
      <c r="R698" s="127" t="s">
        <v>317</v>
      </c>
      <c r="S698" s="127" t="s">
        <v>193</v>
      </c>
      <c r="T698" s="127" t="s">
        <v>167</v>
      </c>
      <c r="U698" s="127" t="s">
        <v>102</v>
      </c>
      <c r="V698" s="127" t="s">
        <v>153</v>
      </c>
      <c r="W698" s="127" t="s">
        <v>461</v>
      </c>
      <c r="X698" s="127" t="s">
        <v>2652</v>
      </c>
      <c r="Y698" s="132">
        <v>27178</v>
      </c>
      <c r="Z698" s="127" t="s">
        <v>2653</v>
      </c>
      <c r="AA698" s="132">
        <v>43160</v>
      </c>
      <c r="AB698" s="132">
        <v>43465</v>
      </c>
      <c r="AC698" s="127" t="s">
        <v>103</v>
      </c>
      <c r="AD698" s="127" t="s">
        <v>109</v>
      </c>
      <c r="AE698" s="127" t="s">
        <v>610</v>
      </c>
      <c r="AF698" s="127" t="s">
        <v>252</v>
      </c>
    </row>
    <row r="699" spans="1:32" ht="33" customHeight="1" x14ac:dyDescent="0.25">
      <c r="A699" s="127" t="s">
        <v>455</v>
      </c>
      <c r="B699" s="127" t="s">
        <v>456</v>
      </c>
      <c r="C699" s="127" t="s">
        <v>457</v>
      </c>
      <c r="D699" s="127" t="s">
        <v>582</v>
      </c>
      <c r="E699" s="127" t="s">
        <v>583</v>
      </c>
      <c r="F699" s="127" t="s">
        <v>97</v>
      </c>
      <c r="G699" s="127" t="s">
        <v>114</v>
      </c>
      <c r="H699" s="127" t="s">
        <v>587</v>
      </c>
      <c r="I699" s="127" t="s">
        <v>2998</v>
      </c>
      <c r="J699" s="127" t="s">
        <v>3223</v>
      </c>
      <c r="K699" s="127" t="s">
        <v>591</v>
      </c>
      <c r="L699" s="138" t="s">
        <v>2999</v>
      </c>
      <c r="M699" s="127" t="s">
        <v>99</v>
      </c>
      <c r="N699" s="127" t="s">
        <v>99</v>
      </c>
      <c r="O699" s="127" t="s">
        <v>100</v>
      </c>
      <c r="P699" s="127" t="s">
        <v>107</v>
      </c>
      <c r="Q699" s="139" t="s">
        <v>535</v>
      </c>
      <c r="R699" s="127" t="s">
        <v>135</v>
      </c>
      <c r="S699" s="127" t="s">
        <v>300</v>
      </c>
      <c r="T699" s="127" t="s">
        <v>774</v>
      </c>
      <c r="U699" s="127" t="s">
        <v>130</v>
      </c>
      <c r="V699" s="127" t="s">
        <v>153</v>
      </c>
      <c r="W699" s="127" t="s">
        <v>461</v>
      </c>
      <c r="X699" s="127" t="s">
        <v>775</v>
      </c>
      <c r="Y699" s="132">
        <v>29429</v>
      </c>
      <c r="Z699" s="127" t="s">
        <v>776</v>
      </c>
      <c r="AA699" s="132">
        <v>42795</v>
      </c>
      <c r="AB699" s="132">
        <v>43100</v>
      </c>
      <c r="AC699" s="127" t="s">
        <v>103</v>
      </c>
      <c r="AD699" s="127" t="s">
        <v>109</v>
      </c>
      <c r="AE699" s="127" t="s">
        <v>583</v>
      </c>
      <c r="AF699" s="127" t="s">
        <v>252</v>
      </c>
    </row>
    <row r="700" spans="1:32" ht="33" customHeight="1" x14ac:dyDescent="0.25">
      <c r="A700" s="127" t="s">
        <v>455</v>
      </c>
      <c r="B700" s="127" t="s">
        <v>456</v>
      </c>
      <c r="C700" s="127" t="s">
        <v>457</v>
      </c>
      <c r="D700" s="127" t="s">
        <v>582</v>
      </c>
      <c r="E700" s="127" t="s">
        <v>583</v>
      </c>
      <c r="F700" s="127" t="s">
        <v>97</v>
      </c>
      <c r="G700" s="127" t="s">
        <v>114</v>
      </c>
      <c r="H700" s="127" t="s">
        <v>587</v>
      </c>
      <c r="I700" s="127" t="s">
        <v>2998</v>
      </c>
      <c r="J700" s="127" t="s">
        <v>3223</v>
      </c>
      <c r="K700" s="127" t="s">
        <v>591</v>
      </c>
      <c r="L700" s="138" t="s">
        <v>3000</v>
      </c>
      <c r="M700" s="127" t="s">
        <v>99</v>
      </c>
      <c r="N700" s="127" t="s">
        <v>99</v>
      </c>
      <c r="O700" s="127" t="s">
        <v>100</v>
      </c>
      <c r="P700" s="127" t="s">
        <v>107</v>
      </c>
      <c r="Q700" s="139" t="s">
        <v>528</v>
      </c>
      <c r="R700" s="127" t="s">
        <v>398</v>
      </c>
      <c r="S700" s="127" t="s">
        <v>276</v>
      </c>
      <c r="T700" s="127" t="s">
        <v>3001</v>
      </c>
      <c r="U700" s="127" t="s">
        <v>130</v>
      </c>
      <c r="V700" s="127" t="s">
        <v>153</v>
      </c>
      <c r="W700" s="127" t="s">
        <v>461</v>
      </c>
      <c r="X700" s="127" t="s">
        <v>3002</v>
      </c>
      <c r="Y700" s="132">
        <v>26956</v>
      </c>
      <c r="Z700" s="127" t="s">
        <v>3003</v>
      </c>
      <c r="AA700" s="127"/>
      <c r="AB700" s="127"/>
      <c r="AC700" s="127" t="s">
        <v>103</v>
      </c>
      <c r="AD700" s="127" t="s">
        <v>109</v>
      </c>
      <c r="AE700" s="127" t="s">
        <v>583</v>
      </c>
      <c r="AF700" s="127" t="s">
        <v>252</v>
      </c>
    </row>
    <row r="701" spans="1:32" ht="33" customHeight="1" x14ac:dyDescent="0.25">
      <c r="A701" s="127" t="s">
        <v>455</v>
      </c>
      <c r="B701" s="127" t="s">
        <v>456</v>
      </c>
      <c r="C701" s="127" t="s">
        <v>457</v>
      </c>
      <c r="D701" s="127" t="s">
        <v>582</v>
      </c>
      <c r="E701" s="127" t="s">
        <v>583</v>
      </c>
      <c r="F701" s="127" t="s">
        <v>97</v>
      </c>
      <c r="G701" s="127" t="s">
        <v>114</v>
      </c>
      <c r="H701" s="127" t="s">
        <v>587</v>
      </c>
      <c r="I701" s="127" t="s">
        <v>2998</v>
      </c>
      <c r="J701" s="127" t="s">
        <v>3223</v>
      </c>
      <c r="K701" s="127" t="s">
        <v>591</v>
      </c>
      <c r="L701" s="138" t="s">
        <v>3004</v>
      </c>
      <c r="M701" s="127" t="s">
        <v>99</v>
      </c>
      <c r="N701" s="127" t="s">
        <v>99</v>
      </c>
      <c r="O701" s="127" t="s">
        <v>100</v>
      </c>
      <c r="P701" s="127" t="s">
        <v>101</v>
      </c>
      <c r="Q701" s="139" t="s">
        <v>528</v>
      </c>
      <c r="R701" s="127"/>
      <c r="S701" s="127"/>
      <c r="T701" s="127"/>
      <c r="U701" s="127"/>
      <c r="V701" s="127"/>
      <c r="W701" s="127" t="s">
        <v>461</v>
      </c>
      <c r="X701" s="127"/>
      <c r="Y701" s="132"/>
      <c r="Z701" s="127"/>
      <c r="AA701" s="132"/>
      <c r="AB701" s="132"/>
      <c r="AC701" s="127" t="s">
        <v>103</v>
      </c>
      <c r="AD701" s="127" t="s">
        <v>104</v>
      </c>
      <c r="AE701" s="127" t="s">
        <v>583</v>
      </c>
      <c r="AF701" s="127" t="s">
        <v>252</v>
      </c>
    </row>
    <row r="702" spans="1:32" ht="33" customHeight="1" x14ac:dyDescent="0.25">
      <c r="A702" s="127" t="s">
        <v>455</v>
      </c>
      <c r="B702" s="127" t="s">
        <v>456</v>
      </c>
      <c r="C702" s="127" t="s">
        <v>457</v>
      </c>
      <c r="D702" s="127" t="s">
        <v>582</v>
      </c>
      <c r="E702" s="127" t="s">
        <v>583</v>
      </c>
      <c r="F702" s="127" t="s">
        <v>97</v>
      </c>
      <c r="G702" s="127" t="s">
        <v>114</v>
      </c>
      <c r="H702" s="127" t="s">
        <v>587</v>
      </c>
      <c r="I702" s="127" t="s">
        <v>2998</v>
      </c>
      <c r="J702" s="127" t="s">
        <v>3223</v>
      </c>
      <c r="K702" s="127" t="s">
        <v>591</v>
      </c>
      <c r="L702" s="138" t="s">
        <v>3005</v>
      </c>
      <c r="M702" s="127" t="s">
        <v>99</v>
      </c>
      <c r="N702" s="127" t="s">
        <v>99</v>
      </c>
      <c r="O702" s="127" t="s">
        <v>100</v>
      </c>
      <c r="P702" s="127" t="s">
        <v>107</v>
      </c>
      <c r="Q702" s="139" t="s">
        <v>528</v>
      </c>
      <c r="R702" s="127" t="s">
        <v>418</v>
      </c>
      <c r="S702" s="127" t="s">
        <v>314</v>
      </c>
      <c r="T702" s="127" t="s">
        <v>746</v>
      </c>
      <c r="U702" s="127" t="s">
        <v>130</v>
      </c>
      <c r="V702" s="127" t="s">
        <v>153</v>
      </c>
      <c r="W702" s="127" t="s">
        <v>461</v>
      </c>
      <c r="X702" s="127" t="s">
        <v>3006</v>
      </c>
      <c r="Y702" s="132">
        <v>29051</v>
      </c>
      <c r="Z702" s="127" t="s">
        <v>3007</v>
      </c>
      <c r="AA702" s="127"/>
      <c r="AB702" s="127"/>
      <c r="AC702" s="127" t="s">
        <v>103</v>
      </c>
      <c r="AD702" s="127" t="s">
        <v>109</v>
      </c>
      <c r="AE702" s="127" t="s">
        <v>583</v>
      </c>
      <c r="AF702" s="127" t="s">
        <v>3008</v>
      </c>
    </row>
    <row r="703" spans="1:32" ht="33" customHeight="1" x14ac:dyDescent="0.25">
      <c r="A703" s="127" t="s">
        <v>455</v>
      </c>
      <c r="B703" s="127" t="s">
        <v>456</v>
      </c>
      <c r="C703" s="127" t="s">
        <v>457</v>
      </c>
      <c r="D703" s="127" t="s">
        <v>582</v>
      </c>
      <c r="E703" s="127" t="s">
        <v>583</v>
      </c>
      <c r="F703" s="127" t="s">
        <v>97</v>
      </c>
      <c r="G703" s="127" t="s">
        <v>114</v>
      </c>
      <c r="H703" s="127" t="s">
        <v>587</v>
      </c>
      <c r="I703" s="127" t="s">
        <v>2998</v>
      </c>
      <c r="J703" s="127" t="s">
        <v>3223</v>
      </c>
      <c r="K703" s="127" t="s">
        <v>591</v>
      </c>
      <c r="L703" s="138" t="s">
        <v>3009</v>
      </c>
      <c r="M703" s="127" t="s">
        <v>99</v>
      </c>
      <c r="N703" s="127" t="s">
        <v>99</v>
      </c>
      <c r="O703" s="127" t="s">
        <v>100</v>
      </c>
      <c r="P703" s="127" t="s">
        <v>101</v>
      </c>
      <c r="Q703" s="139" t="s">
        <v>528</v>
      </c>
      <c r="R703" s="127"/>
      <c r="S703" s="127"/>
      <c r="T703" s="127"/>
      <c r="U703" s="127"/>
      <c r="V703" s="127"/>
      <c r="W703" s="127" t="s">
        <v>461</v>
      </c>
      <c r="X703" s="127"/>
      <c r="Y703" s="132"/>
      <c r="Z703" s="127"/>
      <c r="AA703" s="132"/>
      <c r="AB703" s="132"/>
      <c r="AC703" s="127" t="s">
        <v>103</v>
      </c>
      <c r="AD703" s="127" t="s">
        <v>104</v>
      </c>
      <c r="AE703" s="127" t="s">
        <v>583</v>
      </c>
      <c r="AF703" s="127" t="s">
        <v>252</v>
      </c>
    </row>
    <row r="704" spans="1:32" ht="33" customHeight="1" x14ac:dyDescent="0.25">
      <c r="A704" s="127" t="s">
        <v>455</v>
      </c>
      <c r="B704" s="127" t="s">
        <v>456</v>
      </c>
      <c r="C704" s="127" t="s">
        <v>457</v>
      </c>
      <c r="D704" s="127" t="s">
        <v>458</v>
      </c>
      <c r="E704" s="127" t="s">
        <v>459</v>
      </c>
      <c r="F704" s="127" t="s">
        <v>97</v>
      </c>
      <c r="G704" s="127" t="s">
        <v>114</v>
      </c>
      <c r="H704" s="127" t="s">
        <v>587</v>
      </c>
      <c r="I704" s="127" t="s">
        <v>3010</v>
      </c>
      <c r="J704" s="127" t="s">
        <v>3223</v>
      </c>
      <c r="K704" s="127" t="s">
        <v>764</v>
      </c>
      <c r="L704" s="138" t="s">
        <v>3011</v>
      </c>
      <c r="M704" s="127" t="s">
        <v>99</v>
      </c>
      <c r="N704" s="127" t="s">
        <v>99</v>
      </c>
      <c r="O704" s="127" t="s">
        <v>100</v>
      </c>
      <c r="P704" s="127" t="s">
        <v>107</v>
      </c>
      <c r="Q704" s="139" t="s">
        <v>557</v>
      </c>
      <c r="R704" s="127" t="s">
        <v>324</v>
      </c>
      <c r="S704" s="127" t="s">
        <v>305</v>
      </c>
      <c r="T704" s="127" t="s">
        <v>3012</v>
      </c>
      <c r="U704" s="127" t="s">
        <v>130</v>
      </c>
      <c r="V704" s="127" t="s">
        <v>153</v>
      </c>
      <c r="W704" s="127" t="s">
        <v>461</v>
      </c>
      <c r="X704" s="127" t="s">
        <v>3013</v>
      </c>
      <c r="Y704" s="132">
        <v>28670</v>
      </c>
      <c r="Z704" s="127" t="s">
        <v>3014</v>
      </c>
      <c r="AA704" s="127"/>
      <c r="AB704" s="127"/>
      <c r="AC704" s="127" t="s">
        <v>103</v>
      </c>
      <c r="AD704" s="127" t="s">
        <v>109</v>
      </c>
      <c r="AE704" s="127" t="s">
        <v>459</v>
      </c>
      <c r="AF704" s="127" t="s">
        <v>252</v>
      </c>
    </row>
    <row r="705" spans="1:32" ht="33" customHeight="1" x14ac:dyDescent="0.25">
      <c r="A705" s="127" t="s">
        <v>455</v>
      </c>
      <c r="B705" s="127" t="s">
        <v>456</v>
      </c>
      <c r="C705" s="127" t="s">
        <v>457</v>
      </c>
      <c r="D705" s="127" t="s">
        <v>458</v>
      </c>
      <c r="E705" s="127" t="s">
        <v>459</v>
      </c>
      <c r="F705" s="127" t="s">
        <v>97</v>
      </c>
      <c r="G705" s="127" t="s">
        <v>114</v>
      </c>
      <c r="H705" s="127" t="s">
        <v>587</v>
      </c>
      <c r="I705" s="127" t="s">
        <v>3010</v>
      </c>
      <c r="J705" s="127" t="s">
        <v>3223</v>
      </c>
      <c r="K705" s="127" t="s">
        <v>764</v>
      </c>
      <c r="L705" s="138" t="s">
        <v>3015</v>
      </c>
      <c r="M705" s="127" t="s">
        <v>99</v>
      </c>
      <c r="N705" s="127" t="s">
        <v>99</v>
      </c>
      <c r="O705" s="127" t="s">
        <v>100</v>
      </c>
      <c r="P705" s="127" t="s">
        <v>101</v>
      </c>
      <c r="Q705" s="139" t="s">
        <v>3016</v>
      </c>
      <c r="R705" s="127"/>
      <c r="S705" s="127"/>
      <c r="T705" s="127"/>
      <c r="U705" s="127"/>
      <c r="V705" s="127"/>
      <c r="W705" s="127" t="s">
        <v>461</v>
      </c>
      <c r="X705" s="127"/>
      <c r="Y705" s="132"/>
      <c r="Z705" s="127"/>
      <c r="AA705" s="132"/>
      <c r="AB705" s="132"/>
      <c r="AC705" s="127" t="s">
        <v>103</v>
      </c>
      <c r="AD705" s="127" t="s">
        <v>104</v>
      </c>
      <c r="AE705" s="127" t="s">
        <v>459</v>
      </c>
      <c r="AF705" s="127" t="s">
        <v>252</v>
      </c>
    </row>
    <row r="706" spans="1:32" ht="33" customHeight="1" x14ac:dyDescent="0.25">
      <c r="A706" s="127" t="s">
        <v>455</v>
      </c>
      <c r="B706" s="127" t="s">
        <v>456</v>
      </c>
      <c r="C706" s="127" t="s">
        <v>457</v>
      </c>
      <c r="D706" s="127" t="s">
        <v>458</v>
      </c>
      <c r="E706" s="127" t="s">
        <v>459</v>
      </c>
      <c r="F706" s="127" t="s">
        <v>97</v>
      </c>
      <c r="G706" s="127" t="s">
        <v>114</v>
      </c>
      <c r="H706" s="127" t="s">
        <v>587</v>
      </c>
      <c r="I706" s="127" t="s">
        <v>3010</v>
      </c>
      <c r="J706" s="127" t="s">
        <v>3223</v>
      </c>
      <c r="K706" s="127" t="s">
        <v>764</v>
      </c>
      <c r="L706" s="138" t="s">
        <v>3017</v>
      </c>
      <c r="M706" s="127" t="s">
        <v>99</v>
      </c>
      <c r="N706" s="127" t="s">
        <v>99</v>
      </c>
      <c r="O706" s="127" t="s">
        <v>100</v>
      </c>
      <c r="P706" s="127" t="s">
        <v>101</v>
      </c>
      <c r="Q706" s="139" t="s">
        <v>3018</v>
      </c>
      <c r="R706" s="127"/>
      <c r="S706" s="127"/>
      <c r="T706" s="127"/>
      <c r="U706" s="127"/>
      <c r="V706" s="127"/>
      <c r="W706" s="127" t="s">
        <v>461</v>
      </c>
      <c r="X706" s="127"/>
      <c r="Y706" s="132"/>
      <c r="Z706" s="127"/>
      <c r="AA706" s="132"/>
      <c r="AB706" s="132"/>
      <c r="AC706" s="127" t="s">
        <v>103</v>
      </c>
      <c r="AD706" s="127" t="s">
        <v>104</v>
      </c>
      <c r="AE706" s="127" t="s">
        <v>459</v>
      </c>
      <c r="AF706" s="127" t="s">
        <v>252</v>
      </c>
    </row>
    <row r="707" spans="1:32" ht="33" customHeight="1" x14ac:dyDescent="0.25">
      <c r="A707" s="127" t="s">
        <v>455</v>
      </c>
      <c r="B707" s="127" t="s">
        <v>456</v>
      </c>
      <c r="C707" s="127" t="s">
        <v>457</v>
      </c>
      <c r="D707" s="127" t="s">
        <v>458</v>
      </c>
      <c r="E707" s="127" t="s">
        <v>459</v>
      </c>
      <c r="F707" s="127" t="s">
        <v>97</v>
      </c>
      <c r="G707" s="127" t="s">
        <v>114</v>
      </c>
      <c r="H707" s="127" t="s">
        <v>587</v>
      </c>
      <c r="I707" s="127" t="s">
        <v>3010</v>
      </c>
      <c r="J707" s="127" t="s">
        <v>3223</v>
      </c>
      <c r="K707" s="127" t="s">
        <v>764</v>
      </c>
      <c r="L707" s="138" t="s">
        <v>3019</v>
      </c>
      <c r="M707" s="127" t="s">
        <v>99</v>
      </c>
      <c r="N707" s="127" t="s">
        <v>99</v>
      </c>
      <c r="O707" s="127" t="s">
        <v>100</v>
      </c>
      <c r="P707" s="127" t="s">
        <v>101</v>
      </c>
      <c r="Q707" s="139" t="s">
        <v>3020</v>
      </c>
      <c r="R707" s="127"/>
      <c r="S707" s="127"/>
      <c r="T707" s="127"/>
      <c r="U707" s="127"/>
      <c r="V707" s="127"/>
      <c r="W707" s="127" t="s">
        <v>461</v>
      </c>
      <c r="X707" s="127"/>
      <c r="Y707" s="132"/>
      <c r="Z707" s="127"/>
      <c r="AA707" s="132"/>
      <c r="AB707" s="132"/>
      <c r="AC707" s="127" t="s">
        <v>103</v>
      </c>
      <c r="AD707" s="127" t="s">
        <v>104</v>
      </c>
      <c r="AE707" s="127" t="s">
        <v>459</v>
      </c>
      <c r="AF707" s="127" t="s">
        <v>252</v>
      </c>
    </row>
    <row r="708" spans="1:32" ht="33" customHeight="1" x14ac:dyDescent="0.25">
      <c r="A708" s="127" t="s">
        <v>455</v>
      </c>
      <c r="B708" s="127" t="s">
        <v>456</v>
      </c>
      <c r="C708" s="127" t="s">
        <v>457</v>
      </c>
      <c r="D708" s="127" t="s">
        <v>458</v>
      </c>
      <c r="E708" s="127" t="s">
        <v>459</v>
      </c>
      <c r="F708" s="127" t="s">
        <v>97</v>
      </c>
      <c r="G708" s="127" t="s">
        <v>114</v>
      </c>
      <c r="H708" s="127" t="s">
        <v>587</v>
      </c>
      <c r="I708" s="127" t="s">
        <v>3010</v>
      </c>
      <c r="J708" s="127" t="s">
        <v>3223</v>
      </c>
      <c r="K708" s="127" t="s">
        <v>764</v>
      </c>
      <c r="L708" s="138" t="s">
        <v>3021</v>
      </c>
      <c r="M708" s="127" t="s">
        <v>99</v>
      </c>
      <c r="N708" s="127" t="s">
        <v>99</v>
      </c>
      <c r="O708" s="127" t="s">
        <v>100</v>
      </c>
      <c r="P708" s="127" t="s">
        <v>101</v>
      </c>
      <c r="Q708" s="139" t="s">
        <v>3022</v>
      </c>
      <c r="R708" s="127"/>
      <c r="S708" s="127"/>
      <c r="T708" s="127"/>
      <c r="U708" s="127"/>
      <c r="V708" s="127"/>
      <c r="W708" s="127" t="s">
        <v>461</v>
      </c>
      <c r="X708" s="127"/>
      <c r="Y708" s="132"/>
      <c r="Z708" s="127"/>
      <c r="AA708" s="132"/>
      <c r="AB708" s="132"/>
      <c r="AC708" s="127" t="s">
        <v>103</v>
      </c>
      <c r="AD708" s="127" t="s">
        <v>104</v>
      </c>
      <c r="AE708" s="127" t="s">
        <v>459</v>
      </c>
      <c r="AF708" s="127" t="s">
        <v>252</v>
      </c>
    </row>
    <row r="709" spans="1:32" ht="33" customHeight="1" x14ac:dyDescent="0.25">
      <c r="A709" s="127" t="s">
        <v>455</v>
      </c>
      <c r="B709" s="127" t="s">
        <v>456</v>
      </c>
      <c r="C709" s="127" t="s">
        <v>457</v>
      </c>
      <c r="D709" s="127" t="s">
        <v>458</v>
      </c>
      <c r="E709" s="127" t="s">
        <v>459</v>
      </c>
      <c r="F709" s="127" t="s">
        <v>97</v>
      </c>
      <c r="G709" s="127" t="s">
        <v>114</v>
      </c>
      <c r="H709" s="127" t="s">
        <v>587</v>
      </c>
      <c r="I709" s="127" t="s">
        <v>3010</v>
      </c>
      <c r="J709" s="127" t="s">
        <v>3223</v>
      </c>
      <c r="K709" s="127" t="s">
        <v>764</v>
      </c>
      <c r="L709" s="138" t="s">
        <v>3023</v>
      </c>
      <c r="M709" s="127" t="s">
        <v>99</v>
      </c>
      <c r="N709" s="127" t="s">
        <v>99</v>
      </c>
      <c r="O709" s="127" t="s">
        <v>100</v>
      </c>
      <c r="P709" s="127" t="s">
        <v>101</v>
      </c>
      <c r="Q709" s="139" t="s">
        <v>557</v>
      </c>
      <c r="R709" s="127"/>
      <c r="S709" s="127"/>
      <c r="T709" s="127"/>
      <c r="U709" s="127"/>
      <c r="V709" s="127"/>
      <c r="W709" s="127" t="s">
        <v>461</v>
      </c>
      <c r="X709" s="127"/>
      <c r="Y709" s="132"/>
      <c r="Z709" s="127"/>
      <c r="AA709" s="132"/>
      <c r="AB709" s="132"/>
      <c r="AC709" s="127" t="s">
        <v>103</v>
      </c>
      <c r="AD709" s="127" t="s">
        <v>104</v>
      </c>
      <c r="AE709" s="127" t="s">
        <v>459</v>
      </c>
      <c r="AF709" s="127" t="s">
        <v>252</v>
      </c>
    </row>
    <row r="710" spans="1:32" ht="33" customHeight="1" x14ac:dyDescent="0.25">
      <c r="A710" s="127" t="s">
        <v>455</v>
      </c>
      <c r="B710" s="127" t="s">
        <v>456</v>
      </c>
      <c r="C710" s="127" t="s">
        <v>457</v>
      </c>
      <c r="D710" s="127" t="s">
        <v>458</v>
      </c>
      <c r="E710" s="127" t="s">
        <v>459</v>
      </c>
      <c r="F710" s="127" t="s">
        <v>97</v>
      </c>
      <c r="G710" s="127" t="s">
        <v>114</v>
      </c>
      <c r="H710" s="127" t="s">
        <v>534</v>
      </c>
      <c r="I710" s="127" t="s">
        <v>3024</v>
      </c>
      <c r="J710" s="127" t="s">
        <v>3223</v>
      </c>
      <c r="K710" s="127" t="s">
        <v>614</v>
      </c>
      <c r="L710" s="138" t="s">
        <v>3025</v>
      </c>
      <c r="M710" s="127" t="s">
        <v>99</v>
      </c>
      <c r="N710" s="127" t="s">
        <v>99</v>
      </c>
      <c r="O710" s="127" t="s">
        <v>100</v>
      </c>
      <c r="P710" s="127" t="s">
        <v>101</v>
      </c>
      <c r="Q710" s="139" t="s">
        <v>3026</v>
      </c>
      <c r="R710" s="127"/>
      <c r="S710" s="127"/>
      <c r="T710" s="127"/>
      <c r="U710" s="127"/>
      <c r="V710" s="127"/>
      <c r="W710" s="127" t="s">
        <v>461</v>
      </c>
      <c r="X710" s="127"/>
      <c r="Y710" s="132"/>
      <c r="Z710" s="127"/>
      <c r="AA710" s="132"/>
      <c r="AB710" s="132"/>
      <c r="AC710" s="127" t="s">
        <v>103</v>
      </c>
      <c r="AD710" s="127" t="s">
        <v>104</v>
      </c>
      <c r="AE710" s="127" t="s">
        <v>459</v>
      </c>
      <c r="AF710" s="127" t="s">
        <v>252</v>
      </c>
    </row>
    <row r="711" spans="1:32" ht="33" customHeight="1" x14ac:dyDescent="0.25">
      <c r="A711" s="127" t="s">
        <v>455</v>
      </c>
      <c r="B711" s="127" t="s">
        <v>456</v>
      </c>
      <c r="C711" s="127" t="s">
        <v>457</v>
      </c>
      <c r="D711" s="127" t="s">
        <v>458</v>
      </c>
      <c r="E711" s="127" t="s">
        <v>459</v>
      </c>
      <c r="F711" s="127" t="s">
        <v>97</v>
      </c>
      <c r="G711" s="127" t="s">
        <v>114</v>
      </c>
      <c r="H711" s="127" t="s">
        <v>534</v>
      </c>
      <c r="I711" s="127" t="s">
        <v>3024</v>
      </c>
      <c r="J711" s="127" t="s">
        <v>3223</v>
      </c>
      <c r="K711" s="127" t="s">
        <v>614</v>
      </c>
      <c r="L711" s="138" t="s">
        <v>3027</v>
      </c>
      <c r="M711" s="127" t="s">
        <v>99</v>
      </c>
      <c r="N711" s="127" t="s">
        <v>99</v>
      </c>
      <c r="O711" s="127" t="s">
        <v>100</v>
      </c>
      <c r="P711" s="127" t="s">
        <v>107</v>
      </c>
      <c r="Q711" s="139" t="s">
        <v>708</v>
      </c>
      <c r="R711" s="127" t="s">
        <v>189</v>
      </c>
      <c r="S711" s="127" t="s">
        <v>162</v>
      </c>
      <c r="T711" s="127" t="s">
        <v>251</v>
      </c>
      <c r="U711" s="127" t="s">
        <v>130</v>
      </c>
      <c r="V711" s="127" t="s">
        <v>153</v>
      </c>
      <c r="W711" s="127" t="s">
        <v>461</v>
      </c>
      <c r="X711" s="127" t="s">
        <v>3028</v>
      </c>
      <c r="Y711" s="132">
        <v>26636</v>
      </c>
      <c r="Z711" s="127" t="s">
        <v>3029</v>
      </c>
      <c r="AA711" s="127"/>
      <c r="AB711" s="127"/>
      <c r="AC711" s="127" t="s">
        <v>103</v>
      </c>
      <c r="AD711" s="127" t="s">
        <v>109</v>
      </c>
      <c r="AE711" s="127" t="s">
        <v>459</v>
      </c>
      <c r="AF711" s="127" t="s">
        <v>252</v>
      </c>
    </row>
    <row r="712" spans="1:32" ht="33" customHeight="1" x14ac:dyDescent="0.25">
      <c r="A712" s="127" t="s">
        <v>455</v>
      </c>
      <c r="B712" s="127" t="s">
        <v>456</v>
      </c>
      <c r="C712" s="127" t="s">
        <v>457</v>
      </c>
      <c r="D712" s="127" t="s">
        <v>458</v>
      </c>
      <c r="E712" s="127" t="s">
        <v>459</v>
      </c>
      <c r="F712" s="127" t="s">
        <v>97</v>
      </c>
      <c r="G712" s="127" t="s">
        <v>114</v>
      </c>
      <c r="H712" s="127" t="s">
        <v>534</v>
      </c>
      <c r="I712" s="127" t="s">
        <v>3024</v>
      </c>
      <c r="J712" s="127" t="s">
        <v>3223</v>
      </c>
      <c r="K712" s="127" t="s">
        <v>614</v>
      </c>
      <c r="L712" s="138" t="s">
        <v>3030</v>
      </c>
      <c r="M712" s="127" t="s">
        <v>99</v>
      </c>
      <c r="N712" s="127" t="s">
        <v>99</v>
      </c>
      <c r="O712" s="127" t="s">
        <v>100</v>
      </c>
      <c r="P712" s="127" t="s">
        <v>107</v>
      </c>
      <c r="Q712" s="139" t="s">
        <v>708</v>
      </c>
      <c r="R712" s="127" t="s">
        <v>197</v>
      </c>
      <c r="S712" s="127" t="s">
        <v>189</v>
      </c>
      <c r="T712" s="127" t="s">
        <v>574</v>
      </c>
      <c r="U712" s="127" t="s">
        <v>219</v>
      </c>
      <c r="V712" s="127" t="s">
        <v>153</v>
      </c>
      <c r="W712" s="127" t="s">
        <v>461</v>
      </c>
      <c r="X712" s="127" t="s">
        <v>3031</v>
      </c>
      <c r="Y712" s="132">
        <v>26475</v>
      </c>
      <c r="Z712" s="127" t="s">
        <v>3032</v>
      </c>
      <c r="AA712" s="127"/>
      <c r="AB712" s="127"/>
      <c r="AC712" s="127" t="s">
        <v>103</v>
      </c>
      <c r="AD712" s="127" t="s">
        <v>109</v>
      </c>
      <c r="AE712" s="127" t="s">
        <v>459</v>
      </c>
      <c r="AF712" s="127" t="s">
        <v>252</v>
      </c>
    </row>
    <row r="713" spans="1:32" ht="33" customHeight="1" x14ac:dyDescent="0.25">
      <c r="A713" s="127" t="s">
        <v>455</v>
      </c>
      <c r="B713" s="127" t="s">
        <v>456</v>
      </c>
      <c r="C713" s="127" t="s">
        <v>457</v>
      </c>
      <c r="D713" s="127" t="s">
        <v>458</v>
      </c>
      <c r="E713" s="127" t="s">
        <v>459</v>
      </c>
      <c r="F713" s="127" t="s">
        <v>97</v>
      </c>
      <c r="G713" s="127" t="s">
        <v>114</v>
      </c>
      <c r="H713" s="127" t="s">
        <v>534</v>
      </c>
      <c r="I713" s="127" t="s">
        <v>3024</v>
      </c>
      <c r="J713" s="127" t="s">
        <v>3223</v>
      </c>
      <c r="K713" s="127" t="s">
        <v>614</v>
      </c>
      <c r="L713" s="138" t="s">
        <v>3033</v>
      </c>
      <c r="M713" s="127" t="s">
        <v>99</v>
      </c>
      <c r="N713" s="127" t="s">
        <v>99</v>
      </c>
      <c r="O713" s="127" t="s">
        <v>100</v>
      </c>
      <c r="P713" s="127" t="s">
        <v>101</v>
      </c>
      <c r="Q713" s="139" t="s">
        <v>3034</v>
      </c>
      <c r="R713" s="127"/>
      <c r="S713" s="127"/>
      <c r="T713" s="127"/>
      <c r="U713" s="127"/>
      <c r="V713" s="127"/>
      <c r="W713" s="127" t="s">
        <v>461</v>
      </c>
      <c r="X713" s="127"/>
      <c r="Y713" s="132"/>
      <c r="Z713" s="127"/>
      <c r="AA713" s="132"/>
      <c r="AB713" s="132"/>
      <c r="AC713" s="127" t="s">
        <v>103</v>
      </c>
      <c r="AD713" s="127" t="s">
        <v>104</v>
      </c>
      <c r="AE713" s="127" t="s">
        <v>459</v>
      </c>
      <c r="AF713" s="127" t="s">
        <v>252</v>
      </c>
    </row>
    <row r="714" spans="1:32" ht="33" customHeight="1" x14ac:dyDescent="0.25">
      <c r="A714" s="127" t="s">
        <v>455</v>
      </c>
      <c r="B714" s="127" t="s">
        <v>456</v>
      </c>
      <c r="C714" s="127" t="s">
        <v>457</v>
      </c>
      <c r="D714" s="127" t="s">
        <v>458</v>
      </c>
      <c r="E714" s="127" t="s">
        <v>459</v>
      </c>
      <c r="F714" s="127" t="s">
        <v>97</v>
      </c>
      <c r="G714" s="127" t="s">
        <v>114</v>
      </c>
      <c r="H714" s="127" t="s">
        <v>534</v>
      </c>
      <c r="I714" s="127" t="s">
        <v>3024</v>
      </c>
      <c r="J714" s="127" t="s">
        <v>3223</v>
      </c>
      <c r="K714" s="127" t="s">
        <v>614</v>
      </c>
      <c r="L714" s="138" t="s">
        <v>3035</v>
      </c>
      <c r="M714" s="127" t="s">
        <v>99</v>
      </c>
      <c r="N714" s="127" t="s">
        <v>99</v>
      </c>
      <c r="O714" s="127" t="s">
        <v>100</v>
      </c>
      <c r="P714" s="127" t="s">
        <v>101</v>
      </c>
      <c r="Q714" s="139" t="s">
        <v>3317</v>
      </c>
      <c r="R714" s="127"/>
      <c r="S714" s="127"/>
      <c r="T714" s="127"/>
      <c r="U714" s="127"/>
      <c r="V714" s="127"/>
      <c r="W714" s="127" t="s">
        <v>461</v>
      </c>
      <c r="X714" s="127"/>
      <c r="Y714" s="132"/>
      <c r="Z714" s="127"/>
      <c r="AA714" s="132"/>
      <c r="AB714" s="132"/>
      <c r="AC714" s="127" t="s">
        <v>103</v>
      </c>
      <c r="AD714" s="127" t="s">
        <v>104</v>
      </c>
      <c r="AE714" s="127" t="s">
        <v>459</v>
      </c>
      <c r="AF714" s="127" t="s">
        <v>252</v>
      </c>
    </row>
    <row r="715" spans="1:32" ht="33" customHeight="1" x14ac:dyDescent="0.25">
      <c r="A715" s="127" t="s">
        <v>455</v>
      </c>
      <c r="B715" s="127" t="s">
        <v>456</v>
      </c>
      <c r="C715" s="127" t="s">
        <v>457</v>
      </c>
      <c r="D715" s="127" t="s">
        <v>458</v>
      </c>
      <c r="E715" s="127" t="s">
        <v>459</v>
      </c>
      <c r="F715" s="127" t="s">
        <v>97</v>
      </c>
      <c r="G715" s="127" t="s">
        <v>114</v>
      </c>
      <c r="H715" s="127" t="s">
        <v>534</v>
      </c>
      <c r="I715" s="127" t="s">
        <v>3024</v>
      </c>
      <c r="J715" s="127" t="s">
        <v>3223</v>
      </c>
      <c r="K715" s="127" t="s">
        <v>614</v>
      </c>
      <c r="L715" s="138" t="s">
        <v>3036</v>
      </c>
      <c r="M715" s="127" t="s">
        <v>99</v>
      </c>
      <c r="N715" s="127" t="s">
        <v>99</v>
      </c>
      <c r="O715" s="127" t="s">
        <v>100</v>
      </c>
      <c r="P715" s="127" t="s">
        <v>107</v>
      </c>
      <c r="Q715" s="139" t="s">
        <v>708</v>
      </c>
      <c r="R715" s="127" t="s">
        <v>259</v>
      </c>
      <c r="S715" s="127" t="s">
        <v>162</v>
      </c>
      <c r="T715" s="127" t="s">
        <v>3037</v>
      </c>
      <c r="U715" s="127" t="s">
        <v>130</v>
      </c>
      <c r="V715" s="127" t="s">
        <v>153</v>
      </c>
      <c r="W715" s="127" t="s">
        <v>461</v>
      </c>
      <c r="X715" s="127" t="s">
        <v>3038</v>
      </c>
      <c r="Y715" s="132">
        <v>26933</v>
      </c>
      <c r="Z715" s="127" t="s">
        <v>3039</v>
      </c>
      <c r="AA715" s="127"/>
      <c r="AB715" s="127"/>
      <c r="AC715" s="127" t="s">
        <v>103</v>
      </c>
      <c r="AD715" s="127" t="s">
        <v>109</v>
      </c>
      <c r="AE715" s="127" t="s">
        <v>459</v>
      </c>
      <c r="AF715" s="127" t="s">
        <v>252</v>
      </c>
    </row>
    <row r="716" spans="1:32" ht="33" customHeight="1" x14ac:dyDescent="0.25">
      <c r="A716" s="127" t="s">
        <v>455</v>
      </c>
      <c r="B716" s="127" t="s">
        <v>456</v>
      </c>
      <c r="C716" s="127" t="s">
        <v>457</v>
      </c>
      <c r="D716" s="127" t="s">
        <v>458</v>
      </c>
      <c r="E716" s="127" t="s">
        <v>459</v>
      </c>
      <c r="F716" s="127" t="s">
        <v>97</v>
      </c>
      <c r="G716" s="127" t="s">
        <v>114</v>
      </c>
      <c r="H716" s="127" t="s">
        <v>534</v>
      </c>
      <c r="I716" s="127" t="s">
        <v>3024</v>
      </c>
      <c r="J716" s="127" t="s">
        <v>3223</v>
      </c>
      <c r="K716" s="127" t="s">
        <v>614</v>
      </c>
      <c r="L716" s="138" t="s">
        <v>3040</v>
      </c>
      <c r="M716" s="127" t="s">
        <v>99</v>
      </c>
      <c r="N716" s="127" t="s">
        <v>99</v>
      </c>
      <c r="O716" s="127" t="s">
        <v>100</v>
      </c>
      <c r="P716" s="127" t="s">
        <v>101</v>
      </c>
      <c r="Q716" s="139" t="s">
        <v>3041</v>
      </c>
      <c r="R716" s="127"/>
      <c r="S716" s="127"/>
      <c r="T716" s="127"/>
      <c r="U716" s="127"/>
      <c r="V716" s="127"/>
      <c r="W716" s="127" t="s">
        <v>461</v>
      </c>
      <c r="X716" s="127"/>
      <c r="Y716" s="132"/>
      <c r="Z716" s="127"/>
      <c r="AA716" s="132"/>
      <c r="AB716" s="132"/>
      <c r="AC716" s="127" t="s">
        <v>103</v>
      </c>
      <c r="AD716" s="127" t="s">
        <v>104</v>
      </c>
      <c r="AE716" s="127" t="s">
        <v>459</v>
      </c>
      <c r="AF716" s="127" t="s">
        <v>252</v>
      </c>
    </row>
    <row r="717" spans="1:32" ht="33" customHeight="1" x14ac:dyDescent="0.25">
      <c r="A717" s="127" t="s">
        <v>455</v>
      </c>
      <c r="B717" s="127" t="s">
        <v>456</v>
      </c>
      <c r="C717" s="127" t="s">
        <v>457</v>
      </c>
      <c r="D717" s="127" t="s">
        <v>458</v>
      </c>
      <c r="E717" s="127" t="s">
        <v>459</v>
      </c>
      <c r="F717" s="127" t="s">
        <v>97</v>
      </c>
      <c r="G717" s="127" t="s">
        <v>114</v>
      </c>
      <c r="H717" s="127" t="s">
        <v>534</v>
      </c>
      <c r="I717" s="127" t="s">
        <v>3024</v>
      </c>
      <c r="J717" s="127" t="s">
        <v>3223</v>
      </c>
      <c r="K717" s="127" t="s">
        <v>614</v>
      </c>
      <c r="L717" s="138" t="s">
        <v>3042</v>
      </c>
      <c r="M717" s="127" t="s">
        <v>99</v>
      </c>
      <c r="N717" s="127" t="s">
        <v>99</v>
      </c>
      <c r="O717" s="127" t="s">
        <v>100</v>
      </c>
      <c r="P717" s="127" t="s">
        <v>101</v>
      </c>
      <c r="Q717" s="139" t="s">
        <v>553</v>
      </c>
      <c r="R717" s="127"/>
      <c r="S717" s="127"/>
      <c r="T717" s="127"/>
      <c r="U717" s="127"/>
      <c r="V717" s="127"/>
      <c r="W717" s="127" t="s">
        <v>461</v>
      </c>
      <c r="X717" s="127"/>
      <c r="Y717" s="132"/>
      <c r="Z717" s="127"/>
      <c r="AA717" s="132"/>
      <c r="AB717" s="132"/>
      <c r="AC717" s="127" t="s">
        <v>531</v>
      </c>
      <c r="AD717" s="127" t="s">
        <v>104</v>
      </c>
      <c r="AE717" s="127" t="s">
        <v>459</v>
      </c>
      <c r="AF717" s="127" t="s">
        <v>252</v>
      </c>
    </row>
    <row r="718" spans="1:32" ht="33" customHeight="1" x14ac:dyDescent="0.25">
      <c r="A718" s="127" t="s">
        <v>455</v>
      </c>
      <c r="B718" s="127" t="s">
        <v>456</v>
      </c>
      <c r="C718" s="127" t="s">
        <v>457</v>
      </c>
      <c r="D718" s="127" t="s">
        <v>458</v>
      </c>
      <c r="E718" s="127" t="s">
        <v>459</v>
      </c>
      <c r="F718" s="127" t="s">
        <v>97</v>
      </c>
      <c r="G718" s="127" t="s">
        <v>114</v>
      </c>
      <c r="H718" s="127" t="s">
        <v>534</v>
      </c>
      <c r="I718" s="127" t="s">
        <v>3024</v>
      </c>
      <c r="J718" s="127" t="s">
        <v>3223</v>
      </c>
      <c r="K718" s="127" t="s">
        <v>614</v>
      </c>
      <c r="L718" s="138" t="s">
        <v>3318</v>
      </c>
      <c r="M718" s="127" t="s">
        <v>99</v>
      </c>
      <c r="N718" s="127" t="s">
        <v>99</v>
      </c>
      <c r="O718" s="127" t="s">
        <v>100</v>
      </c>
      <c r="P718" s="127" t="s">
        <v>36</v>
      </c>
      <c r="Q718" s="139" t="s">
        <v>3249</v>
      </c>
      <c r="R718" s="127" t="s">
        <v>252</v>
      </c>
      <c r="S718" s="127" t="s">
        <v>252</v>
      </c>
      <c r="T718" s="127" t="s">
        <v>252</v>
      </c>
      <c r="U718" s="127" t="s">
        <v>102</v>
      </c>
      <c r="V718" s="127" t="s">
        <v>153</v>
      </c>
      <c r="W718" s="127" t="s">
        <v>461</v>
      </c>
      <c r="X718" s="127" t="s">
        <v>252</v>
      </c>
      <c r="Y718" s="127" t="s">
        <v>462</v>
      </c>
      <c r="Z718" s="127" t="s">
        <v>252</v>
      </c>
      <c r="AA718" s="132">
        <v>43313</v>
      </c>
      <c r="AB718" s="132">
        <v>43465</v>
      </c>
      <c r="AC718" s="127" t="s">
        <v>531</v>
      </c>
      <c r="AD718" s="127" t="s">
        <v>104</v>
      </c>
      <c r="AE718" s="127" t="s">
        <v>459</v>
      </c>
      <c r="AF718" s="127" t="s">
        <v>252</v>
      </c>
    </row>
    <row r="719" spans="1:32" ht="33" customHeight="1" x14ac:dyDescent="0.25">
      <c r="A719" s="127" t="s">
        <v>455</v>
      </c>
      <c r="B719" s="127" t="s">
        <v>456</v>
      </c>
      <c r="C719" s="127" t="s">
        <v>457</v>
      </c>
      <c r="D719" s="127" t="s">
        <v>458</v>
      </c>
      <c r="E719" s="127" t="s">
        <v>459</v>
      </c>
      <c r="F719" s="127" t="s">
        <v>97</v>
      </c>
      <c r="G719" s="127" t="s">
        <v>114</v>
      </c>
      <c r="H719" s="127" t="s">
        <v>534</v>
      </c>
      <c r="I719" s="127" t="s">
        <v>3024</v>
      </c>
      <c r="J719" s="127" t="s">
        <v>3223</v>
      </c>
      <c r="K719" s="127" t="s">
        <v>614</v>
      </c>
      <c r="L719" s="138" t="s">
        <v>3319</v>
      </c>
      <c r="M719" s="127" t="s">
        <v>99</v>
      </c>
      <c r="N719" s="127" t="s">
        <v>99</v>
      </c>
      <c r="O719" s="127" t="s">
        <v>100</v>
      </c>
      <c r="P719" s="127" t="s">
        <v>36</v>
      </c>
      <c r="Q719" s="139" t="s">
        <v>3249</v>
      </c>
      <c r="R719" s="127" t="s">
        <v>252</v>
      </c>
      <c r="S719" s="127" t="s">
        <v>252</v>
      </c>
      <c r="T719" s="127" t="s">
        <v>252</v>
      </c>
      <c r="U719" s="127" t="s">
        <v>102</v>
      </c>
      <c r="V719" s="127" t="s">
        <v>153</v>
      </c>
      <c r="W719" s="127" t="s">
        <v>461</v>
      </c>
      <c r="X719" s="127" t="s">
        <v>252</v>
      </c>
      <c r="Y719" s="127" t="s">
        <v>462</v>
      </c>
      <c r="Z719" s="127" t="s">
        <v>252</v>
      </c>
      <c r="AA719" s="132">
        <v>43313</v>
      </c>
      <c r="AB719" s="132">
        <v>43465</v>
      </c>
      <c r="AC719" s="127" t="s">
        <v>531</v>
      </c>
      <c r="AD719" s="127" t="s">
        <v>104</v>
      </c>
      <c r="AE719" s="127" t="s">
        <v>459</v>
      </c>
      <c r="AF719" s="127" t="s">
        <v>252</v>
      </c>
    </row>
    <row r="720" spans="1:32" ht="33" customHeight="1" x14ac:dyDescent="0.25">
      <c r="A720" s="127" t="s">
        <v>455</v>
      </c>
      <c r="B720" s="127" t="s">
        <v>456</v>
      </c>
      <c r="C720" s="127" t="s">
        <v>457</v>
      </c>
      <c r="D720" s="127" t="s">
        <v>458</v>
      </c>
      <c r="E720" s="127" t="s">
        <v>459</v>
      </c>
      <c r="F720" s="127" t="s">
        <v>97</v>
      </c>
      <c r="G720" s="127" t="s">
        <v>114</v>
      </c>
      <c r="H720" s="127" t="s">
        <v>534</v>
      </c>
      <c r="I720" s="127" t="s">
        <v>3024</v>
      </c>
      <c r="J720" s="127" t="s">
        <v>3223</v>
      </c>
      <c r="K720" s="127" t="s">
        <v>614</v>
      </c>
      <c r="L720" s="138" t="s">
        <v>3320</v>
      </c>
      <c r="M720" s="127" t="s">
        <v>99</v>
      </c>
      <c r="N720" s="127" t="s">
        <v>99</v>
      </c>
      <c r="O720" s="127" t="s">
        <v>100</v>
      </c>
      <c r="P720" s="127" t="s">
        <v>36</v>
      </c>
      <c r="Q720" s="139" t="s">
        <v>3249</v>
      </c>
      <c r="R720" s="127" t="s">
        <v>252</v>
      </c>
      <c r="S720" s="127" t="s">
        <v>252</v>
      </c>
      <c r="T720" s="127" t="s">
        <v>252</v>
      </c>
      <c r="U720" s="127" t="s">
        <v>102</v>
      </c>
      <c r="V720" s="127" t="s">
        <v>153</v>
      </c>
      <c r="W720" s="127" t="s">
        <v>461</v>
      </c>
      <c r="X720" s="127" t="s">
        <v>252</v>
      </c>
      <c r="Y720" s="127" t="s">
        <v>462</v>
      </c>
      <c r="Z720" s="127" t="s">
        <v>252</v>
      </c>
      <c r="AA720" s="132">
        <v>43313</v>
      </c>
      <c r="AB720" s="132">
        <v>43465</v>
      </c>
      <c r="AC720" s="127" t="s">
        <v>531</v>
      </c>
      <c r="AD720" s="127" t="s">
        <v>104</v>
      </c>
      <c r="AE720" s="127" t="s">
        <v>459</v>
      </c>
      <c r="AF720" s="127" t="s">
        <v>252</v>
      </c>
    </row>
    <row r="721" spans="1:32" ht="33" customHeight="1" x14ac:dyDescent="0.25">
      <c r="A721" s="127" t="s">
        <v>455</v>
      </c>
      <c r="B721" s="127" t="s">
        <v>456</v>
      </c>
      <c r="C721" s="127" t="s">
        <v>457</v>
      </c>
      <c r="D721" s="127" t="s">
        <v>458</v>
      </c>
      <c r="E721" s="127" t="s">
        <v>459</v>
      </c>
      <c r="F721" s="127" t="s">
        <v>97</v>
      </c>
      <c r="G721" s="127" t="s">
        <v>114</v>
      </c>
      <c r="H721" s="127" t="s">
        <v>534</v>
      </c>
      <c r="I721" s="127" t="s">
        <v>3043</v>
      </c>
      <c r="J721" s="127" t="s">
        <v>3223</v>
      </c>
      <c r="K721" s="127" t="s">
        <v>613</v>
      </c>
      <c r="L721" s="138" t="s">
        <v>3044</v>
      </c>
      <c r="M721" s="127" t="s">
        <v>99</v>
      </c>
      <c r="N721" s="127" t="s">
        <v>99</v>
      </c>
      <c r="O721" s="127" t="s">
        <v>100</v>
      </c>
      <c r="P721" s="127" t="s">
        <v>101</v>
      </c>
      <c r="Q721" s="139" t="s">
        <v>3045</v>
      </c>
      <c r="R721" s="127"/>
      <c r="S721" s="127"/>
      <c r="T721" s="127"/>
      <c r="U721" s="127"/>
      <c r="V721" s="127"/>
      <c r="W721" s="127" t="s">
        <v>461</v>
      </c>
      <c r="X721" s="127"/>
      <c r="Y721" s="132"/>
      <c r="Z721" s="127"/>
      <c r="AA721" s="132"/>
      <c r="AB721" s="132"/>
      <c r="AC721" s="127" t="s">
        <v>103</v>
      </c>
      <c r="AD721" s="127" t="s">
        <v>104</v>
      </c>
      <c r="AE721" s="127" t="s">
        <v>459</v>
      </c>
      <c r="AF721" s="127" t="s">
        <v>252</v>
      </c>
    </row>
    <row r="722" spans="1:32" ht="33" customHeight="1" x14ac:dyDescent="0.25">
      <c r="A722" s="127" t="s">
        <v>455</v>
      </c>
      <c r="B722" s="127" t="s">
        <v>456</v>
      </c>
      <c r="C722" s="127" t="s">
        <v>457</v>
      </c>
      <c r="D722" s="127" t="s">
        <v>458</v>
      </c>
      <c r="E722" s="127" t="s">
        <v>459</v>
      </c>
      <c r="F722" s="127" t="s">
        <v>97</v>
      </c>
      <c r="G722" s="127" t="s">
        <v>114</v>
      </c>
      <c r="H722" s="127" t="s">
        <v>534</v>
      </c>
      <c r="I722" s="127" t="s">
        <v>3043</v>
      </c>
      <c r="J722" s="127" t="s">
        <v>3223</v>
      </c>
      <c r="K722" s="127" t="s">
        <v>613</v>
      </c>
      <c r="L722" s="138" t="s">
        <v>3046</v>
      </c>
      <c r="M722" s="127" t="s">
        <v>99</v>
      </c>
      <c r="N722" s="127" t="s">
        <v>99</v>
      </c>
      <c r="O722" s="127" t="s">
        <v>100</v>
      </c>
      <c r="P722" s="127" t="s">
        <v>101</v>
      </c>
      <c r="Q722" s="139" t="s">
        <v>3047</v>
      </c>
      <c r="R722" s="127"/>
      <c r="S722" s="127"/>
      <c r="T722" s="127"/>
      <c r="U722" s="127"/>
      <c r="V722" s="127"/>
      <c r="W722" s="127" t="s">
        <v>461</v>
      </c>
      <c r="X722" s="127"/>
      <c r="Y722" s="132"/>
      <c r="Z722" s="127"/>
      <c r="AA722" s="132"/>
      <c r="AB722" s="132"/>
      <c r="AC722" s="127" t="s">
        <v>103</v>
      </c>
      <c r="AD722" s="127" t="s">
        <v>104</v>
      </c>
      <c r="AE722" s="127" t="s">
        <v>459</v>
      </c>
      <c r="AF722" s="127" t="s">
        <v>252</v>
      </c>
    </row>
    <row r="723" spans="1:32" ht="33" customHeight="1" x14ac:dyDescent="0.25">
      <c r="A723" s="127" t="s">
        <v>455</v>
      </c>
      <c r="B723" s="127" t="s">
        <v>456</v>
      </c>
      <c r="C723" s="127" t="s">
        <v>457</v>
      </c>
      <c r="D723" s="127" t="s">
        <v>458</v>
      </c>
      <c r="E723" s="127" t="s">
        <v>459</v>
      </c>
      <c r="F723" s="127" t="s">
        <v>97</v>
      </c>
      <c r="G723" s="127" t="s">
        <v>114</v>
      </c>
      <c r="H723" s="127" t="s">
        <v>534</v>
      </c>
      <c r="I723" s="127" t="s">
        <v>3043</v>
      </c>
      <c r="J723" s="127" t="s">
        <v>3223</v>
      </c>
      <c r="K723" s="127" t="s">
        <v>613</v>
      </c>
      <c r="L723" s="138" t="s">
        <v>3048</v>
      </c>
      <c r="M723" s="127" t="s">
        <v>99</v>
      </c>
      <c r="N723" s="127" t="s">
        <v>99</v>
      </c>
      <c r="O723" s="127" t="s">
        <v>100</v>
      </c>
      <c r="P723" s="127" t="s">
        <v>101</v>
      </c>
      <c r="Q723" s="139" t="s">
        <v>3049</v>
      </c>
      <c r="R723" s="127"/>
      <c r="S723" s="127"/>
      <c r="T723" s="127"/>
      <c r="U723" s="127"/>
      <c r="V723" s="127"/>
      <c r="W723" s="127" t="s">
        <v>461</v>
      </c>
      <c r="X723" s="127"/>
      <c r="Y723" s="132"/>
      <c r="Z723" s="127"/>
      <c r="AA723" s="132"/>
      <c r="AB723" s="132"/>
      <c r="AC723" s="127" t="s">
        <v>103</v>
      </c>
      <c r="AD723" s="127" t="s">
        <v>104</v>
      </c>
      <c r="AE723" s="127" t="s">
        <v>459</v>
      </c>
      <c r="AF723" s="127" t="s">
        <v>252</v>
      </c>
    </row>
    <row r="724" spans="1:32" ht="33" customHeight="1" x14ac:dyDescent="0.25">
      <c r="A724" s="127" t="s">
        <v>455</v>
      </c>
      <c r="B724" s="127" t="s">
        <v>456</v>
      </c>
      <c r="C724" s="127" t="s">
        <v>457</v>
      </c>
      <c r="D724" s="127" t="s">
        <v>458</v>
      </c>
      <c r="E724" s="127" t="s">
        <v>459</v>
      </c>
      <c r="F724" s="127" t="s">
        <v>97</v>
      </c>
      <c r="G724" s="127" t="s">
        <v>114</v>
      </c>
      <c r="H724" s="127" t="s">
        <v>534</v>
      </c>
      <c r="I724" s="127" t="s">
        <v>3043</v>
      </c>
      <c r="J724" s="127" t="s">
        <v>3223</v>
      </c>
      <c r="K724" s="127" t="s">
        <v>613</v>
      </c>
      <c r="L724" s="138" t="s">
        <v>3050</v>
      </c>
      <c r="M724" s="127" t="s">
        <v>99</v>
      </c>
      <c r="N724" s="127" t="s">
        <v>99</v>
      </c>
      <c r="O724" s="127" t="s">
        <v>100</v>
      </c>
      <c r="P724" s="127" t="s">
        <v>101</v>
      </c>
      <c r="Q724" s="139" t="s">
        <v>3051</v>
      </c>
      <c r="R724" s="127"/>
      <c r="S724" s="127"/>
      <c r="T724" s="127"/>
      <c r="U724" s="127"/>
      <c r="V724" s="127"/>
      <c r="W724" s="127" t="s">
        <v>461</v>
      </c>
      <c r="X724" s="127"/>
      <c r="Y724" s="132"/>
      <c r="Z724" s="127"/>
      <c r="AA724" s="127"/>
      <c r="AB724" s="127"/>
      <c r="AC724" s="127" t="s">
        <v>103</v>
      </c>
      <c r="AD724" s="127" t="s">
        <v>104</v>
      </c>
      <c r="AE724" s="127" t="s">
        <v>459</v>
      </c>
      <c r="AF724" s="127" t="s">
        <v>252</v>
      </c>
    </row>
    <row r="725" spans="1:32" ht="33" customHeight="1" x14ac:dyDescent="0.25">
      <c r="A725" s="127" t="s">
        <v>455</v>
      </c>
      <c r="B725" s="127" t="s">
        <v>456</v>
      </c>
      <c r="C725" s="127" t="s">
        <v>457</v>
      </c>
      <c r="D725" s="127" t="s">
        <v>458</v>
      </c>
      <c r="E725" s="127" t="s">
        <v>459</v>
      </c>
      <c r="F725" s="127" t="s">
        <v>97</v>
      </c>
      <c r="G725" s="127" t="s">
        <v>114</v>
      </c>
      <c r="H725" s="127" t="s">
        <v>534</v>
      </c>
      <c r="I725" s="127" t="s">
        <v>3043</v>
      </c>
      <c r="J725" s="127" t="s">
        <v>3223</v>
      </c>
      <c r="K725" s="127" t="s">
        <v>613</v>
      </c>
      <c r="L725" s="138" t="s">
        <v>3052</v>
      </c>
      <c r="M725" s="127" t="s">
        <v>99</v>
      </c>
      <c r="N725" s="127" t="s">
        <v>99</v>
      </c>
      <c r="O725" s="127" t="s">
        <v>100</v>
      </c>
      <c r="P725" s="127" t="s">
        <v>101</v>
      </c>
      <c r="Q725" s="139" t="s">
        <v>3053</v>
      </c>
      <c r="R725" s="127"/>
      <c r="S725" s="127"/>
      <c r="T725" s="127"/>
      <c r="U725" s="127"/>
      <c r="V725" s="127"/>
      <c r="W725" s="127" t="s">
        <v>461</v>
      </c>
      <c r="X725" s="127"/>
      <c r="Y725" s="132"/>
      <c r="Z725" s="127"/>
      <c r="AA725" s="132"/>
      <c r="AB725" s="132"/>
      <c r="AC725" s="127" t="s">
        <v>103</v>
      </c>
      <c r="AD725" s="127" t="s">
        <v>104</v>
      </c>
      <c r="AE725" s="127" t="s">
        <v>459</v>
      </c>
      <c r="AF725" s="127" t="s">
        <v>252</v>
      </c>
    </row>
    <row r="726" spans="1:32" ht="33" customHeight="1" x14ac:dyDescent="0.25">
      <c r="A726" s="127" t="s">
        <v>455</v>
      </c>
      <c r="B726" s="127" t="s">
        <v>456</v>
      </c>
      <c r="C726" s="127" t="s">
        <v>457</v>
      </c>
      <c r="D726" s="127" t="s">
        <v>458</v>
      </c>
      <c r="E726" s="127" t="s">
        <v>459</v>
      </c>
      <c r="F726" s="127" t="s">
        <v>97</v>
      </c>
      <c r="G726" s="127" t="s">
        <v>114</v>
      </c>
      <c r="H726" s="127" t="s">
        <v>534</v>
      </c>
      <c r="I726" s="127" t="s">
        <v>3043</v>
      </c>
      <c r="J726" s="127" t="s">
        <v>3223</v>
      </c>
      <c r="K726" s="127" t="s">
        <v>613</v>
      </c>
      <c r="L726" s="138" t="s">
        <v>3054</v>
      </c>
      <c r="M726" s="127" t="s">
        <v>99</v>
      </c>
      <c r="N726" s="127" t="s">
        <v>99</v>
      </c>
      <c r="O726" s="127" t="s">
        <v>100</v>
      </c>
      <c r="P726" s="127" t="s">
        <v>107</v>
      </c>
      <c r="Q726" s="139" t="s">
        <v>528</v>
      </c>
      <c r="R726" s="127" t="s">
        <v>366</v>
      </c>
      <c r="S726" s="127" t="s">
        <v>162</v>
      </c>
      <c r="T726" s="127" t="s">
        <v>3055</v>
      </c>
      <c r="U726" s="127" t="s">
        <v>219</v>
      </c>
      <c r="V726" s="127" t="s">
        <v>153</v>
      </c>
      <c r="W726" s="127" t="s">
        <v>536</v>
      </c>
      <c r="X726" s="127" t="s">
        <v>3056</v>
      </c>
      <c r="Y726" s="132">
        <v>31821</v>
      </c>
      <c r="Z726" s="127" t="s">
        <v>3057</v>
      </c>
      <c r="AA726" s="132">
        <v>43160</v>
      </c>
      <c r="AB726" s="132">
        <v>43465</v>
      </c>
      <c r="AC726" s="127" t="s">
        <v>103</v>
      </c>
      <c r="AD726" s="127" t="s">
        <v>109</v>
      </c>
      <c r="AE726" s="127" t="s">
        <v>459</v>
      </c>
      <c r="AF726" s="127" t="s">
        <v>252</v>
      </c>
    </row>
    <row r="727" spans="1:32" ht="33" customHeight="1" x14ac:dyDescent="0.25">
      <c r="A727" s="127" t="s">
        <v>455</v>
      </c>
      <c r="B727" s="127" t="s">
        <v>456</v>
      </c>
      <c r="C727" s="127" t="s">
        <v>457</v>
      </c>
      <c r="D727" s="127" t="s">
        <v>458</v>
      </c>
      <c r="E727" s="127" t="s">
        <v>459</v>
      </c>
      <c r="F727" s="127" t="s">
        <v>97</v>
      </c>
      <c r="G727" s="127" t="s">
        <v>114</v>
      </c>
      <c r="H727" s="127" t="s">
        <v>587</v>
      </c>
      <c r="I727" s="127" t="s">
        <v>3058</v>
      </c>
      <c r="J727" s="127" t="s">
        <v>3223</v>
      </c>
      <c r="K727" s="127" t="s">
        <v>615</v>
      </c>
      <c r="L727" s="138" t="s">
        <v>3059</v>
      </c>
      <c r="M727" s="127" t="s">
        <v>99</v>
      </c>
      <c r="N727" s="127" t="s">
        <v>99</v>
      </c>
      <c r="O727" s="127" t="s">
        <v>100</v>
      </c>
      <c r="P727" s="127" t="s">
        <v>101</v>
      </c>
      <c r="Q727" s="139" t="s">
        <v>3060</v>
      </c>
      <c r="R727" s="127"/>
      <c r="S727" s="127"/>
      <c r="T727" s="127"/>
      <c r="U727" s="127"/>
      <c r="V727" s="127"/>
      <c r="W727" s="127" t="s">
        <v>461</v>
      </c>
      <c r="X727" s="127"/>
      <c r="Y727" s="132"/>
      <c r="Z727" s="127"/>
      <c r="AA727" s="132"/>
      <c r="AB727" s="132"/>
      <c r="AC727" s="127" t="s">
        <v>103</v>
      </c>
      <c r="AD727" s="127" t="s">
        <v>104</v>
      </c>
      <c r="AE727" s="127" t="s">
        <v>459</v>
      </c>
      <c r="AF727" s="127" t="s">
        <v>252</v>
      </c>
    </row>
    <row r="728" spans="1:32" ht="33" customHeight="1" x14ac:dyDescent="0.25">
      <c r="A728" s="127" t="s">
        <v>455</v>
      </c>
      <c r="B728" s="127" t="s">
        <v>456</v>
      </c>
      <c r="C728" s="127" t="s">
        <v>457</v>
      </c>
      <c r="D728" s="127" t="s">
        <v>458</v>
      </c>
      <c r="E728" s="127" t="s">
        <v>459</v>
      </c>
      <c r="F728" s="127" t="s">
        <v>97</v>
      </c>
      <c r="G728" s="127" t="s">
        <v>114</v>
      </c>
      <c r="H728" s="127" t="s">
        <v>587</v>
      </c>
      <c r="I728" s="127" t="s">
        <v>3058</v>
      </c>
      <c r="J728" s="127" t="s">
        <v>3223</v>
      </c>
      <c r="K728" s="127" t="s">
        <v>615</v>
      </c>
      <c r="L728" s="138" t="s">
        <v>3061</v>
      </c>
      <c r="M728" s="127" t="s">
        <v>99</v>
      </c>
      <c r="N728" s="127" t="s">
        <v>99</v>
      </c>
      <c r="O728" s="127" t="s">
        <v>100</v>
      </c>
      <c r="P728" s="127" t="s">
        <v>107</v>
      </c>
      <c r="Q728" s="139" t="s">
        <v>708</v>
      </c>
      <c r="R728" s="127" t="s">
        <v>279</v>
      </c>
      <c r="S728" s="127" t="s">
        <v>325</v>
      </c>
      <c r="T728" s="127" t="s">
        <v>3062</v>
      </c>
      <c r="U728" s="127" t="s">
        <v>219</v>
      </c>
      <c r="V728" s="127" t="s">
        <v>153</v>
      </c>
      <c r="W728" s="127" t="s">
        <v>467</v>
      </c>
      <c r="X728" s="127" t="s">
        <v>3063</v>
      </c>
      <c r="Y728" s="132">
        <v>27988</v>
      </c>
      <c r="Z728" s="127" t="s">
        <v>3064</v>
      </c>
      <c r="AA728" s="132">
        <v>43103</v>
      </c>
      <c r="AB728" s="132">
        <v>43465</v>
      </c>
      <c r="AC728" s="127" t="s">
        <v>103</v>
      </c>
      <c r="AD728" s="127" t="s">
        <v>109</v>
      </c>
      <c r="AE728" s="127" t="s">
        <v>459</v>
      </c>
      <c r="AF728" s="127" t="s">
        <v>252</v>
      </c>
    </row>
    <row r="729" spans="1:32" ht="33" customHeight="1" x14ac:dyDescent="0.25">
      <c r="A729" s="127" t="s">
        <v>455</v>
      </c>
      <c r="B729" s="127" t="s">
        <v>456</v>
      </c>
      <c r="C729" s="127" t="s">
        <v>457</v>
      </c>
      <c r="D729" s="127" t="s">
        <v>458</v>
      </c>
      <c r="E729" s="127" t="s">
        <v>459</v>
      </c>
      <c r="F729" s="127" t="s">
        <v>97</v>
      </c>
      <c r="G729" s="127" t="s">
        <v>114</v>
      </c>
      <c r="H729" s="127" t="s">
        <v>587</v>
      </c>
      <c r="I729" s="127" t="s">
        <v>3058</v>
      </c>
      <c r="J729" s="127" t="s">
        <v>3223</v>
      </c>
      <c r="K729" s="127" t="s">
        <v>615</v>
      </c>
      <c r="L729" s="138" t="s">
        <v>3065</v>
      </c>
      <c r="M729" s="127" t="s">
        <v>99</v>
      </c>
      <c r="N729" s="127" t="s">
        <v>99</v>
      </c>
      <c r="O729" s="127" t="s">
        <v>100</v>
      </c>
      <c r="P729" s="127" t="s">
        <v>101</v>
      </c>
      <c r="Q729" s="139" t="s">
        <v>3066</v>
      </c>
      <c r="R729" s="127"/>
      <c r="S729" s="127"/>
      <c r="T729" s="127"/>
      <c r="U729" s="127"/>
      <c r="V729" s="127"/>
      <c r="W729" s="127" t="s">
        <v>461</v>
      </c>
      <c r="X729" s="127"/>
      <c r="Y729" s="132"/>
      <c r="Z729" s="127"/>
      <c r="AA729" s="132"/>
      <c r="AB729" s="132"/>
      <c r="AC729" s="127" t="s">
        <v>103</v>
      </c>
      <c r="AD729" s="127" t="s">
        <v>104</v>
      </c>
      <c r="AE729" s="127" t="s">
        <v>459</v>
      </c>
      <c r="AF729" s="127" t="s">
        <v>252</v>
      </c>
    </row>
    <row r="730" spans="1:32" ht="33" customHeight="1" x14ac:dyDescent="0.25">
      <c r="A730" s="127" t="s">
        <v>455</v>
      </c>
      <c r="B730" s="127" t="s">
        <v>456</v>
      </c>
      <c r="C730" s="127" t="s">
        <v>457</v>
      </c>
      <c r="D730" s="127" t="s">
        <v>458</v>
      </c>
      <c r="E730" s="127" t="s">
        <v>459</v>
      </c>
      <c r="F730" s="127" t="s">
        <v>97</v>
      </c>
      <c r="G730" s="127" t="s">
        <v>114</v>
      </c>
      <c r="H730" s="127" t="s">
        <v>587</v>
      </c>
      <c r="I730" s="127" t="s">
        <v>3058</v>
      </c>
      <c r="J730" s="127" t="s">
        <v>3223</v>
      </c>
      <c r="K730" s="127" t="s">
        <v>615</v>
      </c>
      <c r="L730" s="138" t="s">
        <v>3067</v>
      </c>
      <c r="M730" s="127" t="s">
        <v>99</v>
      </c>
      <c r="N730" s="127" t="s">
        <v>99</v>
      </c>
      <c r="O730" s="127" t="s">
        <v>100</v>
      </c>
      <c r="P730" s="127" t="s">
        <v>101</v>
      </c>
      <c r="Q730" s="139" t="s">
        <v>3068</v>
      </c>
      <c r="R730" s="127"/>
      <c r="S730" s="127"/>
      <c r="T730" s="127"/>
      <c r="U730" s="127"/>
      <c r="V730" s="127"/>
      <c r="W730" s="127" t="s">
        <v>461</v>
      </c>
      <c r="X730" s="127"/>
      <c r="Y730" s="132"/>
      <c r="Z730" s="127"/>
      <c r="AA730" s="132"/>
      <c r="AB730" s="132"/>
      <c r="AC730" s="127" t="s">
        <v>103</v>
      </c>
      <c r="AD730" s="127" t="s">
        <v>104</v>
      </c>
      <c r="AE730" s="127" t="s">
        <v>459</v>
      </c>
      <c r="AF730" s="127" t="s">
        <v>252</v>
      </c>
    </row>
    <row r="731" spans="1:32" ht="33" customHeight="1" x14ac:dyDescent="0.25">
      <c r="A731" s="127" t="s">
        <v>455</v>
      </c>
      <c r="B731" s="127" t="s">
        <v>456</v>
      </c>
      <c r="C731" s="127" t="s">
        <v>457</v>
      </c>
      <c r="D731" s="127" t="s">
        <v>458</v>
      </c>
      <c r="E731" s="127" t="s">
        <v>459</v>
      </c>
      <c r="F731" s="127" t="s">
        <v>97</v>
      </c>
      <c r="G731" s="127" t="s">
        <v>114</v>
      </c>
      <c r="H731" s="127" t="s">
        <v>587</v>
      </c>
      <c r="I731" s="127" t="s">
        <v>3058</v>
      </c>
      <c r="J731" s="127" t="s">
        <v>3223</v>
      </c>
      <c r="K731" s="127" t="s">
        <v>615</v>
      </c>
      <c r="L731" s="138" t="s">
        <v>3069</v>
      </c>
      <c r="M731" s="127" t="s">
        <v>99</v>
      </c>
      <c r="N731" s="127" t="s">
        <v>99</v>
      </c>
      <c r="O731" s="127" t="s">
        <v>100</v>
      </c>
      <c r="P731" s="127" t="s">
        <v>101</v>
      </c>
      <c r="Q731" s="139" t="s">
        <v>557</v>
      </c>
      <c r="R731" s="127"/>
      <c r="S731" s="127"/>
      <c r="T731" s="127"/>
      <c r="U731" s="127"/>
      <c r="V731" s="127"/>
      <c r="W731" s="127" t="s">
        <v>461</v>
      </c>
      <c r="X731" s="127"/>
      <c r="Y731" s="132"/>
      <c r="Z731" s="127"/>
      <c r="AA731" s="132"/>
      <c r="AB731" s="132"/>
      <c r="AC731" s="127" t="s">
        <v>103</v>
      </c>
      <c r="AD731" s="127" t="s">
        <v>104</v>
      </c>
      <c r="AE731" s="127" t="s">
        <v>459</v>
      </c>
      <c r="AF731" s="127" t="s">
        <v>252</v>
      </c>
    </row>
    <row r="732" spans="1:32" ht="33" customHeight="1" x14ac:dyDescent="0.25">
      <c r="A732" s="127" t="s">
        <v>455</v>
      </c>
      <c r="B732" s="127" t="s">
        <v>456</v>
      </c>
      <c r="C732" s="127" t="s">
        <v>457</v>
      </c>
      <c r="D732" s="127" t="s">
        <v>458</v>
      </c>
      <c r="E732" s="127" t="s">
        <v>459</v>
      </c>
      <c r="F732" s="127" t="s">
        <v>97</v>
      </c>
      <c r="G732" s="127" t="s">
        <v>114</v>
      </c>
      <c r="H732" s="127" t="s">
        <v>587</v>
      </c>
      <c r="I732" s="127" t="s">
        <v>3058</v>
      </c>
      <c r="J732" s="127" t="s">
        <v>3223</v>
      </c>
      <c r="K732" s="127" t="s">
        <v>615</v>
      </c>
      <c r="L732" s="138" t="s">
        <v>3070</v>
      </c>
      <c r="M732" s="127" t="s">
        <v>99</v>
      </c>
      <c r="N732" s="127" t="s">
        <v>99</v>
      </c>
      <c r="O732" s="127" t="s">
        <v>100</v>
      </c>
      <c r="P732" s="127" t="s">
        <v>107</v>
      </c>
      <c r="Q732" s="139" t="s">
        <v>528</v>
      </c>
      <c r="R732" s="127" t="s">
        <v>212</v>
      </c>
      <c r="S732" s="127" t="s">
        <v>922</v>
      </c>
      <c r="T732" s="127" t="s">
        <v>3071</v>
      </c>
      <c r="U732" s="127" t="s">
        <v>102</v>
      </c>
      <c r="V732" s="127" t="s">
        <v>153</v>
      </c>
      <c r="W732" s="127" t="s">
        <v>461</v>
      </c>
      <c r="X732" s="127" t="s">
        <v>3072</v>
      </c>
      <c r="Y732" s="132">
        <v>31039</v>
      </c>
      <c r="Z732" s="127" t="s">
        <v>3073</v>
      </c>
      <c r="AA732" s="132">
        <v>43160</v>
      </c>
      <c r="AB732" s="132">
        <v>43465</v>
      </c>
      <c r="AC732" s="127" t="s">
        <v>103</v>
      </c>
      <c r="AD732" s="127" t="s">
        <v>109</v>
      </c>
      <c r="AE732" s="127" t="s">
        <v>459</v>
      </c>
      <c r="AF732" s="127" t="s">
        <v>252</v>
      </c>
    </row>
    <row r="733" spans="1:32" ht="33" customHeight="1" x14ac:dyDescent="0.25">
      <c r="A733" s="127" t="s">
        <v>455</v>
      </c>
      <c r="B733" s="127" t="s">
        <v>456</v>
      </c>
      <c r="C733" s="127" t="s">
        <v>457</v>
      </c>
      <c r="D733" s="127" t="s">
        <v>458</v>
      </c>
      <c r="E733" s="127" t="s">
        <v>459</v>
      </c>
      <c r="F733" s="127" t="s">
        <v>97</v>
      </c>
      <c r="G733" s="127" t="s">
        <v>114</v>
      </c>
      <c r="H733" s="127" t="s">
        <v>587</v>
      </c>
      <c r="I733" s="127" t="s">
        <v>3058</v>
      </c>
      <c r="J733" s="127" t="s">
        <v>3223</v>
      </c>
      <c r="K733" s="127" t="s">
        <v>615</v>
      </c>
      <c r="L733" s="138" t="s">
        <v>3074</v>
      </c>
      <c r="M733" s="127" t="s">
        <v>99</v>
      </c>
      <c r="N733" s="127" t="s">
        <v>99</v>
      </c>
      <c r="O733" s="127" t="s">
        <v>100</v>
      </c>
      <c r="P733" s="127" t="s">
        <v>101</v>
      </c>
      <c r="Q733" s="139" t="s">
        <v>528</v>
      </c>
      <c r="R733" s="127"/>
      <c r="S733" s="127"/>
      <c r="T733" s="127"/>
      <c r="U733" s="127"/>
      <c r="V733" s="127"/>
      <c r="W733" s="127" t="s">
        <v>461</v>
      </c>
      <c r="X733" s="127"/>
      <c r="Y733" s="132"/>
      <c r="Z733" s="127"/>
      <c r="AA733" s="132"/>
      <c r="AB733" s="132"/>
      <c r="AC733" s="127" t="s">
        <v>103</v>
      </c>
      <c r="AD733" s="127" t="s">
        <v>104</v>
      </c>
      <c r="AE733" s="127" t="s">
        <v>459</v>
      </c>
      <c r="AF733" s="127" t="s">
        <v>252</v>
      </c>
    </row>
    <row r="734" spans="1:32" ht="33" customHeight="1" x14ac:dyDescent="0.25">
      <c r="A734" s="127" t="s">
        <v>455</v>
      </c>
      <c r="B734" s="127" t="s">
        <v>456</v>
      </c>
      <c r="C734" s="127" t="s">
        <v>457</v>
      </c>
      <c r="D734" s="127" t="s">
        <v>458</v>
      </c>
      <c r="E734" s="127" t="s">
        <v>459</v>
      </c>
      <c r="F734" s="127" t="s">
        <v>97</v>
      </c>
      <c r="G734" s="127" t="s">
        <v>114</v>
      </c>
      <c r="H734" s="127" t="s">
        <v>526</v>
      </c>
      <c r="I734" s="127" t="s">
        <v>3075</v>
      </c>
      <c r="J734" s="127" t="s">
        <v>3223</v>
      </c>
      <c r="K734" s="127" t="s">
        <v>3076</v>
      </c>
      <c r="L734" s="138" t="s">
        <v>3077</v>
      </c>
      <c r="M734" s="127" t="s">
        <v>99</v>
      </c>
      <c r="N734" s="127" t="s">
        <v>99</v>
      </c>
      <c r="O734" s="127" t="s">
        <v>100</v>
      </c>
      <c r="P734" s="127" t="s">
        <v>107</v>
      </c>
      <c r="Q734" s="139" t="s">
        <v>3078</v>
      </c>
      <c r="R734" s="127" t="s">
        <v>189</v>
      </c>
      <c r="S734" s="127" t="s">
        <v>110</v>
      </c>
      <c r="T734" s="127" t="s">
        <v>3079</v>
      </c>
      <c r="U734" s="127" t="s">
        <v>102</v>
      </c>
      <c r="V734" s="127" t="s">
        <v>153</v>
      </c>
      <c r="W734" s="127" t="s">
        <v>461</v>
      </c>
      <c r="X734" s="127" t="s">
        <v>3080</v>
      </c>
      <c r="Y734" s="132">
        <v>26099</v>
      </c>
      <c r="Z734" s="127" t="s">
        <v>3081</v>
      </c>
      <c r="AA734" s="127"/>
      <c r="AB734" s="127"/>
      <c r="AC734" s="127" t="s">
        <v>103</v>
      </c>
      <c r="AD734" s="127" t="s">
        <v>109</v>
      </c>
      <c r="AE734" s="127" t="s">
        <v>459</v>
      </c>
      <c r="AF734" s="127" t="s">
        <v>252</v>
      </c>
    </row>
    <row r="735" spans="1:32" ht="33" customHeight="1" x14ac:dyDescent="0.25">
      <c r="A735" s="127" t="s">
        <v>455</v>
      </c>
      <c r="B735" s="127" t="s">
        <v>456</v>
      </c>
      <c r="C735" s="127" t="s">
        <v>457</v>
      </c>
      <c r="D735" s="127" t="s">
        <v>458</v>
      </c>
      <c r="E735" s="127" t="s">
        <v>459</v>
      </c>
      <c r="F735" s="127" t="s">
        <v>97</v>
      </c>
      <c r="G735" s="127" t="s">
        <v>114</v>
      </c>
      <c r="H735" s="127" t="s">
        <v>526</v>
      </c>
      <c r="I735" s="127" t="s">
        <v>3075</v>
      </c>
      <c r="J735" s="127" t="s">
        <v>3223</v>
      </c>
      <c r="K735" s="127" t="s">
        <v>3076</v>
      </c>
      <c r="L735" s="138" t="s">
        <v>3082</v>
      </c>
      <c r="M735" s="127" t="s">
        <v>99</v>
      </c>
      <c r="N735" s="127" t="s">
        <v>99</v>
      </c>
      <c r="O735" s="127" t="s">
        <v>100</v>
      </c>
      <c r="P735" s="127" t="s">
        <v>107</v>
      </c>
      <c r="Q735" s="139" t="s">
        <v>3083</v>
      </c>
      <c r="R735" s="127" t="s">
        <v>373</v>
      </c>
      <c r="S735" s="127" t="s">
        <v>330</v>
      </c>
      <c r="T735" s="127" t="s">
        <v>390</v>
      </c>
      <c r="U735" s="127" t="s">
        <v>102</v>
      </c>
      <c r="V735" s="127" t="s">
        <v>153</v>
      </c>
      <c r="W735" s="127" t="s">
        <v>461</v>
      </c>
      <c r="X735" s="127" t="s">
        <v>3084</v>
      </c>
      <c r="Y735" s="132">
        <v>25063</v>
      </c>
      <c r="Z735" s="127" t="s">
        <v>3085</v>
      </c>
      <c r="AA735" s="127"/>
      <c r="AB735" s="127"/>
      <c r="AC735" s="127" t="s">
        <v>103</v>
      </c>
      <c r="AD735" s="127" t="s">
        <v>109</v>
      </c>
      <c r="AE735" s="127" t="s">
        <v>459</v>
      </c>
      <c r="AF735" s="127" t="s">
        <v>252</v>
      </c>
    </row>
    <row r="736" spans="1:32" ht="33" customHeight="1" x14ac:dyDescent="0.25">
      <c r="A736" s="127" t="s">
        <v>455</v>
      </c>
      <c r="B736" s="127" t="s">
        <v>456</v>
      </c>
      <c r="C736" s="127" t="s">
        <v>457</v>
      </c>
      <c r="D736" s="127" t="s">
        <v>458</v>
      </c>
      <c r="E736" s="127" t="s">
        <v>459</v>
      </c>
      <c r="F736" s="127" t="s">
        <v>97</v>
      </c>
      <c r="G736" s="127" t="s">
        <v>114</v>
      </c>
      <c r="H736" s="127" t="s">
        <v>526</v>
      </c>
      <c r="I736" s="127" t="s">
        <v>3075</v>
      </c>
      <c r="J736" s="127" t="s">
        <v>3223</v>
      </c>
      <c r="K736" s="127" t="s">
        <v>3076</v>
      </c>
      <c r="L736" s="138" t="s">
        <v>3086</v>
      </c>
      <c r="M736" s="127" t="s">
        <v>99</v>
      </c>
      <c r="N736" s="127" t="s">
        <v>99</v>
      </c>
      <c r="O736" s="127" t="s">
        <v>100</v>
      </c>
      <c r="P736" s="127" t="s">
        <v>107</v>
      </c>
      <c r="Q736" s="139" t="s">
        <v>3087</v>
      </c>
      <c r="R736" s="127" t="s">
        <v>128</v>
      </c>
      <c r="S736" s="127" t="s">
        <v>253</v>
      </c>
      <c r="T736" s="127" t="s">
        <v>378</v>
      </c>
      <c r="U736" s="127" t="s">
        <v>130</v>
      </c>
      <c r="V736" s="127" t="s">
        <v>153</v>
      </c>
      <c r="W736" s="127" t="s">
        <v>461</v>
      </c>
      <c r="X736" s="127" t="s">
        <v>3088</v>
      </c>
      <c r="Y736" s="132">
        <v>28386</v>
      </c>
      <c r="Z736" s="127" t="s">
        <v>3089</v>
      </c>
      <c r="AA736" s="127"/>
      <c r="AB736" s="127"/>
      <c r="AC736" s="127" t="s">
        <v>103</v>
      </c>
      <c r="AD736" s="127" t="s">
        <v>109</v>
      </c>
      <c r="AE736" s="127" t="s">
        <v>459</v>
      </c>
      <c r="AF736" s="127" t="s">
        <v>252</v>
      </c>
    </row>
    <row r="737" spans="1:32" ht="33" customHeight="1" x14ac:dyDescent="0.25">
      <c r="A737" s="127" t="s">
        <v>455</v>
      </c>
      <c r="B737" s="127" t="s">
        <v>456</v>
      </c>
      <c r="C737" s="127" t="s">
        <v>457</v>
      </c>
      <c r="D737" s="127" t="s">
        <v>458</v>
      </c>
      <c r="E737" s="127" t="s">
        <v>459</v>
      </c>
      <c r="F737" s="127" t="s">
        <v>97</v>
      </c>
      <c r="G737" s="127" t="s">
        <v>114</v>
      </c>
      <c r="H737" s="127" t="s">
        <v>526</v>
      </c>
      <c r="I737" s="127" t="s">
        <v>3075</v>
      </c>
      <c r="J737" s="127" t="s">
        <v>3223</v>
      </c>
      <c r="K737" s="127" t="s">
        <v>3076</v>
      </c>
      <c r="L737" s="138" t="s">
        <v>3090</v>
      </c>
      <c r="M737" s="127" t="s">
        <v>99</v>
      </c>
      <c r="N737" s="127" t="s">
        <v>99</v>
      </c>
      <c r="O737" s="127" t="s">
        <v>100</v>
      </c>
      <c r="P737" s="127" t="s">
        <v>101</v>
      </c>
      <c r="Q737" s="139" t="s">
        <v>3091</v>
      </c>
      <c r="R737" s="127"/>
      <c r="S737" s="127"/>
      <c r="T737" s="127"/>
      <c r="U737" s="127"/>
      <c r="V737" s="127"/>
      <c r="W737" s="127" t="s">
        <v>461</v>
      </c>
      <c r="X737" s="127"/>
      <c r="Y737" s="132"/>
      <c r="Z737" s="127"/>
      <c r="AA737" s="132"/>
      <c r="AB737" s="132"/>
      <c r="AC737" s="127" t="s">
        <v>103</v>
      </c>
      <c r="AD737" s="127" t="s">
        <v>104</v>
      </c>
      <c r="AE737" s="127" t="s">
        <v>459</v>
      </c>
      <c r="AF737" s="127" t="s">
        <v>252</v>
      </c>
    </row>
    <row r="738" spans="1:32" ht="33" customHeight="1" x14ac:dyDescent="0.25">
      <c r="A738" s="127" t="s">
        <v>455</v>
      </c>
      <c r="B738" s="127" t="s">
        <v>456</v>
      </c>
      <c r="C738" s="127" t="s">
        <v>457</v>
      </c>
      <c r="D738" s="127" t="s">
        <v>458</v>
      </c>
      <c r="E738" s="127" t="s">
        <v>459</v>
      </c>
      <c r="F738" s="127" t="s">
        <v>97</v>
      </c>
      <c r="G738" s="127" t="s">
        <v>114</v>
      </c>
      <c r="H738" s="127" t="s">
        <v>526</v>
      </c>
      <c r="I738" s="127" t="s">
        <v>3075</v>
      </c>
      <c r="J738" s="127" t="s">
        <v>3223</v>
      </c>
      <c r="K738" s="127" t="s">
        <v>3076</v>
      </c>
      <c r="L738" s="138" t="s">
        <v>3092</v>
      </c>
      <c r="M738" s="127" t="s">
        <v>99</v>
      </c>
      <c r="N738" s="127" t="s">
        <v>99</v>
      </c>
      <c r="O738" s="127" t="s">
        <v>100</v>
      </c>
      <c r="P738" s="127" t="s">
        <v>107</v>
      </c>
      <c r="Q738" s="139" t="s">
        <v>3093</v>
      </c>
      <c r="R738" s="127" t="s">
        <v>133</v>
      </c>
      <c r="S738" s="127" t="s">
        <v>193</v>
      </c>
      <c r="T738" s="127" t="s">
        <v>730</v>
      </c>
      <c r="U738" s="127" t="s">
        <v>130</v>
      </c>
      <c r="V738" s="127" t="s">
        <v>153</v>
      </c>
      <c r="W738" s="127" t="s">
        <v>461</v>
      </c>
      <c r="X738" s="127" t="s">
        <v>3094</v>
      </c>
      <c r="Y738" s="132">
        <v>27581</v>
      </c>
      <c r="Z738" s="127" t="s">
        <v>3095</v>
      </c>
      <c r="AA738" s="127"/>
      <c r="AB738" s="127"/>
      <c r="AC738" s="127" t="s">
        <v>103</v>
      </c>
      <c r="AD738" s="127" t="s">
        <v>109</v>
      </c>
      <c r="AE738" s="127" t="s">
        <v>459</v>
      </c>
      <c r="AF738" s="127" t="s">
        <v>252</v>
      </c>
    </row>
    <row r="739" spans="1:32" ht="33" customHeight="1" x14ac:dyDescent="0.25">
      <c r="A739" s="127" t="s">
        <v>455</v>
      </c>
      <c r="B739" s="127" t="s">
        <v>456</v>
      </c>
      <c r="C739" s="127" t="s">
        <v>457</v>
      </c>
      <c r="D739" s="127" t="s">
        <v>458</v>
      </c>
      <c r="E739" s="127" t="s">
        <v>459</v>
      </c>
      <c r="F739" s="127" t="s">
        <v>97</v>
      </c>
      <c r="G739" s="127" t="s">
        <v>114</v>
      </c>
      <c r="H739" s="127" t="s">
        <v>526</v>
      </c>
      <c r="I739" s="127" t="s">
        <v>3075</v>
      </c>
      <c r="J739" s="127" t="s">
        <v>3223</v>
      </c>
      <c r="K739" s="127" t="s">
        <v>3076</v>
      </c>
      <c r="L739" s="138" t="s">
        <v>3096</v>
      </c>
      <c r="M739" s="127" t="s">
        <v>99</v>
      </c>
      <c r="N739" s="127" t="s">
        <v>99</v>
      </c>
      <c r="O739" s="127" t="s">
        <v>100</v>
      </c>
      <c r="P739" s="127" t="s">
        <v>101</v>
      </c>
      <c r="Q739" s="139" t="s">
        <v>557</v>
      </c>
      <c r="R739" s="127"/>
      <c r="S739" s="127"/>
      <c r="T739" s="127"/>
      <c r="U739" s="127"/>
      <c r="V739" s="127"/>
      <c r="W739" s="127" t="s">
        <v>461</v>
      </c>
      <c r="X739" s="127"/>
      <c r="Y739" s="132"/>
      <c r="Z739" s="127"/>
      <c r="AA739" s="132"/>
      <c r="AB739" s="132"/>
      <c r="AC739" s="127" t="s">
        <v>103</v>
      </c>
      <c r="AD739" s="127" t="s">
        <v>104</v>
      </c>
      <c r="AE739" s="127" t="s">
        <v>459</v>
      </c>
      <c r="AF739" s="127" t="s">
        <v>252</v>
      </c>
    </row>
    <row r="740" spans="1:32" ht="33" customHeight="1" x14ac:dyDescent="0.25">
      <c r="A740" s="127" t="s">
        <v>455</v>
      </c>
      <c r="B740" s="127" t="s">
        <v>456</v>
      </c>
      <c r="C740" s="127" t="s">
        <v>457</v>
      </c>
      <c r="D740" s="127" t="s">
        <v>458</v>
      </c>
      <c r="E740" s="127" t="s">
        <v>459</v>
      </c>
      <c r="F740" s="127" t="s">
        <v>97</v>
      </c>
      <c r="G740" s="127" t="s">
        <v>114</v>
      </c>
      <c r="H740" s="127" t="s">
        <v>526</v>
      </c>
      <c r="I740" s="127" t="s">
        <v>3075</v>
      </c>
      <c r="J740" s="127" t="s">
        <v>3223</v>
      </c>
      <c r="K740" s="127" t="s">
        <v>3076</v>
      </c>
      <c r="L740" s="138" t="s">
        <v>3097</v>
      </c>
      <c r="M740" s="127" t="s">
        <v>99</v>
      </c>
      <c r="N740" s="127" t="s">
        <v>99</v>
      </c>
      <c r="O740" s="127" t="s">
        <v>100</v>
      </c>
      <c r="P740" s="127" t="s">
        <v>107</v>
      </c>
      <c r="Q740" s="139" t="s">
        <v>834</v>
      </c>
      <c r="R740" s="127" t="s">
        <v>195</v>
      </c>
      <c r="S740" s="127" t="s">
        <v>176</v>
      </c>
      <c r="T740" s="127" t="s">
        <v>387</v>
      </c>
      <c r="U740" s="127" t="s">
        <v>219</v>
      </c>
      <c r="V740" s="127" t="s">
        <v>153</v>
      </c>
      <c r="W740" s="127" t="s">
        <v>461</v>
      </c>
      <c r="X740" s="127" t="s">
        <v>3321</v>
      </c>
      <c r="Y740" s="132">
        <v>27790</v>
      </c>
      <c r="Z740" s="127" t="s">
        <v>2854</v>
      </c>
      <c r="AA740" s="132">
        <v>42795</v>
      </c>
      <c r="AB740" s="132">
        <v>43100</v>
      </c>
      <c r="AC740" s="127" t="s">
        <v>103</v>
      </c>
      <c r="AD740" s="127" t="s">
        <v>109</v>
      </c>
      <c r="AE740" s="127" t="s">
        <v>459</v>
      </c>
      <c r="AF740" s="127" t="s">
        <v>252</v>
      </c>
    </row>
    <row r="741" spans="1:32" ht="33" customHeight="1" x14ac:dyDescent="0.25">
      <c r="A741" s="127" t="s">
        <v>455</v>
      </c>
      <c r="B741" s="127" t="s">
        <v>456</v>
      </c>
      <c r="C741" s="127" t="s">
        <v>457</v>
      </c>
      <c r="D741" s="127" t="s">
        <v>458</v>
      </c>
      <c r="E741" s="127" t="s">
        <v>459</v>
      </c>
      <c r="F741" s="127" t="s">
        <v>537</v>
      </c>
      <c r="G741" s="127" t="s">
        <v>114</v>
      </c>
      <c r="H741" s="127" t="s">
        <v>534</v>
      </c>
      <c r="I741" s="127" t="s">
        <v>3098</v>
      </c>
      <c r="J741" s="127" t="s">
        <v>3223</v>
      </c>
      <c r="K741" s="127" t="s">
        <v>663</v>
      </c>
      <c r="L741" s="138" t="s">
        <v>3099</v>
      </c>
      <c r="M741" s="127" t="s">
        <v>99</v>
      </c>
      <c r="N741" s="127" t="s">
        <v>99</v>
      </c>
      <c r="O741" s="127" t="s">
        <v>100</v>
      </c>
      <c r="P741" s="127" t="s">
        <v>101</v>
      </c>
      <c r="Q741" s="139" t="s">
        <v>577</v>
      </c>
      <c r="R741" s="127"/>
      <c r="S741" s="127"/>
      <c r="T741" s="127"/>
      <c r="U741" s="127"/>
      <c r="V741" s="127"/>
      <c r="W741" s="127" t="s">
        <v>461</v>
      </c>
      <c r="X741" s="127"/>
      <c r="Y741" s="132"/>
      <c r="Z741" s="127"/>
      <c r="AA741" s="132"/>
      <c r="AB741" s="132"/>
      <c r="AC741" s="127" t="s">
        <v>103</v>
      </c>
      <c r="AD741" s="127" t="s">
        <v>104</v>
      </c>
      <c r="AE741" s="127" t="s">
        <v>459</v>
      </c>
      <c r="AF741" s="127" t="s">
        <v>252</v>
      </c>
    </row>
    <row r="742" spans="1:32" ht="33" customHeight="1" x14ac:dyDescent="0.25">
      <c r="A742" s="127" t="s">
        <v>455</v>
      </c>
      <c r="B742" s="127" t="s">
        <v>456</v>
      </c>
      <c r="C742" s="127" t="s">
        <v>457</v>
      </c>
      <c r="D742" s="127" t="s">
        <v>458</v>
      </c>
      <c r="E742" s="127" t="s">
        <v>548</v>
      </c>
      <c r="F742" s="127" t="s">
        <v>537</v>
      </c>
      <c r="G742" s="127" t="s">
        <v>114</v>
      </c>
      <c r="H742" s="127" t="s">
        <v>587</v>
      </c>
      <c r="I742" s="127" t="s">
        <v>3226</v>
      </c>
      <c r="J742" s="127" t="s">
        <v>3223</v>
      </c>
      <c r="K742" s="127" t="s">
        <v>635</v>
      </c>
      <c r="L742" s="138" t="s">
        <v>2267</v>
      </c>
      <c r="M742" s="127" t="s">
        <v>99</v>
      </c>
      <c r="N742" s="127" t="s">
        <v>99</v>
      </c>
      <c r="O742" s="127" t="s">
        <v>100</v>
      </c>
      <c r="P742" s="127" t="s">
        <v>101</v>
      </c>
      <c r="Q742" s="139" t="s">
        <v>3322</v>
      </c>
      <c r="R742" s="127"/>
      <c r="S742" s="127"/>
      <c r="T742" s="127"/>
      <c r="U742" s="127"/>
      <c r="V742" s="127"/>
      <c r="W742" s="127" t="s">
        <v>461</v>
      </c>
      <c r="X742" s="127"/>
      <c r="Y742" s="132"/>
      <c r="Z742" s="127"/>
      <c r="AA742" s="132"/>
      <c r="AB742" s="132"/>
      <c r="AC742" s="127" t="s">
        <v>103</v>
      </c>
      <c r="AD742" s="127" t="s">
        <v>104</v>
      </c>
      <c r="AE742" s="127" t="s">
        <v>548</v>
      </c>
      <c r="AF742" s="127" t="s">
        <v>252</v>
      </c>
    </row>
    <row r="743" spans="1:32" ht="33" customHeight="1" x14ac:dyDescent="0.25">
      <c r="A743" s="127" t="s">
        <v>455</v>
      </c>
      <c r="B743" s="127" t="s">
        <v>456</v>
      </c>
      <c r="C743" s="127" t="s">
        <v>457</v>
      </c>
      <c r="D743" s="127" t="s">
        <v>582</v>
      </c>
      <c r="E743" s="127" t="s">
        <v>583</v>
      </c>
      <c r="F743" s="127" t="s">
        <v>537</v>
      </c>
      <c r="G743" s="127" t="s">
        <v>114</v>
      </c>
      <c r="H743" s="127" t="s">
        <v>587</v>
      </c>
      <c r="I743" s="127" t="s">
        <v>3228</v>
      </c>
      <c r="J743" s="127" t="s">
        <v>3223</v>
      </c>
      <c r="K743" s="127" t="s">
        <v>625</v>
      </c>
      <c r="L743" s="138" t="s">
        <v>865</v>
      </c>
      <c r="M743" s="127" t="s">
        <v>99</v>
      </c>
      <c r="N743" s="127" t="s">
        <v>99</v>
      </c>
      <c r="O743" s="127" t="s">
        <v>100</v>
      </c>
      <c r="P743" s="127" t="s">
        <v>101</v>
      </c>
      <c r="Q743" s="139" t="s">
        <v>553</v>
      </c>
      <c r="R743" s="127"/>
      <c r="S743" s="127"/>
      <c r="T743" s="127"/>
      <c r="U743" s="127"/>
      <c r="V743" s="127"/>
      <c r="W743" s="127" t="s">
        <v>461</v>
      </c>
      <c r="X743" s="127"/>
      <c r="Y743" s="132"/>
      <c r="Z743" s="127"/>
      <c r="AA743" s="132"/>
      <c r="AB743" s="132"/>
      <c r="AC743" s="127" t="s">
        <v>531</v>
      </c>
      <c r="AD743" s="127" t="s">
        <v>104</v>
      </c>
      <c r="AE743" s="127" t="s">
        <v>583</v>
      </c>
      <c r="AF743" s="127" t="s">
        <v>252</v>
      </c>
    </row>
    <row r="744" spans="1:32" ht="33" customHeight="1" x14ac:dyDescent="0.25">
      <c r="A744" s="127" t="s">
        <v>455</v>
      </c>
      <c r="B744" s="127" t="s">
        <v>456</v>
      </c>
      <c r="C744" s="127" t="s">
        <v>457</v>
      </c>
      <c r="D744" s="127" t="s">
        <v>458</v>
      </c>
      <c r="E744" s="127" t="s">
        <v>459</v>
      </c>
      <c r="F744" s="127" t="s">
        <v>537</v>
      </c>
      <c r="G744" s="127" t="s">
        <v>114</v>
      </c>
      <c r="H744" s="127" t="s">
        <v>534</v>
      </c>
      <c r="I744" s="127" t="s">
        <v>3100</v>
      </c>
      <c r="J744" s="127" t="s">
        <v>3223</v>
      </c>
      <c r="K744" s="127" t="s">
        <v>696</v>
      </c>
      <c r="L744" s="138" t="s">
        <v>3101</v>
      </c>
      <c r="M744" s="127" t="s">
        <v>99</v>
      </c>
      <c r="N744" s="127" t="s">
        <v>99</v>
      </c>
      <c r="O744" s="127" t="s">
        <v>100</v>
      </c>
      <c r="P744" s="127" t="s">
        <v>101</v>
      </c>
      <c r="Q744" s="139" t="s">
        <v>541</v>
      </c>
      <c r="R744" s="127"/>
      <c r="S744" s="127"/>
      <c r="T744" s="127"/>
      <c r="U744" s="127"/>
      <c r="V744" s="127"/>
      <c r="W744" s="127" t="s">
        <v>461</v>
      </c>
      <c r="X744" s="127"/>
      <c r="Y744" s="132"/>
      <c r="Z744" s="127"/>
      <c r="AA744" s="132"/>
      <c r="AB744" s="132"/>
      <c r="AC744" s="127" t="s">
        <v>103</v>
      </c>
      <c r="AD744" s="127" t="s">
        <v>104</v>
      </c>
      <c r="AE744" s="127" t="s">
        <v>459</v>
      </c>
      <c r="AF744" s="127" t="s">
        <v>252</v>
      </c>
    </row>
    <row r="745" spans="1:32" ht="33" customHeight="1" x14ac:dyDescent="0.25">
      <c r="A745" s="127" t="s">
        <v>455</v>
      </c>
      <c r="B745" s="127" t="s">
        <v>456</v>
      </c>
      <c r="C745" s="127" t="s">
        <v>457</v>
      </c>
      <c r="D745" s="127" t="s">
        <v>458</v>
      </c>
      <c r="E745" s="127" t="s">
        <v>459</v>
      </c>
      <c r="F745" s="127" t="s">
        <v>537</v>
      </c>
      <c r="G745" s="127" t="s">
        <v>114</v>
      </c>
      <c r="H745" s="127" t="s">
        <v>534</v>
      </c>
      <c r="I745" s="127" t="s">
        <v>3100</v>
      </c>
      <c r="J745" s="127" t="s">
        <v>3223</v>
      </c>
      <c r="K745" s="127" t="s">
        <v>696</v>
      </c>
      <c r="L745" s="138" t="s">
        <v>3123</v>
      </c>
      <c r="M745" s="127" t="s">
        <v>99</v>
      </c>
      <c r="N745" s="127" t="s">
        <v>99</v>
      </c>
      <c r="O745" s="127" t="s">
        <v>100</v>
      </c>
      <c r="P745" s="127" t="s">
        <v>101</v>
      </c>
      <c r="Q745" s="139" t="s">
        <v>577</v>
      </c>
      <c r="R745" s="127"/>
      <c r="S745" s="127"/>
      <c r="T745" s="127"/>
      <c r="U745" s="127"/>
      <c r="V745" s="127"/>
      <c r="W745" s="127" t="s">
        <v>461</v>
      </c>
      <c r="X745" s="127"/>
      <c r="Y745" s="132"/>
      <c r="Z745" s="127"/>
      <c r="AA745" s="132"/>
      <c r="AB745" s="132"/>
      <c r="AC745" s="127" t="s">
        <v>103</v>
      </c>
      <c r="AD745" s="127" t="s">
        <v>104</v>
      </c>
      <c r="AE745" s="127" t="s">
        <v>459</v>
      </c>
      <c r="AF745" s="127" t="s">
        <v>252</v>
      </c>
    </row>
    <row r="746" spans="1:32" ht="33" customHeight="1" x14ac:dyDescent="0.25">
      <c r="A746" s="127" t="s">
        <v>455</v>
      </c>
      <c r="B746" s="127" t="s">
        <v>456</v>
      </c>
      <c r="C746" s="127" t="s">
        <v>457</v>
      </c>
      <c r="D746" s="127" t="s">
        <v>458</v>
      </c>
      <c r="E746" s="127" t="s">
        <v>459</v>
      </c>
      <c r="F746" s="127" t="s">
        <v>537</v>
      </c>
      <c r="G746" s="127" t="s">
        <v>114</v>
      </c>
      <c r="H746" s="127" t="s">
        <v>534</v>
      </c>
      <c r="I746" s="127" t="s">
        <v>3100</v>
      </c>
      <c r="J746" s="127" t="s">
        <v>3223</v>
      </c>
      <c r="K746" s="127" t="s">
        <v>696</v>
      </c>
      <c r="L746" s="138" t="s">
        <v>3102</v>
      </c>
      <c r="M746" s="127" t="s">
        <v>99</v>
      </c>
      <c r="N746" s="127" t="s">
        <v>99</v>
      </c>
      <c r="O746" s="127" t="s">
        <v>100</v>
      </c>
      <c r="P746" s="127" t="s">
        <v>101</v>
      </c>
      <c r="Q746" s="139" t="s">
        <v>577</v>
      </c>
      <c r="R746" s="127"/>
      <c r="S746" s="127"/>
      <c r="T746" s="127"/>
      <c r="U746" s="127"/>
      <c r="V746" s="127"/>
      <c r="W746" s="127" t="s">
        <v>461</v>
      </c>
      <c r="X746" s="127"/>
      <c r="Y746" s="132"/>
      <c r="Z746" s="127"/>
      <c r="AA746" s="132"/>
      <c r="AB746" s="132"/>
      <c r="AC746" s="127" t="s">
        <v>103</v>
      </c>
      <c r="AD746" s="127" t="s">
        <v>104</v>
      </c>
      <c r="AE746" s="127" t="s">
        <v>459</v>
      </c>
      <c r="AF746" s="127" t="s">
        <v>252</v>
      </c>
    </row>
    <row r="747" spans="1:32" ht="33" customHeight="1" x14ac:dyDescent="0.25">
      <c r="A747" s="127" t="s">
        <v>455</v>
      </c>
      <c r="B747" s="127" t="s">
        <v>456</v>
      </c>
      <c r="C747" s="127" t="s">
        <v>457</v>
      </c>
      <c r="D747" s="127" t="s">
        <v>458</v>
      </c>
      <c r="E747" s="127" t="s">
        <v>459</v>
      </c>
      <c r="F747" s="127" t="s">
        <v>537</v>
      </c>
      <c r="G747" s="127" t="s">
        <v>114</v>
      </c>
      <c r="H747" s="127" t="s">
        <v>587</v>
      </c>
      <c r="I747" s="127" t="s">
        <v>3103</v>
      </c>
      <c r="J747" s="127" t="s">
        <v>3223</v>
      </c>
      <c r="K747" s="127" t="s">
        <v>658</v>
      </c>
      <c r="L747" s="138" t="s">
        <v>3104</v>
      </c>
      <c r="M747" s="127" t="s">
        <v>99</v>
      </c>
      <c r="N747" s="127" t="s">
        <v>99</v>
      </c>
      <c r="O747" s="127" t="s">
        <v>100</v>
      </c>
      <c r="P747" s="127" t="s">
        <v>101</v>
      </c>
      <c r="Q747" s="139" t="s">
        <v>739</v>
      </c>
      <c r="R747" s="127"/>
      <c r="S747" s="127"/>
      <c r="T747" s="127"/>
      <c r="U747" s="127"/>
      <c r="V747" s="127"/>
      <c r="W747" s="127" t="s">
        <v>461</v>
      </c>
      <c r="X747" s="127"/>
      <c r="Y747" s="132"/>
      <c r="Z747" s="127"/>
      <c r="AA747" s="132"/>
      <c r="AB747" s="132"/>
      <c r="AC747" s="127" t="s">
        <v>103</v>
      </c>
      <c r="AD747" s="127" t="s">
        <v>104</v>
      </c>
      <c r="AE747" s="127" t="s">
        <v>459</v>
      </c>
      <c r="AF747" s="127" t="s">
        <v>252</v>
      </c>
    </row>
    <row r="748" spans="1:32" ht="33" customHeight="1" x14ac:dyDescent="0.25">
      <c r="A748" s="127" t="s">
        <v>455</v>
      </c>
      <c r="B748" s="127" t="s">
        <v>456</v>
      </c>
      <c r="C748" s="127" t="s">
        <v>457</v>
      </c>
      <c r="D748" s="127" t="s">
        <v>458</v>
      </c>
      <c r="E748" s="127" t="s">
        <v>459</v>
      </c>
      <c r="F748" s="127" t="s">
        <v>97</v>
      </c>
      <c r="G748" s="127" t="s">
        <v>114</v>
      </c>
      <c r="H748" s="127" t="s">
        <v>587</v>
      </c>
      <c r="I748" s="127" t="s">
        <v>3108</v>
      </c>
      <c r="J748" s="127" t="s">
        <v>3223</v>
      </c>
      <c r="K748" s="127" t="s">
        <v>621</v>
      </c>
      <c r="L748" s="138" t="s">
        <v>3109</v>
      </c>
      <c r="M748" s="127" t="s">
        <v>99</v>
      </c>
      <c r="N748" s="127" t="s">
        <v>99</v>
      </c>
      <c r="O748" s="127" t="s">
        <v>100</v>
      </c>
      <c r="P748" s="127" t="s">
        <v>101</v>
      </c>
      <c r="Q748" s="139" t="s">
        <v>530</v>
      </c>
      <c r="R748" s="127"/>
      <c r="S748" s="127"/>
      <c r="T748" s="127"/>
      <c r="U748" s="127"/>
      <c r="V748" s="127"/>
      <c r="W748" s="127" t="s">
        <v>461</v>
      </c>
      <c r="X748" s="127"/>
      <c r="Y748" s="132"/>
      <c r="Z748" s="127"/>
      <c r="AA748" s="132"/>
      <c r="AB748" s="132"/>
      <c r="AC748" s="127" t="s">
        <v>531</v>
      </c>
      <c r="AD748" s="127" t="s">
        <v>104</v>
      </c>
      <c r="AE748" s="127" t="s">
        <v>459</v>
      </c>
      <c r="AF748" s="127" t="s">
        <v>252</v>
      </c>
    </row>
    <row r="749" spans="1:32" ht="33" customHeight="1" x14ac:dyDescent="0.25">
      <c r="A749" s="127" t="s">
        <v>455</v>
      </c>
      <c r="B749" s="127" t="s">
        <v>456</v>
      </c>
      <c r="C749" s="127" t="s">
        <v>457</v>
      </c>
      <c r="D749" s="127" t="s">
        <v>458</v>
      </c>
      <c r="E749" s="127" t="s">
        <v>459</v>
      </c>
      <c r="F749" s="127" t="s">
        <v>97</v>
      </c>
      <c r="G749" s="127" t="s">
        <v>114</v>
      </c>
      <c r="H749" s="127" t="s">
        <v>587</v>
      </c>
      <c r="I749" s="127" t="s">
        <v>3108</v>
      </c>
      <c r="J749" s="127" t="s">
        <v>3223</v>
      </c>
      <c r="K749" s="127" t="s">
        <v>621</v>
      </c>
      <c r="L749" s="138" t="s">
        <v>3110</v>
      </c>
      <c r="M749" s="127" t="s">
        <v>99</v>
      </c>
      <c r="N749" s="127" t="s">
        <v>99</v>
      </c>
      <c r="O749" s="127" t="s">
        <v>100</v>
      </c>
      <c r="P749" s="127" t="s">
        <v>101</v>
      </c>
      <c r="Q749" s="139" t="s">
        <v>530</v>
      </c>
      <c r="R749" s="127"/>
      <c r="S749" s="127"/>
      <c r="T749" s="127"/>
      <c r="U749" s="127"/>
      <c r="V749" s="127"/>
      <c r="W749" s="127" t="s">
        <v>461</v>
      </c>
      <c r="X749" s="127"/>
      <c r="Y749" s="132"/>
      <c r="Z749" s="127"/>
      <c r="AA749" s="132"/>
      <c r="AB749" s="132"/>
      <c r="AC749" s="127" t="s">
        <v>531</v>
      </c>
      <c r="AD749" s="127" t="s">
        <v>104</v>
      </c>
      <c r="AE749" s="127" t="s">
        <v>459</v>
      </c>
      <c r="AF749" s="127" t="s">
        <v>252</v>
      </c>
    </row>
    <row r="750" spans="1:32" ht="33" customHeight="1" x14ac:dyDescent="0.25">
      <c r="A750" s="127" t="s">
        <v>455</v>
      </c>
      <c r="B750" s="127" t="s">
        <v>456</v>
      </c>
      <c r="C750" s="127" t="s">
        <v>457</v>
      </c>
      <c r="D750" s="127" t="s">
        <v>458</v>
      </c>
      <c r="E750" s="127" t="s">
        <v>459</v>
      </c>
      <c r="F750" s="127" t="s">
        <v>97</v>
      </c>
      <c r="G750" s="127" t="s">
        <v>114</v>
      </c>
      <c r="H750" s="127" t="s">
        <v>587</v>
      </c>
      <c r="I750" s="127" t="s">
        <v>3108</v>
      </c>
      <c r="J750" s="127" t="s">
        <v>3223</v>
      </c>
      <c r="K750" s="127" t="s">
        <v>621</v>
      </c>
      <c r="L750" s="138" t="s">
        <v>3111</v>
      </c>
      <c r="M750" s="127" t="s">
        <v>99</v>
      </c>
      <c r="N750" s="127" t="s">
        <v>99</v>
      </c>
      <c r="O750" s="127" t="s">
        <v>100</v>
      </c>
      <c r="P750" s="127" t="s">
        <v>101</v>
      </c>
      <c r="Q750" s="139" t="s">
        <v>530</v>
      </c>
      <c r="R750" s="127"/>
      <c r="S750" s="127"/>
      <c r="T750" s="127"/>
      <c r="U750" s="127"/>
      <c r="V750" s="127"/>
      <c r="W750" s="127" t="s">
        <v>461</v>
      </c>
      <c r="X750" s="127"/>
      <c r="Y750" s="132"/>
      <c r="Z750" s="127"/>
      <c r="AA750" s="132"/>
      <c r="AB750" s="132"/>
      <c r="AC750" s="127" t="s">
        <v>531</v>
      </c>
      <c r="AD750" s="127" t="s">
        <v>104</v>
      </c>
      <c r="AE750" s="127" t="s">
        <v>459</v>
      </c>
      <c r="AF750" s="127" t="s">
        <v>252</v>
      </c>
    </row>
    <row r="751" spans="1:32" ht="33" customHeight="1" x14ac:dyDescent="0.25">
      <c r="A751" s="127" t="s">
        <v>455</v>
      </c>
      <c r="B751" s="127" t="s">
        <v>456</v>
      </c>
      <c r="C751" s="127" t="s">
        <v>457</v>
      </c>
      <c r="D751" s="127" t="s">
        <v>458</v>
      </c>
      <c r="E751" s="127" t="s">
        <v>459</v>
      </c>
      <c r="F751" s="127" t="s">
        <v>97</v>
      </c>
      <c r="G751" s="127" t="s">
        <v>114</v>
      </c>
      <c r="H751" s="127" t="s">
        <v>587</v>
      </c>
      <c r="I751" s="127" t="s">
        <v>3108</v>
      </c>
      <c r="J751" s="127" t="s">
        <v>3223</v>
      </c>
      <c r="K751" s="127" t="s">
        <v>621</v>
      </c>
      <c r="L751" s="138" t="s">
        <v>3112</v>
      </c>
      <c r="M751" s="127" t="s">
        <v>99</v>
      </c>
      <c r="N751" s="127" t="s">
        <v>99</v>
      </c>
      <c r="O751" s="127" t="s">
        <v>100</v>
      </c>
      <c r="P751" s="127" t="s">
        <v>101</v>
      </c>
      <c r="Q751" s="139" t="s">
        <v>530</v>
      </c>
      <c r="R751" s="127"/>
      <c r="S751" s="127"/>
      <c r="T751" s="127"/>
      <c r="U751" s="127"/>
      <c r="V751" s="127"/>
      <c r="W751" s="127" t="s">
        <v>461</v>
      </c>
      <c r="X751" s="127"/>
      <c r="Y751" s="132"/>
      <c r="Z751" s="127"/>
      <c r="AA751" s="132"/>
      <c r="AB751" s="132"/>
      <c r="AC751" s="127" t="s">
        <v>531</v>
      </c>
      <c r="AD751" s="127" t="s">
        <v>104</v>
      </c>
      <c r="AE751" s="127" t="s">
        <v>459</v>
      </c>
      <c r="AF751" s="127" t="s">
        <v>252</v>
      </c>
    </row>
    <row r="752" spans="1:32" ht="33" customHeight="1" x14ac:dyDescent="0.25">
      <c r="A752" s="127" t="s">
        <v>455</v>
      </c>
      <c r="B752" s="127" t="s">
        <v>456</v>
      </c>
      <c r="C752" s="127" t="s">
        <v>457</v>
      </c>
      <c r="D752" s="127" t="s">
        <v>458</v>
      </c>
      <c r="E752" s="127" t="s">
        <v>459</v>
      </c>
      <c r="F752" s="127" t="s">
        <v>97</v>
      </c>
      <c r="G752" s="127" t="s">
        <v>114</v>
      </c>
      <c r="H752" s="127" t="s">
        <v>587</v>
      </c>
      <c r="I752" s="127" t="s">
        <v>3108</v>
      </c>
      <c r="J752" s="127" t="s">
        <v>3223</v>
      </c>
      <c r="K752" s="127" t="s">
        <v>621</v>
      </c>
      <c r="L752" s="138" t="s">
        <v>3115</v>
      </c>
      <c r="M752" s="127" t="s">
        <v>99</v>
      </c>
      <c r="N752" s="127" t="s">
        <v>99</v>
      </c>
      <c r="O752" s="127" t="s">
        <v>100</v>
      </c>
      <c r="P752" s="127" t="s">
        <v>107</v>
      </c>
      <c r="Q752" s="139" t="s">
        <v>3116</v>
      </c>
      <c r="R752" s="127" t="s">
        <v>243</v>
      </c>
      <c r="S752" s="127" t="s">
        <v>220</v>
      </c>
      <c r="T752" s="127" t="s">
        <v>3105</v>
      </c>
      <c r="U752" s="127" t="s">
        <v>102</v>
      </c>
      <c r="V752" s="127" t="s">
        <v>153</v>
      </c>
      <c r="W752" s="127" t="s">
        <v>461</v>
      </c>
      <c r="X752" s="127" t="s">
        <v>3106</v>
      </c>
      <c r="Y752" s="132">
        <v>26573</v>
      </c>
      <c r="Z752" s="127" t="s">
        <v>3107</v>
      </c>
      <c r="AA752" s="132">
        <v>43160</v>
      </c>
      <c r="AB752" s="132">
        <v>43465</v>
      </c>
      <c r="AC752" s="127" t="s">
        <v>103</v>
      </c>
      <c r="AD752" s="127" t="s">
        <v>109</v>
      </c>
      <c r="AE752" s="127" t="s">
        <v>459</v>
      </c>
      <c r="AF752" s="127" t="s">
        <v>252</v>
      </c>
    </row>
    <row r="753" spans="1:32" ht="33" customHeight="1" x14ac:dyDescent="0.25">
      <c r="A753" s="127" t="s">
        <v>455</v>
      </c>
      <c r="B753" s="127" t="s">
        <v>456</v>
      </c>
      <c r="C753" s="127" t="s">
        <v>457</v>
      </c>
      <c r="D753" s="127" t="s">
        <v>458</v>
      </c>
      <c r="E753" s="127" t="s">
        <v>459</v>
      </c>
      <c r="F753" s="127" t="s">
        <v>97</v>
      </c>
      <c r="G753" s="127" t="s">
        <v>114</v>
      </c>
      <c r="H753" s="127" t="s">
        <v>534</v>
      </c>
      <c r="I753" s="127" t="s">
        <v>3117</v>
      </c>
      <c r="J753" s="127" t="s">
        <v>3223</v>
      </c>
      <c r="K753" s="127" t="s">
        <v>3224</v>
      </c>
      <c r="L753" s="138" t="s">
        <v>3118</v>
      </c>
      <c r="M753" s="127" t="s">
        <v>99</v>
      </c>
      <c r="N753" s="127" t="s">
        <v>99</v>
      </c>
      <c r="O753" s="127" t="s">
        <v>100</v>
      </c>
      <c r="P753" s="127" t="s">
        <v>101</v>
      </c>
      <c r="Q753" s="139" t="s">
        <v>530</v>
      </c>
      <c r="R753" s="127"/>
      <c r="S753" s="127"/>
      <c r="T753" s="127"/>
      <c r="U753" s="127"/>
      <c r="V753" s="127"/>
      <c r="W753" s="127" t="s">
        <v>461</v>
      </c>
      <c r="X753" s="127"/>
      <c r="Y753" s="132"/>
      <c r="Z753" s="127"/>
      <c r="AA753" s="132"/>
      <c r="AB753" s="132"/>
      <c r="AC753" s="127" t="s">
        <v>531</v>
      </c>
      <c r="AD753" s="127" t="s">
        <v>104</v>
      </c>
      <c r="AE753" s="127" t="s">
        <v>459</v>
      </c>
      <c r="AF753" s="127" t="s">
        <v>252</v>
      </c>
    </row>
    <row r="754" spans="1:32" ht="33" customHeight="1" x14ac:dyDescent="0.25">
      <c r="A754" s="127" t="s">
        <v>455</v>
      </c>
      <c r="B754" s="127" t="s">
        <v>456</v>
      </c>
      <c r="C754" s="127" t="s">
        <v>457</v>
      </c>
      <c r="D754" s="127" t="s">
        <v>458</v>
      </c>
      <c r="E754" s="127" t="s">
        <v>459</v>
      </c>
      <c r="F754" s="127" t="s">
        <v>97</v>
      </c>
      <c r="G754" s="127" t="s">
        <v>114</v>
      </c>
      <c r="H754" s="127" t="s">
        <v>534</v>
      </c>
      <c r="I754" s="127" t="s">
        <v>3117</v>
      </c>
      <c r="J754" s="127" t="s">
        <v>3223</v>
      </c>
      <c r="K754" s="127" t="s">
        <v>3224</v>
      </c>
      <c r="L754" s="138" t="s">
        <v>3119</v>
      </c>
      <c r="M754" s="127" t="s">
        <v>99</v>
      </c>
      <c r="N754" s="127" t="s">
        <v>99</v>
      </c>
      <c r="O754" s="127" t="s">
        <v>100</v>
      </c>
      <c r="P754" s="127" t="s">
        <v>101</v>
      </c>
      <c r="Q754" s="139" t="s">
        <v>530</v>
      </c>
      <c r="R754" s="127"/>
      <c r="S754" s="127"/>
      <c r="T754" s="127"/>
      <c r="U754" s="127"/>
      <c r="V754" s="127"/>
      <c r="W754" s="127" t="s">
        <v>461</v>
      </c>
      <c r="X754" s="127"/>
      <c r="Y754" s="132"/>
      <c r="Z754" s="127"/>
      <c r="AA754" s="132"/>
      <c r="AB754" s="132"/>
      <c r="AC754" s="127" t="s">
        <v>531</v>
      </c>
      <c r="AD754" s="127" t="s">
        <v>104</v>
      </c>
      <c r="AE754" s="127" t="s">
        <v>459</v>
      </c>
      <c r="AF754" s="127" t="s">
        <v>252</v>
      </c>
    </row>
    <row r="755" spans="1:32" ht="33" customHeight="1" x14ac:dyDescent="0.25">
      <c r="A755" s="127" t="s">
        <v>455</v>
      </c>
      <c r="B755" s="127" t="s">
        <v>456</v>
      </c>
      <c r="C755" s="127" t="s">
        <v>457</v>
      </c>
      <c r="D755" s="127" t="s">
        <v>458</v>
      </c>
      <c r="E755" s="127" t="s">
        <v>459</v>
      </c>
      <c r="F755" s="127" t="s">
        <v>97</v>
      </c>
      <c r="G755" s="127" t="s">
        <v>114</v>
      </c>
      <c r="H755" s="127" t="s">
        <v>534</v>
      </c>
      <c r="I755" s="127" t="s">
        <v>3117</v>
      </c>
      <c r="J755" s="127" t="s">
        <v>3223</v>
      </c>
      <c r="K755" s="127" t="s">
        <v>3224</v>
      </c>
      <c r="L755" s="138" t="s">
        <v>3120</v>
      </c>
      <c r="M755" s="127" t="s">
        <v>99</v>
      </c>
      <c r="N755" s="127" t="s">
        <v>99</v>
      </c>
      <c r="O755" s="127" t="s">
        <v>100</v>
      </c>
      <c r="P755" s="127" t="s">
        <v>101</v>
      </c>
      <c r="Q755" s="139" t="s">
        <v>530</v>
      </c>
      <c r="R755" s="127"/>
      <c r="S755" s="127"/>
      <c r="T755" s="127"/>
      <c r="U755" s="127"/>
      <c r="V755" s="127"/>
      <c r="W755" s="127" t="s">
        <v>461</v>
      </c>
      <c r="X755" s="127"/>
      <c r="Y755" s="132"/>
      <c r="Z755" s="127"/>
      <c r="AA755" s="132"/>
      <c r="AB755" s="132"/>
      <c r="AC755" s="127" t="s">
        <v>531</v>
      </c>
      <c r="AD755" s="127" t="s">
        <v>104</v>
      </c>
      <c r="AE755" s="127" t="s">
        <v>459</v>
      </c>
      <c r="AF755" s="127" t="s">
        <v>252</v>
      </c>
    </row>
    <row r="756" spans="1:32" ht="33" customHeight="1" x14ac:dyDescent="0.25">
      <c r="A756" s="127" t="s">
        <v>455</v>
      </c>
      <c r="B756" s="127" t="s">
        <v>456</v>
      </c>
      <c r="C756" s="127" t="s">
        <v>457</v>
      </c>
      <c r="D756" s="127" t="s">
        <v>458</v>
      </c>
      <c r="E756" s="127" t="s">
        <v>459</v>
      </c>
      <c r="F756" s="127" t="s">
        <v>97</v>
      </c>
      <c r="G756" s="127" t="s">
        <v>114</v>
      </c>
      <c r="H756" s="127" t="s">
        <v>534</v>
      </c>
      <c r="I756" s="127" t="s">
        <v>3117</v>
      </c>
      <c r="J756" s="127" t="s">
        <v>3223</v>
      </c>
      <c r="K756" s="127" t="s">
        <v>3224</v>
      </c>
      <c r="L756" s="138" t="s">
        <v>3121</v>
      </c>
      <c r="M756" s="127" t="s">
        <v>99</v>
      </c>
      <c r="N756" s="127" t="s">
        <v>99</v>
      </c>
      <c r="O756" s="127" t="s">
        <v>100</v>
      </c>
      <c r="P756" s="127" t="s">
        <v>101</v>
      </c>
      <c r="Q756" s="139" t="s">
        <v>530</v>
      </c>
      <c r="R756" s="127"/>
      <c r="S756" s="127"/>
      <c r="T756" s="127"/>
      <c r="U756" s="127"/>
      <c r="V756" s="127"/>
      <c r="W756" s="127" t="s">
        <v>461</v>
      </c>
      <c r="X756" s="127"/>
      <c r="Y756" s="132"/>
      <c r="Z756" s="127"/>
      <c r="AA756" s="132"/>
      <c r="AB756" s="132"/>
      <c r="AC756" s="127" t="s">
        <v>531</v>
      </c>
      <c r="AD756" s="127" t="s">
        <v>104</v>
      </c>
      <c r="AE756" s="127" t="s">
        <v>459</v>
      </c>
      <c r="AF756" s="127" t="s">
        <v>252</v>
      </c>
    </row>
    <row r="757" spans="1:32" ht="33" customHeight="1" x14ac:dyDescent="0.25">
      <c r="A757" s="127" t="s">
        <v>455</v>
      </c>
      <c r="B757" s="127" t="s">
        <v>456</v>
      </c>
      <c r="C757" s="127" t="s">
        <v>457</v>
      </c>
      <c r="D757" s="127" t="s">
        <v>458</v>
      </c>
      <c r="E757" s="127" t="s">
        <v>459</v>
      </c>
      <c r="F757" s="127" t="s">
        <v>97</v>
      </c>
      <c r="G757" s="127" t="s">
        <v>114</v>
      </c>
      <c r="H757" s="127" t="s">
        <v>534</v>
      </c>
      <c r="I757" s="127" t="s">
        <v>3117</v>
      </c>
      <c r="J757" s="127" t="s">
        <v>3223</v>
      </c>
      <c r="K757" s="127" t="s">
        <v>3224</v>
      </c>
      <c r="L757" s="138" t="s">
        <v>3122</v>
      </c>
      <c r="M757" s="127" t="s">
        <v>99</v>
      </c>
      <c r="N757" s="127" t="s">
        <v>99</v>
      </c>
      <c r="O757" s="127" t="s">
        <v>100</v>
      </c>
      <c r="P757" s="127" t="s">
        <v>101</v>
      </c>
      <c r="Q757" s="139" t="s">
        <v>530</v>
      </c>
      <c r="R757" s="127"/>
      <c r="S757" s="127"/>
      <c r="T757" s="127"/>
      <c r="U757" s="127"/>
      <c r="V757" s="127"/>
      <c r="W757" s="127" t="s">
        <v>461</v>
      </c>
      <c r="X757" s="127"/>
      <c r="Y757" s="132"/>
      <c r="Z757" s="127"/>
      <c r="AA757" s="132"/>
      <c r="AB757" s="132"/>
      <c r="AC757" s="127" t="s">
        <v>531</v>
      </c>
      <c r="AD757" s="127" t="s">
        <v>104</v>
      </c>
      <c r="AE757" s="127" t="s">
        <v>459</v>
      </c>
      <c r="AF757" s="127" t="s">
        <v>252</v>
      </c>
    </row>
    <row r="758" spans="1:32" ht="33" customHeight="1" x14ac:dyDescent="0.25">
      <c r="A758" s="127" t="s">
        <v>455</v>
      </c>
      <c r="B758" s="127" t="s">
        <v>456</v>
      </c>
      <c r="C758" s="127" t="s">
        <v>457</v>
      </c>
      <c r="D758" s="127" t="s">
        <v>458</v>
      </c>
      <c r="E758" s="127" t="s">
        <v>594</v>
      </c>
      <c r="F758" s="127" t="s">
        <v>97</v>
      </c>
      <c r="G758" s="127" t="s">
        <v>114</v>
      </c>
      <c r="H758" s="127" t="s">
        <v>587</v>
      </c>
      <c r="I758" s="127" t="s">
        <v>3124</v>
      </c>
      <c r="J758" s="127" t="s">
        <v>3223</v>
      </c>
      <c r="K758" s="127" t="s">
        <v>628</v>
      </c>
      <c r="L758" s="138" t="s">
        <v>3125</v>
      </c>
      <c r="M758" s="127" t="s">
        <v>99</v>
      </c>
      <c r="N758" s="127" t="s">
        <v>99</v>
      </c>
      <c r="O758" s="127" t="s">
        <v>100</v>
      </c>
      <c r="P758" s="127" t="s">
        <v>101</v>
      </c>
      <c r="Q758" s="139" t="s">
        <v>530</v>
      </c>
      <c r="R758" s="127"/>
      <c r="S758" s="127"/>
      <c r="T758" s="127"/>
      <c r="U758" s="127"/>
      <c r="V758" s="127"/>
      <c r="W758" s="127" t="s">
        <v>461</v>
      </c>
      <c r="X758" s="127"/>
      <c r="Y758" s="132"/>
      <c r="Z758" s="127"/>
      <c r="AA758" s="132"/>
      <c r="AB758" s="132"/>
      <c r="AC758" s="127" t="s">
        <v>531</v>
      </c>
      <c r="AD758" s="127" t="s">
        <v>104</v>
      </c>
      <c r="AE758" s="127" t="s">
        <v>594</v>
      </c>
      <c r="AF758" s="127" t="s">
        <v>252</v>
      </c>
    </row>
    <row r="759" spans="1:32" ht="33" customHeight="1" x14ac:dyDescent="0.25">
      <c r="A759" s="127" t="s">
        <v>455</v>
      </c>
      <c r="B759" s="127" t="s">
        <v>456</v>
      </c>
      <c r="C759" s="127" t="s">
        <v>457</v>
      </c>
      <c r="D759" s="127" t="s">
        <v>458</v>
      </c>
      <c r="E759" s="127" t="s">
        <v>594</v>
      </c>
      <c r="F759" s="127" t="s">
        <v>97</v>
      </c>
      <c r="G759" s="127" t="s">
        <v>114</v>
      </c>
      <c r="H759" s="127" t="s">
        <v>587</v>
      </c>
      <c r="I759" s="127" t="s">
        <v>3124</v>
      </c>
      <c r="J759" s="127" t="s">
        <v>3223</v>
      </c>
      <c r="K759" s="127" t="s">
        <v>628</v>
      </c>
      <c r="L759" s="138" t="s">
        <v>3126</v>
      </c>
      <c r="M759" s="127" t="s">
        <v>99</v>
      </c>
      <c r="N759" s="127" t="s">
        <v>99</v>
      </c>
      <c r="O759" s="127" t="s">
        <v>100</v>
      </c>
      <c r="P759" s="127" t="s">
        <v>101</v>
      </c>
      <c r="Q759" s="139" t="s">
        <v>530</v>
      </c>
      <c r="R759" s="127"/>
      <c r="S759" s="127"/>
      <c r="T759" s="127"/>
      <c r="U759" s="127"/>
      <c r="V759" s="127"/>
      <c r="W759" s="127" t="s">
        <v>461</v>
      </c>
      <c r="X759" s="127"/>
      <c r="Y759" s="132"/>
      <c r="Z759" s="127"/>
      <c r="AA759" s="132"/>
      <c r="AB759" s="132"/>
      <c r="AC759" s="127" t="s">
        <v>531</v>
      </c>
      <c r="AD759" s="127" t="s">
        <v>104</v>
      </c>
      <c r="AE759" s="127" t="s">
        <v>594</v>
      </c>
      <c r="AF759" s="127" t="s">
        <v>252</v>
      </c>
    </row>
    <row r="760" spans="1:32" ht="33" customHeight="1" x14ac:dyDescent="0.25">
      <c r="A760" s="127" t="s">
        <v>455</v>
      </c>
      <c r="B760" s="127" t="s">
        <v>456</v>
      </c>
      <c r="C760" s="127" t="s">
        <v>457</v>
      </c>
      <c r="D760" s="127" t="s">
        <v>458</v>
      </c>
      <c r="E760" s="127" t="s">
        <v>594</v>
      </c>
      <c r="F760" s="127" t="s">
        <v>97</v>
      </c>
      <c r="G760" s="127" t="s">
        <v>114</v>
      </c>
      <c r="H760" s="127" t="s">
        <v>587</v>
      </c>
      <c r="I760" s="127" t="s">
        <v>3124</v>
      </c>
      <c r="J760" s="127" t="s">
        <v>3223</v>
      </c>
      <c r="K760" s="127" t="s">
        <v>628</v>
      </c>
      <c r="L760" s="138" t="s">
        <v>3127</v>
      </c>
      <c r="M760" s="127" t="s">
        <v>99</v>
      </c>
      <c r="N760" s="127" t="s">
        <v>99</v>
      </c>
      <c r="O760" s="127" t="s">
        <v>100</v>
      </c>
      <c r="P760" s="127" t="s">
        <v>101</v>
      </c>
      <c r="Q760" s="139" t="s">
        <v>530</v>
      </c>
      <c r="R760" s="127"/>
      <c r="S760" s="127"/>
      <c r="T760" s="127"/>
      <c r="U760" s="127"/>
      <c r="V760" s="127"/>
      <c r="W760" s="127" t="s">
        <v>461</v>
      </c>
      <c r="X760" s="127"/>
      <c r="Y760" s="132"/>
      <c r="Z760" s="127"/>
      <c r="AA760" s="132"/>
      <c r="AB760" s="132"/>
      <c r="AC760" s="127" t="s">
        <v>531</v>
      </c>
      <c r="AD760" s="127" t="s">
        <v>104</v>
      </c>
      <c r="AE760" s="127" t="s">
        <v>594</v>
      </c>
      <c r="AF760" s="127" t="s">
        <v>252</v>
      </c>
    </row>
    <row r="761" spans="1:32" ht="33" customHeight="1" x14ac:dyDescent="0.25">
      <c r="A761" s="127" t="s">
        <v>455</v>
      </c>
      <c r="B761" s="127" t="s">
        <v>456</v>
      </c>
      <c r="C761" s="127" t="s">
        <v>457</v>
      </c>
      <c r="D761" s="127" t="s">
        <v>458</v>
      </c>
      <c r="E761" s="127" t="s">
        <v>594</v>
      </c>
      <c r="F761" s="127" t="s">
        <v>97</v>
      </c>
      <c r="G761" s="127" t="s">
        <v>114</v>
      </c>
      <c r="H761" s="127" t="s">
        <v>587</v>
      </c>
      <c r="I761" s="127" t="s">
        <v>3124</v>
      </c>
      <c r="J761" s="127" t="s">
        <v>3223</v>
      </c>
      <c r="K761" s="127" t="s">
        <v>628</v>
      </c>
      <c r="L761" s="138" t="s">
        <v>3128</v>
      </c>
      <c r="M761" s="127" t="s">
        <v>99</v>
      </c>
      <c r="N761" s="127" t="s">
        <v>99</v>
      </c>
      <c r="O761" s="127" t="s">
        <v>100</v>
      </c>
      <c r="P761" s="127" t="s">
        <v>101</v>
      </c>
      <c r="Q761" s="139" t="s">
        <v>553</v>
      </c>
      <c r="R761" s="127"/>
      <c r="S761" s="127"/>
      <c r="T761" s="127"/>
      <c r="U761" s="127"/>
      <c r="V761" s="127"/>
      <c r="W761" s="127" t="s">
        <v>461</v>
      </c>
      <c r="X761" s="127"/>
      <c r="Y761" s="132"/>
      <c r="Z761" s="127"/>
      <c r="AA761" s="132"/>
      <c r="AB761" s="132"/>
      <c r="AC761" s="127" t="s">
        <v>531</v>
      </c>
      <c r="AD761" s="127" t="s">
        <v>104</v>
      </c>
      <c r="AE761" s="127" t="s">
        <v>594</v>
      </c>
      <c r="AF761" s="127" t="s">
        <v>252</v>
      </c>
    </row>
    <row r="762" spans="1:32" ht="33" customHeight="1" x14ac:dyDescent="0.25">
      <c r="A762" s="127" t="s">
        <v>455</v>
      </c>
      <c r="B762" s="127" t="s">
        <v>456</v>
      </c>
      <c r="C762" s="127" t="s">
        <v>457</v>
      </c>
      <c r="D762" s="127" t="s">
        <v>582</v>
      </c>
      <c r="E762" s="127" t="s">
        <v>610</v>
      </c>
      <c r="F762" s="127" t="s">
        <v>537</v>
      </c>
      <c r="G762" s="127" t="s">
        <v>114</v>
      </c>
      <c r="H762" s="127" t="s">
        <v>534</v>
      </c>
      <c r="I762" s="127" t="s">
        <v>3130</v>
      </c>
      <c r="J762" s="127" t="s">
        <v>3223</v>
      </c>
      <c r="K762" s="127" t="s">
        <v>763</v>
      </c>
      <c r="L762" s="138" t="s">
        <v>3131</v>
      </c>
      <c r="M762" s="127" t="s">
        <v>99</v>
      </c>
      <c r="N762" s="127" t="s">
        <v>99</v>
      </c>
      <c r="O762" s="127" t="s">
        <v>100</v>
      </c>
      <c r="P762" s="127" t="s">
        <v>101</v>
      </c>
      <c r="Q762" s="139" t="s">
        <v>530</v>
      </c>
      <c r="R762" s="127"/>
      <c r="S762" s="127"/>
      <c r="T762" s="127"/>
      <c r="U762" s="127"/>
      <c r="V762" s="127"/>
      <c r="W762" s="127" t="s">
        <v>461</v>
      </c>
      <c r="X762" s="127"/>
      <c r="Y762" s="132"/>
      <c r="Z762" s="127"/>
      <c r="AA762" s="132"/>
      <c r="AB762" s="132"/>
      <c r="AC762" s="127" t="s">
        <v>531</v>
      </c>
      <c r="AD762" s="127" t="s">
        <v>104</v>
      </c>
      <c r="AE762" s="127" t="s">
        <v>610</v>
      </c>
      <c r="AF762" s="127" t="s">
        <v>252</v>
      </c>
    </row>
    <row r="763" spans="1:32" ht="33" customHeight="1" x14ac:dyDescent="0.25">
      <c r="A763" s="127" t="s">
        <v>455</v>
      </c>
      <c r="B763" s="127" t="s">
        <v>456</v>
      </c>
      <c r="C763" s="127" t="s">
        <v>457</v>
      </c>
      <c r="D763" s="127" t="s">
        <v>582</v>
      </c>
      <c r="E763" s="127" t="s">
        <v>610</v>
      </c>
      <c r="F763" s="127" t="s">
        <v>537</v>
      </c>
      <c r="G763" s="127" t="s">
        <v>114</v>
      </c>
      <c r="H763" s="127" t="s">
        <v>534</v>
      </c>
      <c r="I763" s="127" t="s">
        <v>3130</v>
      </c>
      <c r="J763" s="127" t="s">
        <v>3223</v>
      </c>
      <c r="K763" s="127" t="s">
        <v>763</v>
      </c>
      <c r="L763" s="138" t="s">
        <v>3132</v>
      </c>
      <c r="M763" s="127" t="s">
        <v>99</v>
      </c>
      <c r="N763" s="127" t="s">
        <v>99</v>
      </c>
      <c r="O763" s="127" t="s">
        <v>100</v>
      </c>
      <c r="P763" s="127" t="s">
        <v>101</v>
      </c>
      <c r="Q763" s="139" t="s">
        <v>530</v>
      </c>
      <c r="R763" s="127"/>
      <c r="S763" s="127"/>
      <c r="T763" s="127"/>
      <c r="U763" s="127"/>
      <c r="V763" s="127"/>
      <c r="W763" s="127" t="s">
        <v>461</v>
      </c>
      <c r="X763" s="127"/>
      <c r="Y763" s="132"/>
      <c r="Z763" s="127"/>
      <c r="AA763" s="132"/>
      <c r="AB763" s="132"/>
      <c r="AC763" s="127" t="s">
        <v>531</v>
      </c>
      <c r="AD763" s="127" t="s">
        <v>104</v>
      </c>
      <c r="AE763" s="127" t="s">
        <v>610</v>
      </c>
      <c r="AF763" s="127" t="s">
        <v>252</v>
      </c>
    </row>
    <row r="764" spans="1:32" ht="33" customHeight="1" x14ac:dyDescent="0.25">
      <c r="A764" s="127" t="s">
        <v>455</v>
      </c>
      <c r="B764" s="127" t="s">
        <v>456</v>
      </c>
      <c r="C764" s="127" t="s">
        <v>457</v>
      </c>
      <c r="D764" s="127" t="s">
        <v>582</v>
      </c>
      <c r="E764" s="127" t="s">
        <v>610</v>
      </c>
      <c r="F764" s="127" t="s">
        <v>537</v>
      </c>
      <c r="G764" s="127" t="s">
        <v>114</v>
      </c>
      <c r="H764" s="127" t="s">
        <v>534</v>
      </c>
      <c r="I764" s="127" t="s">
        <v>3130</v>
      </c>
      <c r="J764" s="127" t="s">
        <v>3223</v>
      </c>
      <c r="K764" s="127" t="s">
        <v>763</v>
      </c>
      <c r="L764" s="138" t="s">
        <v>3133</v>
      </c>
      <c r="M764" s="127" t="s">
        <v>99</v>
      </c>
      <c r="N764" s="127" t="s">
        <v>99</v>
      </c>
      <c r="O764" s="127" t="s">
        <v>100</v>
      </c>
      <c r="P764" s="127" t="s">
        <v>101</v>
      </c>
      <c r="Q764" s="139" t="s">
        <v>530</v>
      </c>
      <c r="R764" s="127"/>
      <c r="S764" s="127"/>
      <c r="T764" s="127"/>
      <c r="U764" s="127"/>
      <c r="V764" s="127"/>
      <c r="W764" s="127" t="s">
        <v>461</v>
      </c>
      <c r="X764" s="127"/>
      <c r="Y764" s="132"/>
      <c r="Z764" s="127"/>
      <c r="AA764" s="132"/>
      <c r="AB764" s="132"/>
      <c r="AC764" s="127" t="s">
        <v>531</v>
      </c>
      <c r="AD764" s="127" t="s">
        <v>104</v>
      </c>
      <c r="AE764" s="127" t="s">
        <v>610</v>
      </c>
      <c r="AF764" s="127" t="s">
        <v>252</v>
      </c>
    </row>
    <row r="765" spans="1:32" ht="33" customHeight="1" x14ac:dyDescent="0.25">
      <c r="A765" s="127" t="s">
        <v>455</v>
      </c>
      <c r="B765" s="127" t="s">
        <v>456</v>
      </c>
      <c r="C765" s="127" t="s">
        <v>457</v>
      </c>
      <c r="D765" s="127" t="s">
        <v>458</v>
      </c>
      <c r="E765" s="127" t="s">
        <v>459</v>
      </c>
      <c r="F765" s="127" t="s">
        <v>460</v>
      </c>
      <c r="G765" s="127" t="s">
        <v>114</v>
      </c>
      <c r="H765" s="127" t="s">
        <v>369</v>
      </c>
      <c r="I765" s="127" t="s">
        <v>3134</v>
      </c>
      <c r="J765" s="127" t="s">
        <v>3223</v>
      </c>
      <c r="K765" s="127" t="s">
        <v>631</v>
      </c>
      <c r="L765" s="138" t="s">
        <v>3135</v>
      </c>
      <c r="M765" s="127" t="s">
        <v>99</v>
      </c>
      <c r="N765" s="127" t="s">
        <v>99</v>
      </c>
      <c r="O765" s="127" t="s">
        <v>100</v>
      </c>
      <c r="P765" s="127" t="s">
        <v>101</v>
      </c>
      <c r="Q765" s="139" t="s">
        <v>577</v>
      </c>
      <c r="R765" s="127"/>
      <c r="S765" s="127"/>
      <c r="T765" s="127"/>
      <c r="U765" s="127"/>
      <c r="V765" s="127"/>
      <c r="W765" s="127" t="s">
        <v>461</v>
      </c>
      <c r="X765" s="127"/>
      <c r="Y765" s="132"/>
      <c r="Z765" s="127"/>
      <c r="AA765" s="132"/>
      <c r="AB765" s="132"/>
      <c r="AC765" s="127" t="s">
        <v>103</v>
      </c>
      <c r="AD765" s="127" t="s">
        <v>104</v>
      </c>
      <c r="AE765" s="127" t="s">
        <v>459</v>
      </c>
      <c r="AF765" s="127" t="s">
        <v>252</v>
      </c>
    </row>
    <row r="766" spans="1:32" ht="33" customHeight="1" x14ac:dyDescent="0.25">
      <c r="A766" s="127" t="s">
        <v>455</v>
      </c>
      <c r="B766" s="127" t="s">
        <v>456</v>
      </c>
      <c r="C766" s="127" t="s">
        <v>457</v>
      </c>
      <c r="D766" s="127" t="s">
        <v>458</v>
      </c>
      <c r="E766" s="127" t="s">
        <v>569</v>
      </c>
      <c r="F766" s="127" t="s">
        <v>460</v>
      </c>
      <c r="G766" s="127" t="s">
        <v>114</v>
      </c>
      <c r="H766" s="127" t="s">
        <v>369</v>
      </c>
      <c r="I766" s="127" t="s">
        <v>3136</v>
      </c>
      <c r="J766" s="127" t="s">
        <v>3223</v>
      </c>
      <c r="K766" s="127" t="s">
        <v>617</v>
      </c>
      <c r="L766" s="138" t="s">
        <v>3137</v>
      </c>
      <c r="M766" s="127" t="s">
        <v>99</v>
      </c>
      <c r="N766" s="127" t="s">
        <v>99</v>
      </c>
      <c r="O766" s="127" t="s">
        <v>100</v>
      </c>
      <c r="P766" s="127" t="s">
        <v>101</v>
      </c>
      <c r="Q766" s="139" t="s">
        <v>577</v>
      </c>
      <c r="R766" s="127"/>
      <c r="S766" s="127"/>
      <c r="T766" s="127"/>
      <c r="U766" s="127"/>
      <c r="V766" s="127"/>
      <c r="W766" s="127" t="s">
        <v>461</v>
      </c>
      <c r="X766" s="127"/>
      <c r="Y766" s="132"/>
      <c r="Z766" s="127"/>
      <c r="AA766" s="132"/>
      <c r="AB766" s="132"/>
      <c r="AC766" s="127" t="s">
        <v>103</v>
      </c>
      <c r="AD766" s="127" t="s">
        <v>104</v>
      </c>
      <c r="AE766" s="127" t="s">
        <v>569</v>
      </c>
      <c r="AF766" s="127" t="s">
        <v>252</v>
      </c>
    </row>
    <row r="767" spans="1:32" ht="33" customHeight="1" x14ac:dyDescent="0.25">
      <c r="A767" s="127" t="s">
        <v>455</v>
      </c>
      <c r="B767" s="127" t="s">
        <v>456</v>
      </c>
      <c r="C767" s="127" t="s">
        <v>457</v>
      </c>
      <c r="D767" s="127" t="s">
        <v>458</v>
      </c>
      <c r="E767" s="127" t="s">
        <v>459</v>
      </c>
      <c r="F767" s="127" t="s">
        <v>533</v>
      </c>
      <c r="G767" s="127" t="s">
        <v>114</v>
      </c>
      <c r="H767" s="127" t="s">
        <v>65</v>
      </c>
      <c r="I767" s="127" t="s">
        <v>3230</v>
      </c>
      <c r="J767" s="127" t="s">
        <v>3223</v>
      </c>
      <c r="K767" s="127" t="s">
        <v>629</v>
      </c>
      <c r="L767" s="138" t="s">
        <v>2268</v>
      </c>
      <c r="M767" s="127" t="s">
        <v>99</v>
      </c>
      <c r="N767" s="127" t="s">
        <v>99</v>
      </c>
      <c r="O767" s="127" t="s">
        <v>100</v>
      </c>
      <c r="P767" s="127" t="s">
        <v>101</v>
      </c>
      <c r="Q767" s="139" t="s">
        <v>3322</v>
      </c>
      <c r="R767" s="127"/>
      <c r="S767" s="127"/>
      <c r="T767" s="127"/>
      <c r="U767" s="127"/>
      <c r="V767" s="127"/>
      <c r="W767" s="127" t="s">
        <v>461</v>
      </c>
      <c r="X767" s="127"/>
      <c r="Y767" s="132"/>
      <c r="Z767" s="127"/>
      <c r="AA767" s="132"/>
      <c r="AB767" s="132"/>
      <c r="AC767" s="127" t="s">
        <v>103</v>
      </c>
      <c r="AD767" s="127" t="s">
        <v>104</v>
      </c>
      <c r="AE767" s="127" t="s">
        <v>459</v>
      </c>
      <c r="AF767" s="127" t="s">
        <v>252</v>
      </c>
    </row>
    <row r="768" spans="1:32" ht="33" customHeight="1" x14ac:dyDescent="0.25">
      <c r="A768" s="127" t="s">
        <v>455</v>
      </c>
      <c r="B768" s="127" t="s">
        <v>456</v>
      </c>
      <c r="C768" s="127" t="s">
        <v>457</v>
      </c>
      <c r="D768" s="127" t="s">
        <v>458</v>
      </c>
      <c r="E768" s="127" t="s">
        <v>548</v>
      </c>
      <c r="F768" s="127" t="s">
        <v>97</v>
      </c>
      <c r="G768" s="127" t="s">
        <v>114</v>
      </c>
      <c r="H768" s="127" t="s">
        <v>65</v>
      </c>
      <c r="I768" s="127" t="s">
        <v>3227</v>
      </c>
      <c r="J768" s="127" t="s">
        <v>3223</v>
      </c>
      <c r="K768" s="127" t="s">
        <v>618</v>
      </c>
      <c r="L768" s="138" t="s">
        <v>2210</v>
      </c>
      <c r="M768" s="127" t="s">
        <v>99</v>
      </c>
      <c r="N768" s="127" t="s">
        <v>99</v>
      </c>
      <c r="O768" s="127" t="s">
        <v>100</v>
      </c>
      <c r="P768" s="127" t="s">
        <v>101</v>
      </c>
      <c r="Q768" s="139" t="s">
        <v>3322</v>
      </c>
      <c r="R768" s="127"/>
      <c r="S768" s="127"/>
      <c r="T768" s="127"/>
      <c r="U768" s="127"/>
      <c r="V768" s="127"/>
      <c r="W768" s="127" t="s">
        <v>461</v>
      </c>
      <c r="X768" s="127"/>
      <c r="Y768" s="132"/>
      <c r="Z768" s="127"/>
      <c r="AA768" s="132"/>
      <c r="AB768" s="132"/>
      <c r="AC768" s="127" t="s">
        <v>103</v>
      </c>
      <c r="AD768" s="127" t="s">
        <v>104</v>
      </c>
      <c r="AE768" s="127" t="s">
        <v>548</v>
      </c>
      <c r="AF768" s="127" t="s">
        <v>252</v>
      </c>
    </row>
    <row r="769" spans="1:32" ht="33" customHeight="1" x14ac:dyDescent="0.25">
      <c r="A769" s="127" t="s">
        <v>455</v>
      </c>
      <c r="B769" s="127" t="s">
        <v>456</v>
      </c>
      <c r="C769" s="127" t="s">
        <v>457</v>
      </c>
      <c r="D769" s="127" t="s">
        <v>458</v>
      </c>
      <c r="E769" s="127" t="s">
        <v>594</v>
      </c>
      <c r="F769" s="127" t="s">
        <v>97</v>
      </c>
      <c r="G769" s="127" t="s">
        <v>114</v>
      </c>
      <c r="H769" s="127" t="s">
        <v>64</v>
      </c>
      <c r="I769" s="127" t="s">
        <v>3225</v>
      </c>
      <c r="J769" s="127" t="s">
        <v>3223</v>
      </c>
      <c r="K769" s="127" t="s">
        <v>3323</v>
      </c>
      <c r="L769" s="138" t="s">
        <v>3113</v>
      </c>
      <c r="M769" s="127" t="s">
        <v>99</v>
      </c>
      <c r="N769" s="127" t="s">
        <v>99</v>
      </c>
      <c r="O769" s="127" t="s">
        <v>100</v>
      </c>
      <c r="P769" s="127" t="s">
        <v>101</v>
      </c>
      <c r="Q769" s="139" t="s">
        <v>577</v>
      </c>
      <c r="R769" s="127"/>
      <c r="S769" s="127"/>
      <c r="T769" s="127"/>
      <c r="U769" s="127"/>
      <c r="V769" s="127"/>
      <c r="W769" s="127" t="s">
        <v>461</v>
      </c>
      <c r="X769" s="127"/>
      <c r="Y769" s="132"/>
      <c r="Z769" s="127"/>
      <c r="AA769" s="132"/>
      <c r="AB769" s="132"/>
      <c r="AC769" s="127" t="s">
        <v>103</v>
      </c>
      <c r="AD769" s="127" t="s">
        <v>104</v>
      </c>
      <c r="AE769" s="127" t="s">
        <v>594</v>
      </c>
      <c r="AF769" s="127" t="s">
        <v>252</v>
      </c>
    </row>
    <row r="770" spans="1:32" ht="33" customHeight="1" x14ac:dyDescent="0.25">
      <c r="A770" s="127" t="s">
        <v>455</v>
      </c>
      <c r="B770" s="127" t="s">
        <v>456</v>
      </c>
      <c r="C770" s="127" t="s">
        <v>457</v>
      </c>
      <c r="D770" s="127" t="s">
        <v>458</v>
      </c>
      <c r="E770" s="127" t="s">
        <v>594</v>
      </c>
      <c r="F770" s="127" t="s">
        <v>537</v>
      </c>
      <c r="G770" s="127" t="s">
        <v>114</v>
      </c>
      <c r="H770" s="127" t="s">
        <v>65</v>
      </c>
      <c r="I770" s="127" t="s">
        <v>3229</v>
      </c>
      <c r="J770" s="127" t="s">
        <v>3223</v>
      </c>
      <c r="K770" s="127" t="s">
        <v>738</v>
      </c>
      <c r="L770" s="138" t="s">
        <v>3113</v>
      </c>
      <c r="M770" s="127" t="s">
        <v>99</v>
      </c>
      <c r="N770" s="127" t="s">
        <v>99</v>
      </c>
      <c r="O770" s="127" t="s">
        <v>100</v>
      </c>
      <c r="P770" s="127" t="s">
        <v>101</v>
      </c>
      <c r="Q770" s="139" t="s">
        <v>577</v>
      </c>
      <c r="R770" s="127"/>
      <c r="S770" s="127"/>
      <c r="T770" s="127"/>
      <c r="U770" s="127"/>
      <c r="V770" s="127"/>
      <c r="W770" s="127" t="s">
        <v>461</v>
      </c>
      <c r="X770" s="127"/>
      <c r="Y770" s="132"/>
      <c r="Z770" s="127"/>
      <c r="AA770" s="132"/>
      <c r="AB770" s="132"/>
      <c r="AC770" s="127" t="s">
        <v>103</v>
      </c>
      <c r="AD770" s="127" t="s">
        <v>104</v>
      </c>
      <c r="AE770" s="127" t="s">
        <v>594</v>
      </c>
      <c r="AF770" s="127" t="s">
        <v>252</v>
      </c>
    </row>
    <row r="771" spans="1:32" ht="33" customHeight="1" x14ac:dyDescent="0.25">
      <c r="A771" s="127" t="s">
        <v>455</v>
      </c>
      <c r="B771" s="127" t="s">
        <v>456</v>
      </c>
      <c r="C771" s="127" t="s">
        <v>457</v>
      </c>
      <c r="D771" s="127" t="s">
        <v>458</v>
      </c>
      <c r="E771" s="127" t="s">
        <v>594</v>
      </c>
      <c r="F771" s="127" t="s">
        <v>537</v>
      </c>
      <c r="G771" s="127" t="s">
        <v>114</v>
      </c>
      <c r="H771" s="127" t="s">
        <v>65</v>
      </c>
      <c r="I771" s="127" t="s">
        <v>3229</v>
      </c>
      <c r="J771" s="127" t="s">
        <v>3223</v>
      </c>
      <c r="K771" s="127" t="s">
        <v>738</v>
      </c>
      <c r="L771" s="138" t="s">
        <v>3114</v>
      </c>
      <c r="M771" s="127" t="s">
        <v>99</v>
      </c>
      <c r="N771" s="127" t="s">
        <v>99</v>
      </c>
      <c r="O771" s="127" t="s">
        <v>100</v>
      </c>
      <c r="P771" s="127" t="s">
        <v>101</v>
      </c>
      <c r="Q771" s="139" t="s">
        <v>577</v>
      </c>
      <c r="R771" s="127"/>
      <c r="S771" s="127"/>
      <c r="T771" s="127"/>
      <c r="U771" s="127"/>
      <c r="V771" s="127"/>
      <c r="W771" s="127" t="s">
        <v>461</v>
      </c>
      <c r="X771" s="127"/>
      <c r="Y771" s="132"/>
      <c r="Z771" s="127"/>
      <c r="AA771" s="132"/>
      <c r="AB771" s="132"/>
      <c r="AC771" s="127" t="s">
        <v>103</v>
      </c>
      <c r="AD771" s="127" t="s">
        <v>104</v>
      </c>
      <c r="AE771" s="127" t="s">
        <v>594</v>
      </c>
      <c r="AF771" s="127" t="s">
        <v>252</v>
      </c>
    </row>
    <row r="772" spans="1:32" ht="33" customHeight="1" x14ac:dyDescent="0.25">
      <c r="A772" s="127" t="s">
        <v>455</v>
      </c>
      <c r="B772" s="127" t="s">
        <v>456</v>
      </c>
      <c r="C772" s="127" t="s">
        <v>457</v>
      </c>
      <c r="D772" s="127" t="s">
        <v>458</v>
      </c>
      <c r="E772" s="127" t="s">
        <v>594</v>
      </c>
      <c r="F772" s="127" t="s">
        <v>97</v>
      </c>
      <c r="G772" s="127" t="s">
        <v>114</v>
      </c>
      <c r="H772" s="127" t="s">
        <v>64</v>
      </c>
      <c r="I772" s="127" t="s">
        <v>3225</v>
      </c>
      <c r="J772" s="127" t="s">
        <v>3223</v>
      </c>
      <c r="K772" s="127" t="s">
        <v>3323</v>
      </c>
      <c r="L772" s="138" t="s">
        <v>3114</v>
      </c>
      <c r="M772" s="127" t="s">
        <v>99</v>
      </c>
      <c r="N772" s="127" t="s">
        <v>99</v>
      </c>
      <c r="O772" s="127" t="s">
        <v>100</v>
      </c>
      <c r="P772" s="127" t="s">
        <v>101</v>
      </c>
      <c r="Q772" s="139" t="s">
        <v>577</v>
      </c>
      <c r="R772" s="127"/>
      <c r="S772" s="127"/>
      <c r="T772" s="127"/>
      <c r="U772" s="127"/>
      <c r="V772" s="127"/>
      <c r="W772" s="127" t="s">
        <v>461</v>
      </c>
      <c r="X772" s="127"/>
      <c r="Y772" s="132"/>
      <c r="Z772" s="127"/>
      <c r="AA772" s="132"/>
      <c r="AB772" s="132"/>
      <c r="AC772" s="127" t="s">
        <v>103</v>
      </c>
      <c r="AD772" s="127" t="s">
        <v>104</v>
      </c>
      <c r="AE772" s="127" t="s">
        <v>594</v>
      </c>
      <c r="AF772" s="127" t="s">
        <v>252</v>
      </c>
    </row>
    <row r="773" spans="1:32" ht="33" customHeight="1" x14ac:dyDescent="0.25">
      <c r="A773" s="127" t="s">
        <v>455</v>
      </c>
      <c r="B773" s="127" t="s">
        <v>456</v>
      </c>
      <c r="C773" s="127" t="s">
        <v>457</v>
      </c>
      <c r="D773" s="127" t="s">
        <v>458</v>
      </c>
      <c r="E773" s="127" t="s">
        <v>594</v>
      </c>
      <c r="F773" s="127" t="s">
        <v>97</v>
      </c>
      <c r="G773" s="127" t="s">
        <v>114</v>
      </c>
      <c r="H773" s="127" t="s">
        <v>64</v>
      </c>
      <c r="I773" s="127" t="s">
        <v>3225</v>
      </c>
      <c r="J773" s="127" t="s">
        <v>3223</v>
      </c>
      <c r="K773" s="127" t="s">
        <v>3323</v>
      </c>
      <c r="L773" s="138" t="s">
        <v>2824</v>
      </c>
      <c r="M773" s="127" t="s">
        <v>99</v>
      </c>
      <c r="N773" s="127" t="s">
        <v>99</v>
      </c>
      <c r="O773" s="127" t="s">
        <v>100</v>
      </c>
      <c r="P773" s="127" t="s">
        <v>101</v>
      </c>
      <c r="Q773" s="139" t="s">
        <v>530</v>
      </c>
      <c r="R773" s="127"/>
      <c r="S773" s="127"/>
      <c r="T773" s="127"/>
      <c r="U773" s="127"/>
      <c r="V773" s="127"/>
      <c r="W773" s="127" t="s">
        <v>461</v>
      </c>
      <c r="X773" s="127"/>
      <c r="Y773" s="132"/>
      <c r="Z773" s="127"/>
      <c r="AA773" s="132"/>
      <c r="AB773" s="132"/>
      <c r="AC773" s="127" t="s">
        <v>531</v>
      </c>
      <c r="AD773" s="127" t="s">
        <v>104</v>
      </c>
      <c r="AE773" s="127" t="s">
        <v>594</v>
      </c>
      <c r="AF773" s="127" t="s">
        <v>252</v>
      </c>
    </row>
    <row r="774" spans="1:32" ht="33" customHeight="1" x14ac:dyDescent="0.25">
      <c r="A774" s="127" t="s">
        <v>455</v>
      </c>
      <c r="B774" s="127" t="s">
        <v>456</v>
      </c>
      <c r="C774" s="127" t="s">
        <v>457</v>
      </c>
      <c r="D774" s="127" t="s">
        <v>458</v>
      </c>
      <c r="E774" s="127" t="s">
        <v>594</v>
      </c>
      <c r="F774" s="127" t="s">
        <v>537</v>
      </c>
      <c r="G774" s="127" t="s">
        <v>114</v>
      </c>
      <c r="H774" s="127" t="s">
        <v>65</v>
      </c>
      <c r="I774" s="127" t="s">
        <v>3229</v>
      </c>
      <c r="J774" s="127" t="s">
        <v>3223</v>
      </c>
      <c r="K774" s="127" t="s">
        <v>738</v>
      </c>
      <c r="L774" s="138" t="s">
        <v>2824</v>
      </c>
      <c r="M774" s="127" t="s">
        <v>99</v>
      </c>
      <c r="N774" s="127" t="s">
        <v>99</v>
      </c>
      <c r="O774" s="127" t="s">
        <v>100</v>
      </c>
      <c r="P774" s="127" t="s">
        <v>101</v>
      </c>
      <c r="Q774" s="139" t="s">
        <v>530</v>
      </c>
      <c r="R774" s="127"/>
      <c r="S774" s="127"/>
      <c r="T774" s="127"/>
      <c r="U774" s="127"/>
      <c r="V774" s="127"/>
      <c r="W774" s="127" t="s">
        <v>461</v>
      </c>
      <c r="X774" s="127"/>
      <c r="Y774" s="132"/>
      <c r="Z774" s="127"/>
      <c r="AA774" s="132"/>
      <c r="AB774" s="132"/>
      <c r="AC774" s="127" t="s">
        <v>531</v>
      </c>
      <c r="AD774" s="127" t="s">
        <v>104</v>
      </c>
      <c r="AE774" s="127" t="s">
        <v>594</v>
      </c>
      <c r="AF774" s="127" t="s">
        <v>252</v>
      </c>
    </row>
    <row r="775" spans="1:32" ht="33" customHeight="1" x14ac:dyDescent="0.25">
      <c r="A775" s="127" t="s">
        <v>455</v>
      </c>
      <c r="B775" s="127" t="s">
        <v>456</v>
      </c>
      <c r="C775" s="127" t="s">
        <v>457</v>
      </c>
      <c r="D775" s="127" t="s">
        <v>458</v>
      </c>
      <c r="E775" s="127" t="s">
        <v>594</v>
      </c>
      <c r="F775" s="127" t="s">
        <v>537</v>
      </c>
      <c r="G775" s="127" t="s">
        <v>114</v>
      </c>
      <c r="H775" s="127" t="s">
        <v>65</v>
      </c>
      <c r="I775" s="127" t="s">
        <v>3229</v>
      </c>
      <c r="J775" s="127" t="s">
        <v>3223</v>
      </c>
      <c r="K775" s="127" t="s">
        <v>738</v>
      </c>
      <c r="L775" s="138" t="s">
        <v>3129</v>
      </c>
      <c r="M775" s="127" t="s">
        <v>99</v>
      </c>
      <c r="N775" s="127" t="s">
        <v>99</v>
      </c>
      <c r="O775" s="127" t="s">
        <v>100</v>
      </c>
      <c r="P775" s="127" t="s">
        <v>101</v>
      </c>
      <c r="Q775" s="139" t="s">
        <v>553</v>
      </c>
      <c r="R775" s="127"/>
      <c r="S775" s="127"/>
      <c r="T775" s="127"/>
      <c r="U775" s="127"/>
      <c r="V775" s="127"/>
      <c r="W775" s="127" t="s">
        <v>461</v>
      </c>
      <c r="X775" s="127"/>
      <c r="Y775" s="132"/>
      <c r="Z775" s="127"/>
      <c r="AA775" s="132"/>
      <c r="AB775" s="132"/>
      <c r="AC775" s="127" t="s">
        <v>531</v>
      </c>
      <c r="AD775" s="127" t="s">
        <v>104</v>
      </c>
      <c r="AE775" s="127" t="s">
        <v>594</v>
      </c>
      <c r="AF775" s="127" t="s">
        <v>252</v>
      </c>
    </row>
    <row r="776" spans="1:32" ht="33" customHeight="1" x14ac:dyDescent="0.25">
      <c r="A776" s="127" t="s">
        <v>455</v>
      </c>
      <c r="B776" s="127" t="s">
        <v>456</v>
      </c>
      <c r="C776" s="127" t="s">
        <v>457</v>
      </c>
      <c r="D776" s="127" t="s">
        <v>458</v>
      </c>
      <c r="E776" s="127" t="s">
        <v>594</v>
      </c>
      <c r="F776" s="127" t="s">
        <v>97</v>
      </c>
      <c r="G776" s="127" t="s">
        <v>114</v>
      </c>
      <c r="H776" s="127" t="s">
        <v>64</v>
      </c>
      <c r="I776" s="127" t="s">
        <v>3225</v>
      </c>
      <c r="J776" s="127" t="s">
        <v>3223</v>
      </c>
      <c r="K776" s="127" t="s">
        <v>3323</v>
      </c>
      <c r="L776" s="138" t="s">
        <v>3129</v>
      </c>
      <c r="M776" s="127" t="s">
        <v>99</v>
      </c>
      <c r="N776" s="127" t="s">
        <v>99</v>
      </c>
      <c r="O776" s="127" t="s">
        <v>100</v>
      </c>
      <c r="P776" s="127" t="s">
        <v>101</v>
      </c>
      <c r="Q776" s="139" t="s">
        <v>553</v>
      </c>
      <c r="R776" s="127"/>
      <c r="S776" s="127"/>
      <c r="T776" s="127"/>
      <c r="U776" s="127"/>
      <c r="V776" s="127"/>
      <c r="W776" s="127" t="s">
        <v>461</v>
      </c>
      <c r="X776" s="127"/>
      <c r="Y776" s="132"/>
      <c r="Z776" s="127"/>
      <c r="AA776" s="132"/>
      <c r="AB776" s="132"/>
      <c r="AC776" s="127" t="s">
        <v>531</v>
      </c>
      <c r="AD776" s="127" t="s">
        <v>104</v>
      </c>
      <c r="AE776" s="127" t="s">
        <v>594</v>
      </c>
      <c r="AF776" s="127" t="s">
        <v>252</v>
      </c>
    </row>
    <row r="777" spans="1:32" ht="33" customHeight="1" x14ac:dyDescent="0.25">
      <c r="A777" t="s">
        <v>455</v>
      </c>
      <c r="B777" t="s">
        <v>3347</v>
      </c>
      <c r="C777" t="s">
        <v>3348</v>
      </c>
      <c r="D777" t="s">
        <v>3349</v>
      </c>
      <c r="E777" t="s">
        <v>3350</v>
      </c>
      <c r="F777" t="s">
        <v>97</v>
      </c>
      <c r="G777" t="s">
        <v>114</v>
      </c>
      <c r="H777" t="s">
        <v>526</v>
      </c>
      <c r="I777" t="s">
        <v>3351</v>
      </c>
      <c r="J777" t="s">
        <v>3236</v>
      </c>
      <c r="K777" t="s">
        <v>3352</v>
      </c>
      <c r="L777" t="s">
        <v>3353</v>
      </c>
      <c r="M777" t="s">
        <v>99</v>
      </c>
      <c r="N777" t="s">
        <v>99</v>
      </c>
      <c r="O777" t="s">
        <v>100</v>
      </c>
      <c r="P777" t="s">
        <v>101</v>
      </c>
      <c r="Q777" s="140" t="s">
        <v>3354</v>
      </c>
      <c r="W777" t="s">
        <v>461</v>
      </c>
      <c r="AC777" t="s">
        <v>103</v>
      </c>
      <c r="AD777" t="s">
        <v>104</v>
      </c>
      <c r="AE777" t="s">
        <v>3350</v>
      </c>
      <c r="AF777" t="s">
        <v>252</v>
      </c>
    </row>
    <row r="778" spans="1:32" x14ac:dyDescent="0.25">
      <c r="A778" t="s">
        <v>455</v>
      </c>
      <c r="B778" t="s">
        <v>3347</v>
      </c>
      <c r="C778" t="s">
        <v>3348</v>
      </c>
      <c r="D778" t="s">
        <v>3349</v>
      </c>
      <c r="E778" t="s">
        <v>3350</v>
      </c>
      <c r="F778" t="s">
        <v>97</v>
      </c>
      <c r="G778" t="s">
        <v>114</v>
      </c>
      <c r="H778" t="s">
        <v>526</v>
      </c>
      <c r="I778" t="s">
        <v>3351</v>
      </c>
      <c r="J778" t="s">
        <v>3236</v>
      </c>
      <c r="K778" t="s">
        <v>3352</v>
      </c>
      <c r="L778" t="s">
        <v>3355</v>
      </c>
      <c r="M778" t="s">
        <v>99</v>
      </c>
      <c r="N778" t="s">
        <v>99</v>
      </c>
      <c r="O778" t="s">
        <v>3356</v>
      </c>
      <c r="P778" t="s">
        <v>107</v>
      </c>
      <c r="Q778" s="140" t="s">
        <v>3357</v>
      </c>
      <c r="R778" t="s">
        <v>212</v>
      </c>
      <c r="S778" t="s">
        <v>476</v>
      </c>
      <c r="T778" t="s">
        <v>3358</v>
      </c>
      <c r="U778" t="s">
        <v>123</v>
      </c>
      <c r="V778" t="s">
        <v>153</v>
      </c>
      <c r="W778" t="s">
        <v>461</v>
      </c>
      <c r="X778" t="s">
        <v>3359</v>
      </c>
      <c r="Y778">
        <v>22338</v>
      </c>
      <c r="Z778" t="s">
        <v>3360</v>
      </c>
      <c r="AA778">
        <v>43160</v>
      </c>
      <c r="AB778">
        <v>43465</v>
      </c>
      <c r="AC778" t="s">
        <v>103</v>
      </c>
      <c r="AD778" t="s">
        <v>109</v>
      </c>
      <c r="AE778" t="s">
        <v>3350</v>
      </c>
      <c r="AF778" t="s">
        <v>252</v>
      </c>
    </row>
    <row r="779" spans="1:32" x14ac:dyDescent="0.25">
      <c r="A779" t="s">
        <v>455</v>
      </c>
      <c r="B779" t="s">
        <v>3347</v>
      </c>
      <c r="C779" t="s">
        <v>3348</v>
      </c>
      <c r="D779" t="s">
        <v>3349</v>
      </c>
      <c r="E779" t="s">
        <v>3350</v>
      </c>
      <c r="F779" t="s">
        <v>97</v>
      </c>
      <c r="G779" t="s">
        <v>114</v>
      </c>
      <c r="H779" t="s">
        <v>526</v>
      </c>
      <c r="I779" t="s">
        <v>3351</v>
      </c>
      <c r="J779" t="s">
        <v>3236</v>
      </c>
      <c r="K779" t="s">
        <v>3352</v>
      </c>
      <c r="L779" t="s">
        <v>3361</v>
      </c>
      <c r="M779" t="s">
        <v>99</v>
      </c>
      <c r="N779" t="s">
        <v>99</v>
      </c>
      <c r="O779" t="s">
        <v>100</v>
      </c>
      <c r="P779" t="s">
        <v>101</v>
      </c>
      <c r="Q779" s="140" t="s">
        <v>3362</v>
      </c>
      <c r="W779" t="s">
        <v>461</v>
      </c>
      <c r="AC779" t="s">
        <v>103</v>
      </c>
      <c r="AD779" t="s">
        <v>104</v>
      </c>
      <c r="AE779" t="s">
        <v>3350</v>
      </c>
      <c r="AF779" t="s">
        <v>252</v>
      </c>
    </row>
    <row r="780" spans="1:32" x14ac:dyDescent="0.25">
      <c r="A780" t="s">
        <v>455</v>
      </c>
      <c r="B780" t="s">
        <v>3347</v>
      </c>
      <c r="C780" t="s">
        <v>3348</v>
      </c>
      <c r="D780" t="s">
        <v>3349</v>
      </c>
      <c r="E780" t="s">
        <v>3363</v>
      </c>
      <c r="F780" t="s">
        <v>97</v>
      </c>
      <c r="G780" t="s">
        <v>114</v>
      </c>
      <c r="H780" t="s">
        <v>534</v>
      </c>
      <c r="I780" t="s">
        <v>3364</v>
      </c>
      <c r="J780" t="s">
        <v>3223</v>
      </c>
      <c r="K780" t="s">
        <v>3365</v>
      </c>
      <c r="L780" t="s">
        <v>3366</v>
      </c>
      <c r="M780" t="s">
        <v>99</v>
      </c>
      <c r="N780" t="s">
        <v>115</v>
      </c>
      <c r="O780" t="s">
        <v>121</v>
      </c>
      <c r="P780" t="s">
        <v>117</v>
      </c>
      <c r="Q780" s="140" t="s">
        <v>3367</v>
      </c>
      <c r="R780" t="s">
        <v>3368</v>
      </c>
      <c r="S780" t="s">
        <v>162</v>
      </c>
      <c r="T780" t="s">
        <v>3369</v>
      </c>
      <c r="U780" t="s">
        <v>130</v>
      </c>
      <c r="V780" t="s">
        <v>120</v>
      </c>
      <c r="W780" t="s">
        <v>461</v>
      </c>
      <c r="X780" t="s">
        <v>3370</v>
      </c>
      <c r="Y780">
        <v>28570</v>
      </c>
      <c r="Z780" t="s">
        <v>3371</v>
      </c>
      <c r="AA780">
        <v>43101</v>
      </c>
      <c r="AB780">
        <v>43465</v>
      </c>
      <c r="AC780" t="s">
        <v>103</v>
      </c>
      <c r="AD780" t="s">
        <v>109</v>
      </c>
      <c r="AE780" t="s">
        <v>3363</v>
      </c>
      <c r="AF780" t="s">
        <v>252</v>
      </c>
    </row>
    <row r="781" spans="1:32" ht="16.8" x14ac:dyDescent="0.25">
      <c r="A781" t="s">
        <v>455</v>
      </c>
      <c r="B781" t="s">
        <v>3347</v>
      </c>
      <c r="C781" t="s">
        <v>3348</v>
      </c>
      <c r="D781" t="s">
        <v>3349</v>
      </c>
      <c r="E781" t="s">
        <v>3363</v>
      </c>
      <c r="F781" t="s">
        <v>97</v>
      </c>
      <c r="G781" t="s">
        <v>114</v>
      </c>
      <c r="H781" t="s">
        <v>534</v>
      </c>
      <c r="I781" t="s">
        <v>3364</v>
      </c>
      <c r="J781" t="s">
        <v>3223</v>
      </c>
      <c r="K781" t="s">
        <v>3365</v>
      </c>
      <c r="L781" t="s">
        <v>3372</v>
      </c>
      <c r="M781" t="s">
        <v>99</v>
      </c>
      <c r="N781" t="s">
        <v>99</v>
      </c>
      <c r="O781" t="s">
        <v>100</v>
      </c>
      <c r="P781" t="s">
        <v>107</v>
      </c>
      <c r="Q781" s="140" t="s">
        <v>3373</v>
      </c>
      <c r="R781" t="s">
        <v>135</v>
      </c>
      <c r="S781" t="s">
        <v>110</v>
      </c>
      <c r="T781" t="s">
        <v>3374</v>
      </c>
      <c r="U781" t="s">
        <v>102</v>
      </c>
      <c r="V781" t="s">
        <v>153</v>
      </c>
      <c r="W781" t="s">
        <v>461</v>
      </c>
      <c r="X781" t="s">
        <v>3375</v>
      </c>
      <c r="Y781">
        <v>30098</v>
      </c>
      <c r="Z781" t="s">
        <v>3376</v>
      </c>
      <c r="AA781">
        <v>43160</v>
      </c>
      <c r="AB781">
        <v>43465</v>
      </c>
      <c r="AC781" t="s">
        <v>103</v>
      </c>
      <c r="AD781" t="s">
        <v>109</v>
      </c>
      <c r="AE781" t="s">
        <v>3363</v>
      </c>
      <c r="AF781" t="s">
        <v>252</v>
      </c>
    </row>
    <row r="782" spans="1:32" x14ac:dyDescent="0.25">
      <c r="A782" t="s">
        <v>455</v>
      </c>
      <c r="B782" t="s">
        <v>3347</v>
      </c>
      <c r="C782" t="s">
        <v>3348</v>
      </c>
      <c r="D782" t="s">
        <v>3349</v>
      </c>
      <c r="E782" t="s">
        <v>3363</v>
      </c>
      <c r="F782" t="s">
        <v>97</v>
      </c>
      <c r="G782" t="s">
        <v>114</v>
      </c>
      <c r="H782" t="s">
        <v>534</v>
      </c>
      <c r="I782" t="s">
        <v>3364</v>
      </c>
      <c r="J782" t="s">
        <v>3223</v>
      </c>
      <c r="K782" t="s">
        <v>3365</v>
      </c>
      <c r="L782" t="s">
        <v>3377</v>
      </c>
      <c r="M782" t="s">
        <v>99</v>
      </c>
      <c r="N782" t="s">
        <v>99</v>
      </c>
      <c r="O782" t="s">
        <v>100</v>
      </c>
      <c r="P782" t="s">
        <v>107</v>
      </c>
      <c r="Q782" s="140" t="s">
        <v>557</v>
      </c>
      <c r="R782" t="s">
        <v>3378</v>
      </c>
      <c r="S782" t="s">
        <v>3379</v>
      </c>
      <c r="T782" t="s">
        <v>3380</v>
      </c>
      <c r="U782" t="s">
        <v>130</v>
      </c>
      <c r="V782" t="s">
        <v>153</v>
      </c>
      <c r="W782" t="s">
        <v>461</v>
      </c>
      <c r="X782" t="s">
        <v>3381</v>
      </c>
      <c r="Y782">
        <v>29527</v>
      </c>
      <c r="Z782" t="s">
        <v>3382</v>
      </c>
      <c r="AC782" t="s">
        <v>103</v>
      </c>
      <c r="AD782" t="s">
        <v>109</v>
      </c>
      <c r="AE782" t="s">
        <v>3363</v>
      </c>
      <c r="AF782" t="s">
        <v>252</v>
      </c>
    </row>
    <row r="783" spans="1:32" ht="16.8" x14ac:dyDescent="0.25">
      <c r="A783" t="s">
        <v>455</v>
      </c>
      <c r="B783" t="s">
        <v>3347</v>
      </c>
      <c r="C783" t="s">
        <v>3348</v>
      </c>
      <c r="D783" t="s">
        <v>3349</v>
      </c>
      <c r="E783" t="s">
        <v>3363</v>
      </c>
      <c r="F783" t="s">
        <v>97</v>
      </c>
      <c r="G783" t="s">
        <v>114</v>
      </c>
      <c r="H783" t="s">
        <v>534</v>
      </c>
      <c r="I783" t="s">
        <v>3364</v>
      </c>
      <c r="J783" t="s">
        <v>3223</v>
      </c>
      <c r="K783" t="s">
        <v>3365</v>
      </c>
      <c r="L783" t="s">
        <v>3383</v>
      </c>
      <c r="M783" t="s">
        <v>99</v>
      </c>
      <c r="N783" t="s">
        <v>99</v>
      </c>
      <c r="O783" t="s">
        <v>100</v>
      </c>
      <c r="P783" t="s">
        <v>101</v>
      </c>
      <c r="Q783" s="140" t="s">
        <v>3384</v>
      </c>
      <c r="W783" t="s">
        <v>461</v>
      </c>
      <c r="AC783" t="s">
        <v>103</v>
      </c>
      <c r="AD783" t="s">
        <v>104</v>
      </c>
      <c r="AE783" t="s">
        <v>3363</v>
      </c>
      <c r="AF783" t="s">
        <v>252</v>
      </c>
    </row>
    <row r="784" spans="1:32" x14ac:dyDescent="0.25">
      <c r="A784" t="s">
        <v>455</v>
      </c>
      <c r="B784" t="s">
        <v>3347</v>
      </c>
      <c r="C784" t="s">
        <v>3348</v>
      </c>
      <c r="D784" t="s">
        <v>3349</v>
      </c>
      <c r="E784" t="s">
        <v>3363</v>
      </c>
      <c r="F784" t="s">
        <v>97</v>
      </c>
      <c r="G784" t="s">
        <v>114</v>
      </c>
      <c r="H784" t="s">
        <v>534</v>
      </c>
      <c r="I784" t="s">
        <v>3364</v>
      </c>
      <c r="J784" t="s">
        <v>3223</v>
      </c>
      <c r="K784" t="s">
        <v>3365</v>
      </c>
      <c r="L784" t="s">
        <v>3385</v>
      </c>
      <c r="M784" t="s">
        <v>99</v>
      </c>
      <c r="N784" t="s">
        <v>99</v>
      </c>
      <c r="O784" t="s">
        <v>100</v>
      </c>
      <c r="P784" t="s">
        <v>107</v>
      </c>
      <c r="Q784" s="140" t="s">
        <v>557</v>
      </c>
      <c r="R784" t="s">
        <v>3368</v>
      </c>
      <c r="S784" t="s">
        <v>162</v>
      </c>
      <c r="T784" t="s">
        <v>3369</v>
      </c>
      <c r="U784" t="s">
        <v>130</v>
      </c>
      <c r="V784" t="s">
        <v>153</v>
      </c>
      <c r="W784" t="s">
        <v>467</v>
      </c>
      <c r="X784" t="s">
        <v>3370</v>
      </c>
      <c r="Y784">
        <v>28570</v>
      </c>
      <c r="Z784" t="s">
        <v>3371</v>
      </c>
      <c r="AA784">
        <v>43101</v>
      </c>
      <c r="AB784">
        <v>43465</v>
      </c>
      <c r="AC784" t="s">
        <v>103</v>
      </c>
      <c r="AD784" t="s">
        <v>109</v>
      </c>
      <c r="AE784" t="s">
        <v>3363</v>
      </c>
      <c r="AF784" t="s">
        <v>252</v>
      </c>
    </row>
    <row r="785" spans="1:32" x14ac:dyDescent="0.25">
      <c r="A785" t="s">
        <v>455</v>
      </c>
      <c r="B785" t="s">
        <v>3347</v>
      </c>
      <c r="C785" t="s">
        <v>3348</v>
      </c>
      <c r="D785" t="s">
        <v>3349</v>
      </c>
      <c r="E785" t="s">
        <v>3363</v>
      </c>
      <c r="F785" t="s">
        <v>97</v>
      </c>
      <c r="G785" t="s">
        <v>114</v>
      </c>
      <c r="H785" t="s">
        <v>534</v>
      </c>
      <c r="I785" t="s">
        <v>3364</v>
      </c>
      <c r="J785" t="s">
        <v>3223</v>
      </c>
      <c r="K785" t="s">
        <v>3365</v>
      </c>
      <c r="L785" t="s">
        <v>3386</v>
      </c>
      <c r="M785" t="s">
        <v>99</v>
      </c>
      <c r="N785" t="s">
        <v>99</v>
      </c>
      <c r="O785" t="s">
        <v>100</v>
      </c>
      <c r="P785" t="s">
        <v>101</v>
      </c>
      <c r="Q785" s="140" t="s">
        <v>530</v>
      </c>
      <c r="W785" t="s">
        <v>461</v>
      </c>
      <c r="AC785" t="s">
        <v>531</v>
      </c>
      <c r="AD785" t="s">
        <v>104</v>
      </c>
      <c r="AE785" t="s">
        <v>3363</v>
      </c>
      <c r="AF785" t="s">
        <v>252</v>
      </c>
    </row>
    <row r="786" spans="1:32" ht="16.8" x14ac:dyDescent="0.25">
      <c r="A786" t="s">
        <v>455</v>
      </c>
      <c r="B786" t="s">
        <v>3347</v>
      </c>
      <c r="C786" t="s">
        <v>3348</v>
      </c>
      <c r="D786" t="s">
        <v>3349</v>
      </c>
      <c r="E786" t="s">
        <v>3363</v>
      </c>
      <c r="F786" t="s">
        <v>97</v>
      </c>
      <c r="G786" t="s">
        <v>114</v>
      </c>
      <c r="H786" t="s">
        <v>534</v>
      </c>
      <c r="I786" t="s">
        <v>3364</v>
      </c>
      <c r="J786" t="s">
        <v>3223</v>
      </c>
      <c r="K786" t="s">
        <v>3365</v>
      </c>
      <c r="L786" t="s">
        <v>3387</v>
      </c>
      <c r="M786" t="s">
        <v>99</v>
      </c>
      <c r="N786" t="s">
        <v>99</v>
      </c>
      <c r="O786" t="s">
        <v>100</v>
      </c>
      <c r="P786" t="s">
        <v>101</v>
      </c>
      <c r="Q786" s="140" t="s">
        <v>528</v>
      </c>
      <c r="W786" t="s">
        <v>461</v>
      </c>
      <c r="AC786" t="s">
        <v>103</v>
      </c>
      <c r="AD786" t="s">
        <v>104</v>
      </c>
      <c r="AE786" t="s">
        <v>3363</v>
      </c>
      <c r="AF786" t="s">
        <v>252</v>
      </c>
    </row>
    <row r="787" spans="1:32" x14ac:dyDescent="0.25">
      <c r="A787" t="s">
        <v>455</v>
      </c>
      <c r="B787" t="s">
        <v>3347</v>
      </c>
      <c r="C787" t="s">
        <v>3348</v>
      </c>
      <c r="D787" t="s">
        <v>3349</v>
      </c>
      <c r="E787" t="s">
        <v>3350</v>
      </c>
      <c r="F787" t="s">
        <v>97</v>
      </c>
      <c r="G787" t="s">
        <v>114</v>
      </c>
      <c r="H787" t="s">
        <v>534</v>
      </c>
      <c r="I787" t="s">
        <v>3388</v>
      </c>
      <c r="J787" t="s">
        <v>3223</v>
      </c>
      <c r="K787" t="s">
        <v>3389</v>
      </c>
      <c r="L787" t="s">
        <v>3390</v>
      </c>
      <c r="M787" t="s">
        <v>99</v>
      </c>
      <c r="N787" t="s">
        <v>99</v>
      </c>
      <c r="O787" t="s">
        <v>100</v>
      </c>
      <c r="P787" t="s">
        <v>101</v>
      </c>
      <c r="Q787" s="140" t="s">
        <v>530</v>
      </c>
      <c r="W787" t="s">
        <v>461</v>
      </c>
      <c r="AC787" t="s">
        <v>531</v>
      </c>
      <c r="AD787" t="s">
        <v>104</v>
      </c>
      <c r="AE787" t="s">
        <v>3350</v>
      </c>
      <c r="AF787" t="s">
        <v>252</v>
      </c>
    </row>
    <row r="788" spans="1:32" ht="16.8" x14ac:dyDescent="0.25">
      <c r="A788" t="s">
        <v>455</v>
      </c>
      <c r="B788" t="s">
        <v>3347</v>
      </c>
      <c r="C788" t="s">
        <v>3348</v>
      </c>
      <c r="D788" t="s">
        <v>3349</v>
      </c>
      <c r="E788" t="s">
        <v>3350</v>
      </c>
      <c r="F788" t="s">
        <v>97</v>
      </c>
      <c r="G788" t="s">
        <v>114</v>
      </c>
      <c r="H788" t="s">
        <v>534</v>
      </c>
      <c r="I788" t="s">
        <v>3388</v>
      </c>
      <c r="J788" t="s">
        <v>3223</v>
      </c>
      <c r="K788" t="s">
        <v>3389</v>
      </c>
      <c r="L788" t="s">
        <v>3391</v>
      </c>
      <c r="M788" t="s">
        <v>99</v>
      </c>
      <c r="N788" t="s">
        <v>99</v>
      </c>
      <c r="O788" t="s">
        <v>100</v>
      </c>
      <c r="P788" t="s">
        <v>101</v>
      </c>
      <c r="Q788" s="140" t="s">
        <v>528</v>
      </c>
      <c r="W788" t="s">
        <v>461</v>
      </c>
      <c r="AC788" t="s">
        <v>103</v>
      </c>
      <c r="AD788" t="s">
        <v>104</v>
      </c>
      <c r="AE788" t="s">
        <v>3350</v>
      </c>
      <c r="AF788" t="s">
        <v>252</v>
      </c>
    </row>
    <row r="789" spans="1:32" ht="16.8" x14ac:dyDescent="0.25">
      <c r="A789" t="s">
        <v>455</v>
      </c>
      <c r="B789" t="s">
        <v>3347</v>
      </c>
      <c r="C789" t="s">
        <v>3348</v>
      </c>
      <c r="D789" t="s">
        <v>3349</v>
      </c>
      <c r="E789" t="s">
        <v>3350</v>
      </c>
      <c r="F789" t="s">
        <v>97</v>
      </c>
      <c r="G789" t="s">
        <v>114</v>
      </c>
      <c r="H789" t="s">
        <v>534</v>
      </c>
      <c r="I789" t="s">
        <v>3388</v>
      </c>
      <c r="J789" t="s">
        <v>3223</v>
      </c>
      <c r="K789" t="s">
        <v>3389</v>
      </c>
      <c r="L789" t="s">
        <v>3392</v>
      </c>
      <c r="M789" t="s">
        <v>99</v>
      </c>
      <c r="N789" t="s">
        <v>99</v>
      </c>
      <c r="O789" t="s">
        <v>100</v>
      </c>
      <c r="P789" t="s">
        <v>101</v>
      </c>
      <c r="Q789" s="140" t="s">
        <v>528</v>
      </c>
      <c r="W789" t="s">
        <v>461</v>
      </c>
      <c r="AC789" t="s">
        <v>103</v>
      </c>
      <c r="AD789" t="s">
        <v>104</v>
      </c>
      <c r="AE789" t="s">
        <v>3350</v>
      </c>
      <c r="AF789" t="s">
        <v>252</v>
      </c>
    </row>
    <row r="790" spans="1:32" ht="16.8" x14ac:dyDescent="0.25">
      <c r="A790" t="s">
        <v>455</v>
      </c>
      <c r="B790" t="s">
        <v>3347</v>
      </c>
      <c r="C790" t="s">
        <v>3348</v>
      </c>
      <c r="D790" t="s">
        <v>3349</v>
      </c>
      <c r="E790" t="s">
        <v>3350</v>
      </c>
      <c r="F790" t="s">
        <v>97</v>
      </c>
      <c r="G790" t="s">
        <v>114</v>
      </c>
      <c r="H790" t="s">
        <v>534</v>
      </c>
      <c r="I790" t="s">
        <v>3388</v>
      </c>
      <c r="J790" t="s">
        <v>3223</v>
      </c>
      <c r="K790" t="s">
        <v>3389</v>
      </c>
      <c r="L790" t="s">
        <v>3393</v>
      </c>
      <c r="M790" t="s">
        <v>99</v>
      </c>
      <c r="N790" t="s">
        <v>99</v>
      </c>
      <c r="O790" t="s">
        <v>100</v>
      </c>
      <c r="P790" t="s">
        <v>101</v>
      </c>
      <c r="Q790" s="140" t="s">
        <v>528</v>
      </c>
      <c r="W790" t="s">
        <v>461</v>
      </c>
      <c r="AC790" t="s">
        <v>103</v>
      </c>
      <c r="AD790" t="s">
        <v>104</v>
      </c>
      <c r="AE790" t="s">
        <v>3350</v>
      </c>
      <c r="AF790" t="s">
        <v>252</v>
      </c>
    </row>
    <row r="791" spans="1:32" ht="16.8" x14ac:dyDescent="0.25">
      <c r="A791" t="s">
        <v>455</v>
      </c>
      <c r="B791" t="s">
        <v>3347</v>
      </c>
      <c r="C791" t="s">
        <v>3348</v>
      </c>
      <c r="D791" t="s">
        <v>3349</v>
      </c>
      <c r="E791" t="s">
        <v>3350</v>
      </c>
      <c r="F791" t="s">
        <v>97</v>
      </c>
      <c r="G791" t="s">
        <v>114</v>
      </c>
      <c r="H791" t="s">
        <v>534</v>
      </c>
      <c r="I791" t="s">
        <v>3388</v>
      </c>
      <c r="J791" t="s">
        <v>3223</v>
      </c>
      <c r="K791" t="s">
        <v>3389</v>
      </c>
      <c r="L791" t="s">
        <v>3394</v>
      </c>
      <c r="M791" t="s">
        <v>99</v>
      </c>
      <c r="N791" t="s">
        <v>99</v>
      </c>
      <c r="O791" t="s">
        <v>100</v>
      </c>
      <c r="P791" t="s">
        <v>101</v>
      </c>
      <c r="Q791" s="140" t="s">
        <v>528</v>
      </c>
      <c r="W791" t="s">
        <v>461</v>
      </c>
      <c r="AC791" t="s">
        <v>103</v>
      </c>
      <c r="AD791" t="s">
        <v>104</v>
      </c>
      <c r="AE791" t="s">
        <v>3350</v>
      </c>
      <c r="AF791" t="s">
        <v>252</v>
      </c>
    </row>
    <row r="792" spans="1:32" x14ac:dyDescent="0.25">
      <c r="A792" t="s">
        <v>455</v>
      </c>
      <c r="B792" t="s">
        <v>3347</v>
      </c>
      <c r="C792" t="s">
        <v>3348</v>
      </c>
      <c r="D792" t="s">
        <v>3349</v>
      </c>
      <c r="E792" t="s">
        <v>3350</v>
      </c>
      <c r="F792" t="s">
        <v>97</v>
      </c>
      <c r="G792" t="s">
        <v>114</v>
      </c>
      <c r="H792" t="s">
        <v>526</v>
      </c>
      <c r="I792" t="s">
        <v>3395</v>
      </c>
      <c r="J792" t="s">
        <v>3223</v>
      </c>
      <c r="K792" t="s">
        <v>3396</v>
      </c>
      <c r="L792" t="s">
        <v>3397</v>
      </c>
      <c r="M792" t="s">
        <v>99</v>
      </c>
      <c r="N792" t="s">
        <v>99</v>
      </c>
      <c r="O792" t="s">
        <v>100</v>
      </c>
      <c r="P792" t="s">
        <v>101</v>
      </c>
      <c r="Q792" s="140" t="s">
        <v>530</v>
      </c>
      <c r="W792" t="s">
        <v>461</v>
      </c>
      <c r="AC792" t="s">
        <v>531</v>
      </c>
      <c r="AD792" t="s">
        <v>104</v>
      </c>
      <c r="AE792" t="s">
        <v>3350</v>
      </c>
      <c r="AF792" t="s">
        <v>252</v>
      </c>
    </row>
    <row r="793" spans="1:32" x14ac:dyDescent="0.25">
      <c r="A793" t="s">
        <v>455</v>
      </c>
      <c r="B793" t="s">
        <v>3347</v>
      </c>
      <c r="C793" t="s">
        <v>3348</v>
      </c>
      <c r="D793" t="s">
        <v>3349</v>
      </c>
      <c r="E793" t="s">
        <v>3350</v>
      </c>
      <c r="F793" t="s">
        <v>97</v>
      </c>
      <c r="G793" t="s">
        <v>114</v>
      </c>
      <c r="H793" t="s">
        <v>526</v>
      </c>
      <c r="I793" t="s">
        <v>3395</v>
      </c>
      <c r="J793" t="s">
        <v>3223</v>
      </c>
      <c r="K793" t="s">
        <v>3396</v>
      </c>
      <c r="L793" t="s">
        <v>3398</v>
      </c>
      <c r="M793" t="s">
        <v>99</v>
      </c>
      <c r="N793" t="s">
        <v>99</v>
      </c>
      <c r="O793" t="s">
        <v>100</v>
      </c>
      <c r="P793" t="s">
        <v>101</v>
      </c>
      <c r="Q793" s="140" t="s">
        <v>553</v>
      </c>
      <c r="W793" t="s">
        <v>461</v>
      </c>
      <c r="AC793" t="s">
        <v>531</v>
      </c>
      <c r="AD793" t="s">
        <v>104</v>
      </c>
      <c r="AE793" t="s">
        <v>3350</v>
      </c>
      <c r="AF793" t="s">
        <v>252</v>
      </c>
    </row>
    <row r="794" spans="1:32" ht="16.8" x14ac:dyDescent="0.25">
      <c r="A794" t="s">
        <v>455</v>
      </c>
      <c r="B794" t="s">
        <v>3347</v>
      </c>
      <c r="C794" t="s">
        <v>3348</v>
      </c>
      <c r="D794" t="s">
        <v>3349</v>
      </c>
      <c r="E794" t="s">
        <v>3350</v>
      </c>
      <c r="F794" t="s">
        <v>97</v>
      </c>
      <c r="G794" t="s">
        <v>114</v>
      </c>
      <c r="H794" t="s">
        <v>526</v>
      </c>
      <c r="I794" t="s">
        <v>3395</v>
      </c>
      <c r="J794" t="s">
        <v>3223</v>
      </c>
      <c r="K794" t="s">
        <v>3396</v>
      </c>
      <c r="L794" t="s">
        <v>3399</v>
      </c>
      <c r="M794" t="s">
        <v>99</v>
      </c>
      <c r="N794" t="s">
        <v>99</v>
      </c>
      <c r="O794" t="s">
        <v>100</v>
      </c>
      <c r="P794" t="s">
        <v>107</v>
      </c>
      <c r="Q794" s="140" t="s">
        <v>528</v>
      </c>
      <c r="R794" t="s">
        <v>255</v>
      </c>
      <c r="S794" t="s">
        <v>154</v>
      </c>
      <c r="T794" t="s">
        <v>3400</v>
      </c>
      <c r="U794" t="s">
        <v>130</v>
      </c>
      <c r="V794" t="s">
        <v>153</v>
      </c>
      <c r="W794" t="s">
        <v>536</v>
      </c>
      <c r="X794" t="s">
        <v>3401</v>
      </c>
      <c r="Y794">
        <v>28969</v>
      </c>
      <c r="Z794" t="s">
        <v>3402</v>
      </c>
      <c r="AA794">
        <v>43160</v>
      </c>
      <c r="AB794">
        <v>43465</v>
      </c>
      <c r="AC794" t="s">
        <v>103</v>
      </c>
      <c r="AD794" t="s">
        <v>109</v>
      </c>
      <c r="AE794" t="s">
        <v>3350</v>
      </c>
      <c r="AF794" t="s">
        <v>252</v>
      </c>
    </row>
    <row r="795" spans="1:32" ht="16.8" x14ac:dyDescent="0.25">
      <c r="A795" t="s">
        <v>455</v>
      </c>
      <c r="B795" t="s">
        <v>3347</v>
      </c>
      <c r="C795" t="s">
        <v>3348</v>
      </c>
      <c r="D795" t="s">
        <v>3349</v>
      </c>
      <c r="E795" t="s">
        <v>3350</v>
      </c>
      <c r="F795" t="s">
        <v>97</v>
      </c>
      <c r="G795" t="s">
        <v>114</v>
      </c>
      <c r="H795" t="s">
        <v>526</v>
      </c>
      <c r="I795" t="s">
        <v>3395</v>
      </c>
      <c r="J795" t="s">
        <v>3223</v>
      </c>
      <c r="K795" t="s">
        <v>3396</v>
      </c>
      <c r="L795" t="s">
        <v>3403</v>
      </c>
      <c r="M795" t="s">
        <v>99</v>
      </c>
      <c r="N795" t="s">
        <v>99</v>
      </c>
      <c r="O795" t="s">
        <v>100</v>
      </c>
      <c r="P795" t="s">
        <v>101</v>
      </c>
      <c r="Q795" s="140" t="s">
        <v>528</v>
      </c>
      <c r="W795" t="s">
        <v>461</v>
      </c>
      <c r="AC795" t="s">
        <v>103</v>
      </c>
      <c r="AD795" t="s">
        <v>104</v>
      </c>
      <c r="AE795" t="s">
        <v>3350</v>
      </c>
      <c r="AF795" t="s">
        <v>252</v>
      </c>
    </row>
    <row r="796" spans="1:32" ht="16.8" x14ac:dyDescent="0.25">
      <c r="A796" t="s">
        <v>455</v>
      </c>
      <c r="B796" t="s">
        <v>3347</v>
      </c>
      <c r="C796" t="s">
        <v>3348</v>
      </c>
      <c r="D796" t="s">
        <v>3349</v>
      </c>
      <c r="E796" t="s">
        <v>3350</v>
      </c>
      <c r="F796" t="s">
        <v>97</v>
      </c>
      <c r="G796" t="s">
        <v>114</v>
      </c>
      <c r="H796" t="s">
        <v>526</v>
      </c>
      <c r="I796" t="s">
        <v>3395</v>
      </c>
      <c r="J796" t="s">
        <v>3223</v>
      </c>
      <c r="K796" t="s">
        <v>3396</v>
      </c>
      <c r="L796" t="s">
        <v>3404</v>
      </c>
      <c r="M796" t="s">
        <v>99</v>
      </c>
      <c r="N796" t="s">
        <v>99</v>
      </c>
      <c r="O796" t="s">
        <v>100</v>
      </c>
      <c r="P796" t="s">
        <v>107</v>
      </c>
      <c r="Q796" s="140" t="s">
        <v>528</v>
      </c>
      <c r="R796" t="s">
        <v>145</v>
      </c>
      <c r="S796" t="s">
        <v>128</v>
      </c>
      <c r="T796" t="s">
        <v>3405</v>
      </c>
      <c r="U796" t="s">
        <v>219</v>
      </c>
      <c r="V796" t="s">
        <v>153</v>
      </c>
      <c r="W796" t="s">
        <v>461</v>
      </c>
      <c r="X796" t="s">
        <v>3406</v>
      </c>
      <c r="Y796">
        <v>30061</v>
      </c>
      <c r="Z796" t="s">
        <v>3407</v>
      </c>
      <c r="AC796" t="s">
        <v>103</v>
      </c>
      <c r="AD796" t="s">
        <v>109</v>
      </c>
      <c r="AE796" t="s">
        <v>3350</v>
      </c>
      <c r="AF796" t="s">
        <v>252</v>
      </c>
    </row>
    <row r="797" spans="1:32" ht="16.8" x14ac:dyDescent="0.25">
      <c r="A797" t="s">
        <v>455</v>
      </c>
      <c r="B797" t="s">
        <v>3347</v>
      </c>
      <c r="C797" t="s">
        <v>3348</v>
      </c>
      <c r="D797" t="s">
        <v>3349</v>
      </c>
      <c r="E797" t="s">
        <v>3350</v>
      </c>
      <c r="F797" t="s">
        <v>97</v>
      </c>
      <c r="G797" t="s">
        <v>114</v>
      </c>
      <c r="H797" t="s">
        <v>526</v>
      </c>
      <c r="I797" t="s">
        <v>3395</v>
      </c>
      <c r="J797" t="s">
        <v>3223</v>
      </c>
      <c r="K797" t="s">
        <v>3396</v>
      </c>
      <c r="L797" t="s">
        <v>3408</v>
      </c>
      <c r="M797" t="s">
        <v>99</v>
      </c>
      <c r="N797" t="s">
        <v>99</v>
      </c>
      <c r="O797" t="s">
        <v>100</v>
      </c>
      <c r="P797" t="s">
        <v>101</v>
      </c>
      <c r="Q797" s="140" t="s">
        <v>528</v>
      </c>
      <c r="W797" t="s">
        <v>461</v>
      </c>
      <c r="AC797" t="s">
        <v>103</v>
      </c>
      <c r="AD797" t="s">
        <v>104</v>
      </c>
      <c r="AE797" t="s">
        <v>3350</v>
      </c>
      <c r="AF797" t="s">
        <v>252</v>
      </c>
    </row>
    <row r="798" spans="1:32" ht="16.8" x14ac:dyDescent="0.25">
      <c r="A798" t="s">
        <v>455</v>
      </c>
      <c r="B798" t="s">
        <v>3347</v>
      </c>
      <c r="C798" t="s">
        <v>3348</v>
      </c>
      <c r="D798" t="s">
        <v>3349</v>
      </c>
      <c r="E798" t="s">
        <v>3409</v>
      </c>
      <c r="F798" t="s">
        <v>97</v>
      </c>
      <c r="G798" t="s">
        <v>114</v>
      </c>
      <c r="H798" t="s">
        <v>534</v>
      </c>
      <c r="I798" t="s">
        <v>3410</v>
      </c>
      <c r="J798" t="s">
        <v>3223</v>
      </c>
      <c r="K798" t="s">
        <v>3411</v>
      </c>
      <c r="L798" t="s">
        <v>3412</v>
      </c>
      <c r="M798" t="s">
        <v>99</v>
      </c>
      <c r="N798" t="s">
        <v>99</v>
      </c>
      <c r="O798" t="s">
        <v>100</v>
      </c>
      <c r="P798" t="s">
        <v>101</v>
      </c>
      <c r="Q798" s="140" t="s">
        <v>3413</v>
      </c>
      <c r="W798" t="s">
        <v>461</v>
      </c>
      <c r="AC798" t="s">
        <v>103</v>
      </c>
      <c r="AD798" t="s">
        <v>104</v>
      </c>
      <c r="AE798" t="s">
        <v>3409</v>
      </c>
      <c r="AF798" t="s">
        <v>252</v>
      </c>
    </row>
    <row r="799" spans="1:32" ht="16.8" x14ac:dyDescent="0.25">
      <c r="A799" t="s">
        <v>455</v>
      </c>
      <c r="B799" t="s">
        <v>3347</v>
      </c>
      <c r="C799" t="s">
        <v>3348</v>
      </c>
      <c r="D799" t="s">
        <v>3349</v>
      </c>
      <c r="E799" t="s">
        <v>3409</v>
      </c>
      <c r="F799" t="s">
        <v>97</v>
      </c>
      <c r="G799" t="s">
        <v>114</v>
      </c>
      <c r="H799" t="s">
        <v>534</v>
      </c>
      <c r="I799" t="s">
        <v>3410</v>
      </c>
      <c r="J799" t="s">
        <v>3223</v>
      </c>
      <c r="K799" t="s">
        <v>3411</v>
      </c>
      <c r="L799" t="s">
        <v>3414</v>
      </c>
      <c r="M799" t="s">
        <v>99</v>
      </c>
      <c r="N799" t="s">
        <v>99</v>
      </c>
      <c r="O799" t="s">
        <v>100</v>
      </c>
      <c r="P799" t="s">
        <v>101</v>
      </c>
      <c r="Q799" s="140" t="s">
        <v>3415</v>
      </c>
      <c r="W799" t="s">
        <v>461</v>
      </c>
      <c r="AC799" t="s">
        <v>103</v>
      </c>
      <c r="AD799" t="s">
        <v>104</v>
      </c>
      <c r="AE799" t="s">
        <v>3409</v>
      </c>
      <c r="AF799" t="s">
        <v>252</v>
      </c>
    </row>
    <row r="800" spans="1:32" ht="16.8" x14ac:dyDescent="0.25">
      <c r="A800" t="s">
        <v>455</v>
      </c>
      <c r="B800" t="s">
        <v>3347</v>
      </c>
      <c r="C800" t="s">
        <v>3348</v>
      </c>
      <c r="D800" t="s">
        <v>3349</v>
      </c>
      <c r="E800" t="s">
        <v>3409</v>
      </c>
      <c r="F800" t="s">
        <v>97</v>
      </c>
      <c r="G800" t="s">
        <v>114</v>
      </c>
      <c r="H800" t="s">
        <v>534</v>
      </c>
      <c r="I800" t="s">
        <v>3410</v>
      </c>
      <c r="J800" t="s">
        <v>3223</v>
      </c>
      <c r="K800" t="s">
        <v>3411</v>
      </c>
      <c r="L800" t="s">
        <v>3416</v>
      </c>
      <c r="M800" t="s">
        <v>99</v>
      </c>
      <c r="N800" t="s">
        <v>99</v>
      </c>
      <c r="O800" t="s">
        <v>100</v>
      </c>
      <c r="P800" t="s">
        <v>101</v>
      </c>
      <c r="Q800" s="140" t="s">
        <v>3417</v>
      </c>
      <c r="W800" t="s">
        <v>461</v>
      </c>
      <c r="AC800" t="s">
        <v>103</v>
      </c>
      <c r="AD800" t="s">
        <v>104</v>
      </c>
      <c r="AE800" t="s">
        <v>3409</v>
      </c>
      <c r="AF800" t="s">
        <v>252</v>
      </c>
    </row>
    <row r="801" spans="1:32" x14ac:dyDescent="0.25">
      <c r="A801" t="s">
        <v>455</v>
      </c>
      <c r="B801" t="s">
        <v>3347</v>
      </c>
      <c r="C801" t="s">
        <v>3348</v>
      </c>
      <c r="D801" t="s">
        <v>3349</v>
      </c>
      <c r="E801" t="s">
        <v>3409</v>
      </c>
      <c r="F801" t="s">
        <v>97</v>
      </c>
      <c r="G801" t="s">
        <v>114</v>
      </c>
      <c r="H801" t="s">
        <v>534</v>
      </c>
      <c r="I801" t="s">
        <v>3410</v>
      </c>
      <c r="J801" t="s">
        <v>3223</v>
      </c>
      <c r="K801" t="s">
        <v>3411</v>
      </c>
      <c r="L801" t="s">
        <v>3418</v>
      </c>
      <c r="M801" t="s">
        <v>99</v>
      </c>
      <c r="N801" t="s">
        <v>99</v>
      </c>
      <c r="O801" t="s">
        <v>100</v>
      </c>
      <c r="P801" t="s">
        <v>107</v>
      </c>
      <c r="Q801" s="140" t="s">
        <v>557</v>
      </c>
      <c r="R801" t="s">
        <v>3419</v>
      </c>
      <c r="S801" t="s">
        <v>197</v>
      </c>
      <c r="T801" t="s">
        <v>3420</v>
      </c>
      <c r="U801" t="s">
        <v>130</v>
      </c>
      <c r="V801" t="s">
        <v>153</v>
      </c>
      <c r="W801" t="s">
        <v>467</v>
      </c>
      <c r="X801" t="s">
        <v>3421</v>
      </c>
      <c r="Y801">
        <v>29608</v>
      </c>
      <c r="Z801" t="s">
        <v>3422</v>
      </c>
      <c r="AA801">
        <v>43108</v>
      </c>
      <c r="AB801">
        <v>43465</v>
      </c>
      <c r="AC801" t="s">
        <v>103</v>
      </c>
      <c r="AD801" t="s">
        <v>109</v>
      </c>
      <c r="AE801" t="s">
        <v>3409</v>
      </c>
      <c r="AF801" t="s">
        <v>252</v>
      </c>
    </row>
    <row r="802" spans="1:32" ht="16.8" x14ac:dyDescent="0.25">
      <c r="A802" t="s">
        <v>455</v>
      </c>
      <c r="B802" t="s">
        <v>3347</v>
      </c>
      <c r="C802" t="s">
        <v>3348</v>
      </c>
      <c r="D802" t="s">
        <v>3349</v>
      </c>
      <c r="E802" t="s">
        <v>3409</v>
      </c>
      <c r="F802" t="s">
        <v>97</v>
      </c>
      <c r="G802" t="s">
        <v>114</v>
      </c>
      <c r="H802" t="s">
        <v>534</v>
      </c>
      <c r="I802" t="s">
        <v>3410</v>
      </c>
      <c r="J802" t="s">
        <v>3223</v>
      </c>
      <c r="K802" t="s">
        <v>3411</v>
      </c>
      <c r="L802" t="s">
        <v>3423</v>
      </c>
      <c r="M802" t="s">
        <v>99</v>
      </c>
      <c r="N802" t="s">
        <v>99</v>
      </c>
      <c r="O802" t="s">
        <v>100</v>
      </c>
      <c r="P802" t="s">
        <v>101</v>
      </c>
      <c r="Q802" s="140" t="s">
        <v>528</v>
      </c>
      <c r="W802" t="s">
        <v>461</v>
      </c>
      <c r="AC802" t="s">
        <v>103</v>
      </c>
      <c r="AD802" t="s">
        <v>104</v>
      </c>
      <c r="AE802" t="s">
        <v>3409</v>
      </c>
      <c r="AF802" t="s">
        <v>252</v>
      </c>
    </row>
    <row r="803" spans="1:32" ht="16.8" x14ac:dyDescent="0.25">
      <c r="A803" t="s">
        <v>455</v>
      </c>
      <c r="B803" t="s">
        <v>3347</v>
      </c>
      <c r="C803" t="s">
        <v>3348</v>
      </c>
      <c r="D803" t="s">
        <v>3349</v>
      </c>
      <c r="E803" t="s">
        <v>3409</v>
      </c>
      <c r="F803" t="s">
        <v>97</v>
      </c>
      <c r="G803" t="s">
        <v>114</v>
      </c>
      <c r="H803" t="s">
        <v>534</v>
      </c>
      <c r="I803" t="s">
        <v>3424</v>
      </c>
      <c r="J803" t="s">
        <v>3223</v>
      </c>
      <c r="K803" t="s">
        <v>3425</v>
      </c>
      <c r="L803" t="s">
        <v>3426</v>
      </c>
      <c r="M803" t="s">
        <v>99</v>
      </c>
      <c r="N803" t="s">
        <v>99</v>
      </c>
      <c r="O803" t="s">
        <v>100</v>
      </c>
      <c r="P803" t="s">
        <v>101</v>
      </c>
      <c r="Q803" s="140" t="s">
        <v>3427</v>
      </c>
      <c r="W803" t="s">
        <v>461</v>
      </c>
      <c r="AC803" t="s">
        <v>103</v>
      </c>
      <c r="AD803" t="s">
        <v>104</v>
      </c>
      <c r="AE803" t="s">
        <v>3409</v>
      </c>
      <c r="AF803" t="s">
        <v>252</v>
      </c>
    </row>
    <row r="804" spans="1:32" x14ac:dyDescent="0.25">
      <c r="A804" t="s">
        <v>455</v>
      </c>
      <c r="B804" t="s">
        <v>3347</v>
      </c>
      <c r="C804" t="s">
        <v>3348</v>
      </c>
      <c r="D804" t="s">
        <v>3349</v>
      </c>
      <c r="E804" t="s">
        <v>3409</v>
      </c>
      <c r="F804" t="s">
        <v>97</v>
      </c>
      <c r="G804" t="s">
        <v>114</v>
      </c>
      <c r="H804" t="s">
        <v>534</v>
      </c>
      <c r="I804" t="s">
        <v>3424</v>
      </c>
      <c r="J804" t="s">
        <v>3223</v>
      </c>
      <c r="K804" t="s">
        <v>3425</v>
      </c>
      <c r="L804" t="s">
        <v>3428</v>
      </c>
      <c r="M804" t="s">
        <v>99</v>
      </c>
      <c r="N804" t="s">
        <v>99</v>
      </c>
      <c r="O804" t="s">
        <v>100</v>
      </c>
      <c r="P804" t="s">
        <v>101</v>
      </c>
      <c r="Q804" s="140" t="s">
        <v>553</v>
      </c>
      <c r="W804" t="s">
        <v>461</v>
      </c>
      <c r="AC804" t="s">
        <v>531</v>
      </c>
      <c r="AD804" t="s">
        <v>104</v>
      </c>
      <c r="AE804" t="s">
        <v>3409</v>
      </c>
      <c r="AF804" t="s">
        <v>252</v>
      </c>
    </row>
    <row r="805" spans="1:32" ht="16.8" x14ac:dyDescent="0.25">
      <c r="A805" t="s">
        <v>455</v>
      </c>
      <c r="B805" t="s">
        <v>3347</v>
      </c>
      <c r="C805" t="s">
        <v>3348</v>
      </c>
      <c r="D805" t="s">
        <v>3349</v>
      </c>
      <c r="E805" t="s">
        <v>3409</v>
      </c>
      <c r="F805" t="s">
        <v>97</v>
      </c>
      <c r="G805" t="s">
        <v>114</v>
      </c>
      <c r="H805" t="s">
        <v>534</v>
      </c>
      <c r="I805" t="s">
        <v>3424</v>
      </c>
      <c r="J805" t="s">
        <v>3223</v>
      </c>
      <c r="K805" t="s">
        <v>3425</v>
      </c>
      <c r="L805" t="s">
        <v>3429</v>
      </c>
      <c r="M805" t="s">
        <v>99</v>
      </c>
      <c r="N805" t="s">
        <v>99</v>
      </c>
      <c r="O805" t="s">
        <v>100</v>
      </c>
      <c r="P805" t="s">
        <v>101</v>
      </c>
      <c r="Q805" s="140" t="s">
        <v>528</v>
      </c>
      <c r="W805" t="s">
        <v>461</v>
      </c>
      <c r="AC805" t="s">
        <v>103</v>
      </c>
      <c r="AD805" t="s">
        <v>104</v>
      </c>
      <c r="AE805" t="s">
        <v>3409</v>
      </c>
      <c r="AF805" t="s">
        <v>252</v>
      </c>
    </row>
    <row r="806" spans="1:32" ht="16.8" x14ac:dyDescent="0.25">
      <c r="A806" t="s">
        <v>455</v>
      </c>
      <c r="B806" t="s">
        <v>3347</v>
      </c>
      <c r="C806" t="s">
        <v>3348</v>
      </c>
      <c r="D806" t="s">
        <v>3349</v>
      </c>
      <c r="E806" t="s">
        <v>3409</v>
      </c>
      <c r="F806" t="s">
        <v>97</v>
      </c>
      <c r="G806" t="s">
        <v>114</v>
      </c>
      <c r="H806" t="s">
        <v>534</v>
      </c>
      <c r="I806" t="s">
        <v>3424</v>
      </c>
      <c r="J806" t="s">
        <v>3223</v>
      </c>
      <c r="K806" t="s">
        <v>3425</v>
      </c>
      <c r="L806" t="s">
        <v>3430</v>
      </c>
      <c r="M806" t="s">
        <v>99</v>
      </c>
      <c r="N806" t="s">
        <v>99</v>
      </c>
      <c r="O806" t="s">
        <v>100</v>
      </c>
      <c r="P806" t="s">
        <v>107</v>
      </c>
      <c r="Q806" s="140" t="s">
        <v>528</v>
      </c>
      <c r="R806" t="s">
        <v>212</v>
      </c>
      <c r="S806" t="s">
        <v>509</v>
      </c>
      <c r="T806" t="s">
        <v>3431</v>
      </c>
      <c r="U806" t="s">
        <v>102</v>
      </c>
      <c r="V806" t="s">
        <v>153</v>
      </c>
      <c r="W806" t="s">
        <v>461</v>
      </c>
      <c r="X806" t="s">
        <v>3432</v>
      </c>
      <c r="Y806">
        <v>29825</v>
      </c>
      <c r="Z806" t="s">
        <v>3433</v>
      </c>
      <c r="AA806">
        <v>43160</v>
      </c>
      <c r="AB806">
        <v>43465</v>
      </c>
      <c r="AC806" t="s">
        <v>103</v>
      </c>
      <c r="AD806" t="s">
        <v>109</v>
      </c>
      <c r="AE806" t="s">
        <v>3409</v>
      </c>
      <c r="AF806" t="s">
        <v>252</v>
      </c>
    </row>
    <row r="807" spans="1:32" ht="16.8" x14ac:dyDescent="0.25">
      <c r="A807" t="s">
        <v>455</v>
      </c>
      <c r="B807" t="s">
        <v>3347</v>
      </c>
      <c r="C807" t="s">
        <v>3348</v>
      </c>
      <c r="D807" t="s">
        <v>3349</v>
      </c>
      <c r="E807" t="s">
        <v>3409</v>
      </c>
      <c r="F807" t="s">
        <v>97</v>
      </c>
      <c r="G807" t="s">
        <v>114</v>
      </c>
      <c r="H807" t="s">
        <v>534</v>
      </c>
      <c r="I807" t="s">
        <v>3424</v>
      </c>
      <c r="J807" t="s">
        <v>3223</v>
      </c>
      <c r="K807" t="s">
        <v>3425</v>
      </c>
      <c r="L807" t="s">
        <v>3434</v>
      </c>
      <c r="M807" t="s">
        <v>99</v>
      </c>
      <c r="N807" t="s">
        <v>99</v>
      </c>
      <c r="O807" t="s">
        <v>100</v>
      </c>
      <c r="P807" t="s">
        <v>101</v>
      </c>
      <c r="Q807" s="140" t="s">
        <v>528</v>
      </c>
      <c r="W807" t="s">
        <v>461</v>
      </c>
      <c r="AC807" t="s">
        <v>103</v>
      </c>
      <c r="AD807" t="s">
        <v>104</v>
      </c>
      <c r="AE807" t="s">
        <v>3409</v>
      </c>
      <c r="AF807" t="s">
        <v>252</v>
      </c>
    </row>
    <row r="808" spans="1:32" ht="16.8" x14ac:dyDescent="0.25">
      <c r="A808" t="s">
        <v>455</v>
      </c>
      <c r="B808" t="s">
        <v>3347</v>
      </c>
      <c r="C808" t="s">
        <v>3348</v>
      </c>
      <c r="D808" t="s">
        <v>3349</v>
      </c>
      <c r="E808" t="s">
        <v>3409</v>
      </c>
      <c r="F808" t="s">
        <v>97</v>
      </c>
      <c r="G808" t="s">
        <v>114</v>
      </c>
      <c r="H808" t="s">
        <v>526</v>
      </c>
      <c r="I808" t="s">
        <v>3435</v>
      </c>
      <c r="J808" t="s">
        <v>3223</v>
      </c>
      <c r="K808" t="s">
        <v>3436</v>
      </c>
      <c r="L808" t="s">
        <v>3437</v>
      </c>
      <c r="M808" t="s">
        <v>99</v>
      </c>
      <c r="N808" t="s">
        <v>99</v>
      </c>
      <c r="O808" t="s">
        <v>100</v>
      </c>
      <c r="P808" t="s">
        <v>101</v>
      </c>
      <c r="Q808" s="140" t="s">
        <v>3438</v>
      </c>
      <c r="W808" t="s">
        <v>461</v>
      </c>
      <c r="AC808" t="s">
        <v>103</v>
      </c>
      <c r="AD808" t="s">
        <v>104</v>
      </c>
      <c r="AE808" t="s">
        <v>3409</v>
      </c>
      <c r="AF808" t="s">
        <v>252</v>
      </c>
    </row>
    <row r="809" spans="1:32" x14ac:dyDescent="0.25">
      <c r="A809" t="s">
        <v>455</v>
      </c>
      <c r="B809" t="s">
        <v>3347</v>
      </c>
      <c r="C809" t="s">
        <v>3348</v>
      </c>
      <c r="D809" t="s">
        <v>3349</v>
      </c>
      <c r="E809" t="s">
        <v>3409</v>
      </c>
      <c r="F809" t="s">
        <v>97</v>
      </c>
      <c r="G809" t="s">
        <v>114</v>
      </c>
      <c r="H809" t="s">
        <v>526</v>
      </c>
      <c r="I809" t="s">
        <v>3435</v>
      </c>
      <c r="J809" t="s">
        <v>3223</v>
      </c>
      <c r="K809" t="s">
        <v>3436</v>
      </c>
      <c r="L809" t="s">
        <v>3439</v>
      </c>
      <c r="M809" t="s">
        <v>99</v>
      </c>
      <c r="N809" t="s">
        <v>99</v>
      </c>
      <c r="O809" t="s">
        <v>100</v>
      </c>
      <c r="P809" t="s">
        <v>101</v>
      </c>
      <c r="Q809" s="140" t="s">
        <v>530</v>
      </c>
      <c r="W809" t="s">
        <v>461</v>
      </c>
      <c r="AC809" t="s">
        <v>531</v>
      </c>
      <c r="AD809" t="s">
        <v>104</v>
      </c>
      <c r="AE809" t="s">
        <v>3409</v>
      </c>
      <c r="AF809" t="s">
        <v>252</v>
      </c>
    </row>
    <row r="810" spans="1:32" ht="16.8" x14ac:dyDescent="0.25">
      <c r="A810" t="s">
        <v>455</v>
      </c>
      <c r="B810" t="s">
        <v>3347</v>
      </c>
      <c r="C810" t="s">
        <v>3348</v>
      </c>
      <c r="D810" t="s">
        <v>3349</v>
      </c>
      <c r="E810" t="s">
        <v>3409</v>
      </c>
      <c r="F810" t="s">
        <v>97</v>
      </c>
      <c r="G810" t="s">
        <v>114</v>
      </c>
      <c r="H810" t="s">
        <v>526</v>
      </c>
      <c r="I810" t="s">
        <v>3435</v>
      </c>
      <c r="J810" t="s">
        <v>3223</v>
      </c>
      <c r="K810" t="s">
        <v>3436</v>
      </c>
      <c r="L810" t="s">
        <v>3440</v>
      </c>
      <c r="M810" t="s">
        <v>99</v>
      </c>
      <c r="N810" t="s">
        <v>99</v>
      </c>
      <c r="O810" t="s">
        <v>100</v>
      </c>
      <c r="P810" t="s">
        <v>101</v>
      </c>
      <c r="Q810" s="140" t="s">
        <v>528</v>
      </c>
      <c r="W810" t="s">
        <v>461</v>
      </c>
      <c r="AC810" t="s">
        <v>103</v>
      </c>
      <c r="AD810" t="s">
        <v>104</v>
      </c>
      <c r="AE810" t="s">
        <v>3409</v>
      </c>
      <c r="AF810" t="s">
        <v>252</v>
      </c>
    </row>
    <row r="811" spans="1:32" ht="16.8" x14ac:dyDescent="0.25">
      <c r="A811" t="s">
        <v>455</v>
      </c>
      <c r="B811" t="s">
        <v>3347</v>
      </c>
      <c r="C811" t="s">
        <v>3348</v>
      </c>
      <c r="D811" t="s">
        <v>3349</v>
      </c>
      <c r="E811" t="s">
        <v>3409</v>
      </c>
      <c r="F811" t="s">
        <v>97</v>
      </c>
      <c r="G811" t="s">
        <v>114</v>
      </c>
      <c r="H811" t="s">
        <v>526</v>
      </c>
      <c r="I811" t="s">
        <v>3435</v>
      </c>
      <c r="J811" t="s">
        <v>3223</v>
      </c>
      <c r="K811" t="s">
        <v>3436</v>
      </c>
      <c r="L811" t="s">
        <v>3441</v>
      </c>
      <c r="M811" t="s">
        <v>99</v>
      </c>
      <c r="N811" t="s">
        <v>99</v>
      </c>
      <c r="O811" t="s">
        <v>100</v>
      </c>
      <c r="P811" t="s">
        <v>101</v>
      </c>
      <c r="Q811" s="140" t="s">
        <v>528</v>
      </c>
      <c r="W811" t="s">
        <v>461</v>
      </c>
      <c r="AC811" t="s">
        <v>103</v>
      </c>
      <c r="AD811" t="s">
        <v>104</v>
      </c>
      <c r="AE811" t="s">
        <v>3409</v>
      </c>
      <c r="AF811" t="s">
        <v>252</v>
      </c>
    </row>
    <row r="812" spans="1:32" ht="16.8" x14ac:dyDescent="0.25">
      <c r="A812" t="s">
        <v>455</v>
      </c>
      <c r="B812" t="s">
        <v>3347</v>
      </c>
      <c r="C812" t="s">
        <v>3348</v>
      </c>
      <c r="D812" t="s">
        <v>3349</v>
      </c>
      <c r="E812" t="s">
        <v>3409</v>
      </c>
      <c r="F812" t="s">
        <v>97</v>
      </c>
      <c r="G812" t="s">
        <v>114</v>
      </c>
      <c r="H812" t="s">
        <v>526</v>
      </c>
      <c r="I812" t="s">
        <v>3435</v>
      </c>
      <c r="J812" t="s">
        <v>3223</v>
      </c>
      <c r="K812" t="s">
        <v>3436</v>
      </c>
      <c r="L812" t="s">
        <v>3442</v>
      </c>
      <c r="M812" t="s">
        <v>99</v>
      </c>
      <c r="N812" t="s">
        <v>99</v>
      </c>
      <c r="O812" t="s">
        <v>100</v>
      </c>
      <c r="P812" t="s">
        <v>101</v>
      </c>
      <c r="Q812" s="140" t="s">
        <v>528</v>
      </c>
      <c r="W812" t="s">
        <v>461</v>
      </c>
      <c r="AC812" t="s">
        <v>103</v>
      </c>
      <c r="AD812" t="s">
        <v>104</v>
      </c>
      <c r="AE812" t="s">
        <v>3409</v>
      </c>
      <c r="AF812" t="s">
        <v>252</v>
      </c>
    </row>
    <row r="813" spans="1:32" x14ac:dyDescent="0.25">
      <c r="A813" t="s">
        <v>455</v>
      </c>
      <c r="B813" t="s">
        <v>3347</v>
      </c>
      <c r="C813" t="s">
        <v>3348</v>
      </c>
      <c r="D813" t="s">
        <v>3349</v>
      </c>
      <c r="E813" t="s">
        <v>3409</v>
      </c>
      <c r="F813" t="s">
        <v>97</v>
      </c>
      <c r="G813" t="s">
        <v>114</v>
      </c>
      <c r="H813" t="s">
        <v>587</v>
      </c>
      <c r="I813" t="s">
        <v>3443</v>
      </c>
      <c r="J813" t="s">
        <v>3223</v>
      </c>
      <c r="K813" t="s">
        <v>3444</v>
      </c>
      <c r="L813" t="s">
        <v>3445</v>
      </c>
      <c r="M813" t="s">
        <v>99</v>
      </c>
      <c r="N813" t="s">
        <v>99</v>
      </c>
      <c r="O813" t="s">
        <v>100</v>
      </c>
      <c r="P813" t="s">
        <v>101</v>
      </c>
      <c r="Q813" s="140" t="s">
        <v>530</v>
      </c>
      <c r="W813" t="s">
        <v>461</v>
      </c>
      <c r="AC813" t="s">
        <v>531</v>
      </c>
      <c r="AD813" t="s">
        <v>104</v>
      </c>
      <c r="AE813" t="s">
        <v>3409</v>
      </c>
      <c r="AF813" t="s">
        <v>252</v>
      </c>
    </row>
    <row r="814" spans="1:32" x14ac:dyDescent="0.25">
      <c r="A814" t="s">
        <v>455</v>
      </c>
      <c r="B814" t="s">
        <v>3347</v>
      </c>
      <c r="C814" t="s">
        <v>3348</v>
      </c>
      <c r="D814" t="s">
        <v>3349</v>
      </c>
      <c r="E814" t="s">
        <v>3409</v>
      </c>
      <c r="F814" t="s">
        <v>97</v>
      </c>
      <c r="G814" t="s">
        <v>114</v>
      </c>
      <c r="H814" t="s">
        <v>587</v>
      </c>
      <c r="I814" t="s">
        <v>3443</v>
      </c>
      <c r="J814" t="s">
        <v>3223</v>
      </c>
      <c r="K814" t="s">
        <v>3444</v>
      </c>
      <c r="L814" t="s">
        <v>3446</v>
      </c>
      <c r="M814" t="s">
        <v>99</v>
      </c>
      <c r="N814" t="s">
        <v>99</v>
      </c>
      <c r="O814" t="s">
        <v>100</v>
      </c>
      <c r="P814" t="s">
        <v>101</v>
      </c>
      <c r="Q814" s="140" t="s">
        <v>530</v>
      </c>
      <c r="W814" t="s">
        <v>461</v>
      </c>
      <c r="AC814" t="s">
        <v>531</v>
      </c>
      <c r="AD814" t="s">
        <v>104</v>
      </c>
      <c r="AE814" t="s">
        <v>3409</v>
      </c>
      <c r="AF814" t="s">
        <v>252</v>
      </c>
    </row>
    <row r="815" spans="1:32" ht="16.8" x14ac:dyDescent="0.25">
      <c r="A815" t="s">
        <v>455</v>
      </c>
      <c r="B815" t="s">
        <v>3347</v>
      </c>
      <c r="C815" t="s">
        <v>3348</v>
      </c>
      <c r="D815" t="s">
        <v>3349</v>
      </c>
      <c r="E815" t="s">
        <v>3409</v>
      </c>
      <c r="F815" t="s">
        <v>97</v>
      </c>
      <c r="G815" t="s">
        <v>114</v>
      </c>
      <c r="H815" t="s">
        <v>587</v>
      </c>
      <c r="I815" t="s">
        <v>3443</v>
      </c>
      <c r="J815" t="s">
        <v>3223</v>
      </c>
      <c r="K815" t="s">
        <v>3444</v>
      </c>
      <c r="L815" t="s">
        <v>3447</v>
      </c>
      <c r="M815" t="s">
        <v>99</v>
      </c>
      <c r="N815" t="s">
        <v>99</v>
      </c>
      <c r="O815" t="s">
        <v>100</v>
      </c>
      <c r="P815" t="s">
        <v>101</v>
      </c>
      <c r="Q815" s="140" t="s">
        <v>528</v>
      </c>
      <c r="W815" t="s">
        <v>461</v>
      </c>
      <c r="AC815" t="s">
        <v>103</v>
      </c>
      <c r="AD815" t="s">
        <v>104</v>
      </c>
      <c r="AE815" t="s">
        <v>3409</v>
      </c>
      <c r="AF815" t="s">
        <v>252</v>
      </c>
    </row>
    <row r="816" spans="1:32" ht="16.8" x14ac:dyDescent="0.25">
      <c r="A816" t="s">
        <v>455</v>
      </c>
      <c r="B816" t="s">
        <v>3347</v>
      </c>
      <c r="C816" t="s">
        <v>3348</v>
      </c>
      <c r="D816" t="s">
        <v>3349</v>
      </c>
      <c r="E816" t="s">
        <v>3409</v>
      </c>
      <c r="F816" t="s">
        <v>97</v>
      </c>
      <c r="G816" t="s">
        <v>114</v>
      </c>
      <c r="H816" t="s">
        <v>587</v>
      </c>
      <c r="I816" t="s">
        <v>3443</v>
      </c>
      <c r="J816" t="s">
        <v>3223</v>
      </c>
      <c r="K816" t="s">
        <v>3444</v>
      </c>
      <c r="L816" t="s">
        <v>3448</v>
      </c>
      <c r="M816" t="s">
        <v>99</v>
      </c>
      <c r="N816" t="s">
        <v>99</v>
      </c>
      <c r="O816" t="s">
        <v>100</v>
      </c>
      <c r="P816" t="s">
        <v>101</v>
      </c>
      <c r="Q816" s="140" t="s">
        <v>528</v>
      </c>
      <c r="W816" t="s">
        <v>461</v>
      </c>
      <c r="AC816" t="s">
        <v>103</v>
      </c>
      <c r="AD816" t="s">
        <v>104</v>
      </c>
      <c r="AE816" t="s">
        <v>3409</v>
      </c>
      <c r="AF816" t="s">
        <v>252</v>
      </c>
    </row>
    <row r="817" spans="1:32" ht="16.8" x14ac:dyDescent="0.25">
      <c r="A817" t="s">
        <v>455</v>
      </c>
      <c r="B817" t="s">
        <v>3347</v>
      </c>
      <c r="C817" t="s">
        <v>3348</v>
      </c>
      <c r="D817" t="s">
        <v>3349</v>
      </c>
      <c r="E817" t="s">
        <v>3409</v>
      </c>
      <c r="F817" t="s">
        <v>97</v>
      </c>
      <c r="G817" t="s">
        <v>114</v>
      </c>
      <c r="H817" t="s">
        <v>587</v>
      </c>
      <c r="I817" t="s">
        <v>3443</v>
      </c>
      <c r="J817" t="s">
        <v>3223</v>
      </c>
      <c r="K817" t="s">
        <v>3444</v>
      </c>
      <c r="L817" t="s">
        <v>3449</v>
      </c>
      <c r="M817" t="s">
        <v>99</v>
      </c>
      <c r="N817" t="s">
        <v>99</v>
      </c>
      <c r="O817" t="s">
        <v>100</v>
      </c>
      <c r="P817" t="s">
        <v>101</v>
      </c>
      <c r="Q817" s="140" t="s">
        <v>528</v>
      </c>
      <c r="W817" t="s">
        <v>461</v>
      </c>
      <c r="AC817" t="s">
        <v>103</v>
      </c>
      <c r="AD817" t="s">
        <v>104</v>
      </c>
      <c r="AE817" t="s">
        <v>3409</v>
      </c>
      <c r="AF817" t="s">
        <v>252</v>
      </c>
    </row>
    <row r="818" spans="1:32" x14ac:dyDescent="0.25">
      <c r="A818" t="s">
        <v>455</v>
      </c>
      <c r="B818" t="s">
        <v>3347</v>
      </c>
      <c r="C818" t="s">
        <v>3348</v>
      </c>
      <c r="D818" t="s">
        <v>3349</v>
      </c>
      <c r="E818" t="s">
        <v>3350</v>
      </c>
      <c r="F818" t="s">
        <v>97</v>
      </c>
      <c r="G818" t="s">
        <v>114</v>
      </c>
      <c r="H818" t="s">
        <v>526</v>
      </c>
      <c r="I818" t="s">
        <v>3450</v>
      </c>
      <c r="J818" t="s">
        <v>3223</v>
      </c>
      <c r="K818" t="s">
        <v>3451</v>
      </c>
      <c r="L818" t="s">
        <v>3452</v>
      </c>
      <c r="M818" t="s">
        <v>99</v>
      </c>
      <c r="N818" t="s">
        <v>99</v>
      </c>
      <c r="O818" t="s">
        <v>100</v>
      </c>
      <c r="P818" t="s">
        <v>107</v>
      </c>
      <c r="Q818" s="140" t="s">
        <v>3453</v>
      </c>
      <c r="R818" t="s">
        <v>189</v>
      </c>
      <c r="S818" t="s">
        <v>278</v>
      </c>
      <c r="T818" t="s">
        <v>3454</v>
      </c>
      <c r="U818" t="s">
        <v>219</v>
      </c>
      <c r="V818" t="s">
        <v>153</v>
      </c>
      <c r="W818" t="s">
        <v>467</v>
      </c>
      <c r="X818" t="s">
        <v>3455</v>
      </c>
      <c r="Y818">
        <v>30169</v>
      </c>
      <c r="Z818" t="s">
        <v>3456</v>
      </c>
      <c r="AA818">
        <v>43108</v>
      </c>
      <c r="AB818">
        <v>43465</v>
      </c>
      <c r="AC818" t="s">
        <v>103</v>
      </c>
      <c r="AD818" t="s">
        <v>109</v>
      </c>
      <c r="AE818" t="s">
        <v>3350</v>
      </c>
      <c r="AF818" t="s">
        <v>252</v>
      </c>
    </row>
    <row r="819" spans="1:32" ht="16.8" x14ac:dyDescent="0.25">
      <c r="A819" t="s">
        <v>455</v>
      </c>
      <c r="B819" t="s">
        <v>3347</v>
      </c>
      <c r="C819" t="s">
        <v>3348</v>
      </c>
      <c r="D819" t="s">
        <v>3349</v>
      </c>
      <c r="E819" t="s">
        <v>3350</v>
      </c>
      <c r="F819" t="s">
        <v>97</v>
      </c>
      <c r="G819" t="s">
        <v>114</v>
      </c>
      <c r="H819" t="s">
        <v>526</v>
      </c>
      <c r="I819" t="s">
        <v>3450</v>
      </c>
      <c r="J819" t="s">
        <v>3223</v>
      </c>
      <c r="K819" t="s">
        <v>3451</v>
      </c>
      <c r="L819" t="s">
        <v>3457</v>
      </c>
      <c r="M819" t="s">
        <v>99</v>
      </c>
      <c r="N819" t="s">
        <v>99</v>
      </c>
      <c r="O819" t="s">
        <v>100</v>
      </c>
      <c r="P819" t="s">
        <v>107</v>
      </c>
      <c r="Q819" s="140" t="s">
        <v>3458</v>
      </c>
      <c r="R819" t="s">
        <v>157</v>
      </c>
      <c r="S819" t="s">
        <v>131</v>
      </c>
      <c r="T819" t="s">
        <v>3459</v>
      </c>
      <c r="U819" t="s">
        <v>102</v>
      </c>
      <c r="V819" t="s">
        <v>153</v>
      </c>
      <c r="W819" t="s">
        <v>461</v>
      </c>
      <c r="X819" t="s">
        <v>3460</v>
      </c>
      <c r="Y819">
        <v>27407</v>
      </c>
      <c r="Z819" t="s">
        <v>3461</v>
      </c>
      <c r="AC819" t="s">
        <v>103</v>
      </c>
      <c r="AD819" t="s">
        <v>109</v>
      </c>
      <c r="AE819" t="s">
        <v>3350</v>
      </c>
      <c r="AF819" t="s">
        <v>252</v>
      </c>
    </row>
    <row r="820" spans="1:32" ht="16.8" x14ac:dyDescent="0.25">
      <c r="A820" t="s">
        <v>455</v>
      </c>
      <c r="B820" t="s">
        <v>3347</v>
      </c>
      <c r="C820" t="s">
        <v>3348</v>
      </c>
      <c r="D820" t="s">
        <v>3349</v>
      </c>
      <c r="E820" t="s">
        <v>3350</v>
      </c>
      <c r="F820" t="s">
        <v>97</v>
      </c>
      <c r="G820" t="s">
        <v>114</v>
      </c>
      <c r="H820" t="s">
        <v>526</v>
      </c>
      <c r="I820" t="s">
        <v>3450</v>
      </c>
      <c r="J820" t="s">
        <v>3223</v>
      </c>
      <c r="K820" t="s">
        <v>3451</v>
      </c>
      <c r="L820" t="s">
        <v>3462</v>
      </c>
      <c r="M820" t="s">
        <v>99</v>
      </c>
      <c r="N820" t="s">
        <v>99</v>
      </c>
      <c r="O820" t="s">
        <v>100</v>
      </c>
      <c r="P820" t="s">
        <v>107</v>
      </c>
      <c r="Q820" s="140" t="s">
        <v>3463</v>
      </c>
      <c r="R820" t="s">
        <v>3464</v>
      </c>
      <c r="S820" t="s">
        <v>422</v>
      </c>
      <c r="T820" t="s">
        <v>3465</v>
      </c>
      <c r="U820" t="s">
        <v>219</v>
      </c>
      <c r="V820" t="s">
        <v>153</v>
      </c>
      <c r="W820" t="s">
        <v>461</v>
      </c>
      <c r="X820" t="s">
        <v>3466</v>
      </c>
      <c r="Y820">
        <v>28238</v>
      </c>
      <c r="Z820" t="s">
        <v>3467</v>
      </c>
      <c r="AC820" t="s">
        <v>103</v>
      </c>
      <c r="AD820" t="s">
        <v>109</v>
      </c>
      <c r="AE820" t="s">
        <v>3350</v>
      </c>
      <c r="AF820" t="s">
        <v>252</v>
      </c>
    </row>
    <row r="821" spans="1:32" ht="16.8" x14ac:dyDescent="0.25">
      <c r="A821" t="s">
        <v>455</v>
      </c>
      <c r="B821" t="s">
        <v>3347</v>
      </c>
      <c r="C821" t="s">
        <v>3348</v>
      </c>
      <c r="D821" t="s">
        <v>3349</v>
      </c>
      <c r="E821" t="s">
        <v>3350</v>
      </c>
      <c r="F821" t="s">
        <v>97</v>
      </c>
      <c r="G821" t="s">
        <v>114</v>
      </c>
      <c r="H821" t="s">
        <v>526</v>
      </c>
      <c r="I821" t="s">
        <v>3450</v>
      </c>
      <c r="J821" t="s">
        <v>3223</v>
      </c>
      <c r="K821" t="s">
        <v>3451</v>
      </c>
      <c r="L821" t="s">
        <v>3468</v>
      </c>
      <c r="M821" t="s">
        <v>99</v>
      </c>
      <c r="N821" t="s">
        <v>99</v>
      </c>
      <c r="O821" t="s">
        <v>100</v>
      </c>
      <c r="P821" t="s">
        <v>107</v>
      </c>
      <c r="Q821" s="140" t="s">
        <v>3469</v>
      </c>
      <c r="R821" t="s">
        <v>166</v>
      </c>
      <c r="S821" t="s">
        <v>193</v>
      </c>
      <c r="T821" t="s">
        <v>3470</v>
      </c>
      <c r="U821" t="s">
        <v>102</v>
      </c>
      <c r="V821" t="s">
        <v>153</v>
      </c>
      <c r="W821" t="s">
        <v>461</v>
      </c>
      <c r="X821" t="s">
        <v>3471</v>
      </c>
      <c r="Y821">
        <v>23193</v>
      </c>
      <c r="Z821" t="s">
        <v>3472</v>
      </c>
      <c r="AC821" t="s">
        <v>103</v>
      </c>
      <c r="AD821" t="s">
        <v>109</v>
      </c>
      <c r="AE821" t="s">
        <v>3350</v>
      </c>
      <c r="AF821" t="s">
        <v>252</v>
      </c>
    </row>
    <row r="822" spans="1:32" x14ac:dyDescent="0.25">
      <c r="A822" t="s">
        <v>455</v>
      </c>
      <c r="B822" t="s">
        <v>3347</v>
      </c>
      <c r="C822" t="s">
        <v>3348</v>
      </c>
      <c r="D822" t="s">
        <v>3349</v>
      </c>
      <c r="E822" t="s">
        <v>3350</v>
      </c>
      <c r="F822" t="s">
        <v>97</v>
      </c>
      <c r="G822" t="s">
        <v>114</v>
      </c>
      <c r="H822" t="s">
        <v>526</v>
      </c>
      <c r="I822" t="s">
        <v>3450</v>
      </c>
      <c r="J822" t="s">
        <v>3223</v>
      </c>
      <c r="K822" t="s">
        <v>3451</v>
      </c>
      <c r="L822" t="s">
        <v>3473</v>
      </c>
      <c r="M822" t="s">
        <v>99</v>
      </c>
      <c r="N822" t="s">
        <v>99</v>
      </c>
      <c r="O822" t="s">
        <v>100</v>
      </c>
      <c r="P822" t="s">
        <v>107</v>
      </c>
      <c r="Q822" s="140" t="s">
        <v>557</v>
      </c>
      <c r="R822" t="s">
        <v>108</v>
      </c>
      <c r="S822" t="s">
        <v>287</v>
      </c>
      <c r="T822" t="s">
        <v>298</v>
      </c>
      <c r="U822" t="s">
        <v>102</v>
      </c>
      <c r="V822" t="s">
        <v>153</v>
      </c>
      <c r="W822" t="s">
        <v>461</v>
      </c>
      <c r="X822" t="s">
        <v>3474</v>
      </c>
      <c r="Y822">
        <v>25325</v>
      </c>
      <c r="Z822" t="s">
        <v>3475</v>
      </c>
      <c r="AC822" t="s">
        <v>103</v>
      </c>
      <c r="AD822" t="s">
        <v>109</v>
      </c>
      <c r="AE822" t="s">
        <v>3350</v>
      </c>
      <c r="AF822" t="s">
        <v>252</v>
      </c>
    </row>
    <row r="823" spans="1:32" x14ac:dyDescent="0.25">
      <c r="A823" t="s">
        <v>455</v>
      </c>
      <c r="B823" t="s">
        <v>3347</v>
      </c>
      <c r="C823" t="s">
        <v>3348</v>
      </c>
      <c r="D823" t="s">
        <v>3349</v>
      </c>
      <c r="E823" t="s">
        <v>3350</v>
      </c>
      <c r="F823" t="s">
        <v>97</v>
      </c>
      <c r="G823" t="s">
        <v>114</v>
      </c>
      <c r="H823" t="s">
        <v>526</v>
      </c>
      <c r="I823" t="s">
        <v>3450</v>
      </c>
      <c r="J823" t="s">
        <v>3223</v>
      </c>
      <c r="K823" t="s">
        <v>3451</v>
      </c>
      <c r="L823" t="s">
        <v>3476</v>
      </c>
      <c r="M823" t="s">
        <v>99</v>
      </c>
      <c r="N823" t="s">
        <v>99</v>
      </c>
      <c r="O823" t="s">
        <v>100</v>
      </c>
      <c r="P823" t="s">
        <v>107</v>
      </c>
      <c r="Q823" s="140" t="s">
        <v>3477</v>
      </c>
      <c r="R823" t="s">
        <v>229</v>
      </c>
      <c r="S823" t="s">
        <v>147</v>
      </c>
      <c r="T823" t="s">
        <v>3478</v>
      </c>
      <c r="U823" t="s">
        <v>130</v>
      </c>
      <c r="V823" t="s">
        <v>153</v>
      </c>
      <c r="W823" t="s">
        <v>461</v>
      </c>
      <c r="X823" t="s">
        <v>3479</v>
      </c>
      <c r="Y823">
        <v>30408</v>
      </c>
      <c r="Z823" t="s">
        <v>3480</v>
      </c>
      <c r="AC823" t="s">
        <v>103</v>
      </c>
      <c r="AD823" t="s">
        <v>109</v>
      </c>
      <c r="AE823" t="s">
        <v>3350</v>
      </c>
      <c r="AF823" t="s">
        <v>252</v>
      </c>
    </row>
    <row r="824" spans="1:32" x14ac:dyDescent="0.25">
      <c r="A824" t="s">
        <v>455</v>
      </c>
      <c r="B824" t="s">
        <v>3347</v>
      </c>
      <c r="C824" t="s">
        <v>3348</v>
      </c>
      <c r="D824" t="s">
        <v>3349</v>
      </c>
      <c r="E824" t="s">
        <v>3350</v>
      </c>
      <c r="F824" t="s">
        <v>97</v>
      </c>
      <c r="G824" t="s">
        <v>331</v>
      </c>
      <c r="H824" t="s">
        <v>526</v>
      </c>
      <c r="I824" t="s">
        <v>3481</v>
      </c>
      <c r="J824" t="s">
        <v>3223</v>
      </c>
      <c r="K824" t="s">
        <v>3482</v>
      </c>
      <c r="L824" t="s">
        <v>3483</v>
      </c>
      <c r="M824" t="s">
        <v>99</v>
      </c>
      <c r="N824" t="s">
        <v>115</v>
      </c>
      <c r="O824" t="s">
        <v>121</v>
      </c>
      <c r="P824" t="s">
        <v>117</v>
      </c>
      <c r="Q824" s="140" t="s">
        <v>3484</v>
      </c>
      <c r="R824" t="s">
        <v>127</v>
      </c>
      <c r="S824" t="s">
        <v>3485</v>
      </c>
      <c r="T824" t="s">
        <v>619</v>
      </c>
      <c r="U824" t="s">
        <v>102</v>
      </c>
      <c r="V824" t="s">
        <v>120</v>
      </c>
      <c r="W824" t="s">
        <v>461</v>
      </c>
      <c r="X824" t="s">
        <v>3486</v>
      </c>
      <c r="Y824">
        <v>30442</v>
      </c>
      <c r="Z824" t="s">
        <v>3487</v>
      </c>
      <c r="AA824">
        <v>43101</v>
      </c>
      <c r="AB824">
        <v>43465</v>
      </c>
      <c r="AC824" t="s">
        <v>103</v>
      </c>
      <c r="AD824" t="s">
        <v>109</v>
      </c>
      <c r="AE824" t="s">
        <v>3350</v>
      </c>
      <c r="AF824" t="s">
        <v>252</v>
      </c>
    </row>
    <row r="825" spans="1:32" x14ac:dyDescent="0.25">
      <c r="A825" t="s">
        <v>455</v>
      </c>
      <c r="B825" t="s">
        <v>3347</v>
      </c>
      <c r="C825" t="s">
        <v>3348</v>
      </c>
      <c r="D825" t="s">
        <v>3349</v>
      </c>
      <c r="E825" t="s">
        <v>3350</v>
      </c>
      <c r="F825" t="s">
        <v>97</v>
      </c>
      <c r="G825" t="s">
        <v>331</v>
      </c>
      <c r="H825" t="s">
        <v>526</v>
      </c>
      <c r="I825" t="s">
        <v>3481</v>
      </c>
      <c r="J825" t="s">
        <v>3223</v>
      </c>
      <c r="K825" t="s">
        <v>3482</v>
      </c>
      <c r="L825" t="s">
        <v>3488</v>
      </c>
      <c r="M825" t="s">
        <v>99</v>
      </c>
      <c r="N825" t="s">
        <v>124</v>
      </c>
      <c r="O825" t="s">
        <v>3489</v>
      </c>
      <c r="P825" t="s">
        <v>107</v>
      </c>
      <c r="Q825" s="140" t="s">
        <v>3490</v>
      </c>
      <c r="R825" t="s">
        <v>128</v>
      </c>
      <c r="S825" t="s">
        <v>131</v>
      </c>
      <c r="T825" t="s">
        <v>3491</v>
      </c>
      <c r="U825" t="s">
        <v>130</v>
      </c>
      <c r="V825" t="s">
        <v>120</v>
      </c>
      <c r="W825" t="s">
        <v>461</v>
      </c>
      <c r="X825" t="s">
        <v>3492</v>
      </c>
      <c r="Y825">
        <v>26914</v>
      </c>
      <c r="Z825" t="s">
        <v>3493</v>
      </c>
      <c r="AC825" t="s">
        <v>103</v>
      </c>
      <c r="AD825" t="s">
        <v>109</v>
      </c>
      <c r="AE825" t="s">
        <v>3350</v>
      </c>
      <c r="AF825" t="s">
        <v>252</v>
      </c>
    </row>
    <row r="826" spans="1:32" ht="16.8" x14ac:dyDescent="0.25">
      <c r="A826" t="s">
        <v>455</v>
      </c>
      <c r="B826" t="s">
        <v>3347</v>
      </c>
      <c r="C826" t="s">
        <v>3348</v>
      </c>
      <c r="D826" t="s">
        <v>3349</v>
      </c>
      <c r="E826" t="s">
        <v>3350</v>
      </c>
      <c r="F826" t="s">
        <v>97</v>
      </c>
      <c r="G826" t="s">
        <v>331</v>
      </c>
      <c r="H826" t="s">
        <v>526</v>
      </c>
      <c r="I826" t="s">
        <v>3481</v>
      </c>
      <c r="J826" t="s">
        <v>3223</v>
      </c>
      <c r="K826" t="s">
        <v>3482</v>
      </c>
      <c r="L826" t="s">
        <v>3494</v>
      </c>
      <c r="M826" t="s">
        <v>99</v>
      </c>
      <c r="N826" t="s">
        <v>99</v>
      </c>
      <c r="O826" t="s">
        <v>100</v>
      </c>
      <c r="P826" t="s">
        <v>101</v>
      </c>
      <c r="Q826" s="140" t="s">
        <v>3495</v>
      </c>
      <c r="W826" t="s">
        <v>461</v>
      </c>
      <c r="AC826" t="s">
        <v>103</v>
      </c>
      <c r="AD826" t="s">
        <v>104</v>
      </c>
      <c r="AE826" t="s">
        <v>3350</v>
      </c>
      <c r="AF826" t="s">
        <v>252</v>
      </c>
    </row>
    <row r="827" spans="1:32" ht="16.8" x14ac:dyDescent="0.25">
      <c r="A827" t="s">
        <v>455</v>
      </c>
      <c r="B827" t="s">
        <v>3347</v>
      </c>
      <c r="C827" t="s">
        <v>3348</v>
      </c>
      <c r="D827" t="s">
        <v>3349</v>
      </c>
      <c r="E827" t="s">
        <v>3350</v>
      </c>
      <c r="F827" t="s">
        <v>97</v>
      </c>
      <c r="G827" t="s">
        <v>331</v>
      </c>
      <c r="H827" t="s">
        <v>526</v>
      </c>
      <c r="I827" t="s">
        <v>3481</v>
      </c>
      <c r="J827" t="s">
        <v>3223</v>
      </c>
      <c r="K827" t="s">
        <v>3482</v>
      </c>
      <c r="L827" t="s">
        <v>3496</v>
      </c>
      <c r="M827" t="s">
        <v>99</v>
      </c>
      <c r="N827" t="s">
        <v>99</v>
      </c>
      <c r="O827" t="s">
        <v>100</v>
      </c>
      <c r="P827" t="s">
        <v>101</v>
      </c>
      <c r="Q827" s="140" t="s">
        <v>3497</v>
      </c>
      <c r="W827" t="s">
        <v>461</v>
      </c>
      <c r="AC827" t="s">
        <v>103</v>
      </c>
      <c r="AD827" t="s">
        <v>104</v>
      </c>
      <c r="AE827" t="s">
        <v>3350</v>
      </c>
      <c r="AF827" t="s">
        <v>252</v>
      </c>
    </row>
    <row r="828" spans="1:32" ht="16.8" x14ac:dyDescent="0.25">
      <c r="A828" t="s">
        <v>455</v>
      </c>
      <c r="B828" t="s">
        <v>3347</v>
      </c>
      <c r="C828" t="s">
        <v>3348</v>
      </c>
      <c r="D828" t="s">
        <v>3349</v>
      </c>
      <c r="E828" t="s">
        <v>3350</v>
      </c>
      <c r="F828" t="s">
        <v>97</v>
      </c>
      <c r="G828" t="s">
        <v>331</v>
      </c>
      <c r="H828" t="s">
        <v>526</v>
      </c>
      <c r="I828" t="s">
        <v>3481</v>
      </c>
      <c r="J828" t="s">
        <v>3223</v>
      </c>
      <c r="K828" t="s">
        <v>3482</v>
      </c>
      <c r="L828" t="s">
        <v>3498</v>
      </c>
      <c r="M828" t="s">
        <v>99</v>
      </c>
      <c r="N828" t="s">
        <v>99</v>
      </c>
      <c r="O828" t="s">
        <v>100</v>
      </c>
      <c r="P828" t="s">
        <v>107</v>
      </c>
      <c r="Q828" s="140" t="s">
        <v>3499</v>
      </c>
      <c r="R828" t="s">
        <v>607</v>
      </c>
      <c r="S828" t="s">
        <v>166</v>
      </c>
      <c r="T828" t="s">
        <v>657</v>
      </c>
      <c r="U828" t="s">
        <v>102</v>
      </c>
      <c r="V828" t="s">
        <v>153</v>
      </c>
      <c r="W828" t="s">
        <v>461</v>
      </c>
      <c r="X828" t="s">
        <v>3500</v>
      </c>
      <c r="Y828">
        <v>26372</v>
      </c>
      <c r="Z828" t="s">
        <v>3501</v>
      </c>
      <c r="AC828" t="s">
        <v>103</v>
      </c>
      <c r="AD828" t="s">
        <v>109</v>
      </c>
      <c r="AE828" t="s">
        <v>3350</v>
      </c>
      <c r="AF828" t="s">
        <v>252</v>
      </c>
    </row>
    <row r="829" spans="1:32" x14ac:dyDescent="0.25">
      <c r="A829" t="s">
        <v>455</v>
      </c>
      <c r="B829" t="s">
        <v>3347</v>
      </c>
      <c r="C829" t="s">
        <v>3348</v>
      </c>
      <c r="D829" t="s">
        <v>3349</v>
      </c>
      <c r="E829" t="s">
        <v>3350</v>
      </c>
      <c r="F829" t="s">
        <v>97</v>
      </c>
      <c r="G829" t="s">
        <v>331</v>
      </c>
      <c r="H829" t="s">
        <v>526</v>
      </c>
      <c r="I829" t="s">
        <v>3481</v>
      </c>
      <c r="J829" t="s">
        <v>3223</v>
      </c>
      <c r="K829" t="s">
        <v>3482</v>
      </c>
      <c r="L829" t="s">
        <v>3502</v>
      </c>
      <c r="M829" t="s">
        <v>99</v>
      </c>
      <c r="N829" t="s">
        <v>99</v>
      </c>
      <c r="O829" t="s">
        <v>100</v>
      </c>
      <c r="P829" t="s">
        <v>107</v>
      </c>
      <c r="Q829" s="140" t="s">
        <v>3503</v>
      </c>
      <c r="R829" t="s">
        <v>3504</v>
      </c>
      <c r="S829" t="s">
        <v>217</v>
      </c>
      <c r="T829" t="s">
        <v>3505</v>
      </c>
      <c r="U829" t="s">
        <v>130</v>
      </c>
      <c r="V829" t="s">
        <v>153</v>
      </c>
      <c r="W829" t="s">
        <v>536</v>
      </c>
      <c r="X829" t="s">
        <v>3506</v>
      </c>
      <c r="Y829">
        <v>25052</v>
      </c>
      <c r="Z829" t="s">
        <v>3507</v>
      </c>
      <c r="AA829">
        <v>43160</v>
      </c>
      <c r="AB829">
        <v>43465</v>
      </c>
      <c r="AC829" t="s">
        <v>103</v>
      </c>
      <c r="AD829" t="s">
        <v>109</v>
      </c>
      <c r="AE829" t="s">
        <v>3350</v>
      </c>
      <c r="AF829" t="s">
        <v>252</v>
      </c>
    </row>
    <row r="830" spans="1:32" x14ac:dyDescent="0.25">
      <c r="A830" t="s">
        <v>455</v>
      </c>
      <c r="B830" t="s">
        <v>3347</v>
      </c>
      <c r="C830" t="s">
        <v>3348</v>
      </c>
      <c r="D830" t="s">
        <v>3349</v>
      </c>
      <c r="E830" t="s">
        <v>3350</v>
      </c>
      <c r="F830" t="s">
        <v>97</v>
      </c>
      <c r="G830" t="s">
        <v>331</v>
      </c>
      <c r="H830" t="s">
        <v>526</v>
      </c>
      <c r="I830" t="s">
        <v>3481</v>
      </c>
      <c r="J830" t="s">
        <v>3223</v>
      </c>
      <c r="K830" t="s">
        <v>3482</v>
      </c>
      <c r="L830" t="s">
        <v>3508</v>
      </c>
      <c r="M830" t="s">
        <v>99</v>
      </c>
      <c r="N830" t="s">
        <v>99</v>
      </c>
      <c r="O830" t="s">
        <v>100</v>
      </c>
      <c r="P830" t="s">
        <v>107</v>
      </c>
      <c r="Q830" s="140" t="s">
        <v>3509</v>
      </c>
      <c r="R830" t="s">
        <v>217</v>
      </c>
      <c r="S830" t="s">
        <v>3510</v>
      </c>
      <c r="T830" t="s">
        <v>550</v>
      </c>
      <c r="U830" t="s">
        <v>102</v>
      </c>
      <c r="V830" t="s">
        <v>153</v>
      </c>
      <c r="W830" t="s">
        <v>461</v>
      </c>
      <c r="X830" t="s">
        <v>3511</v>
      </c>
      <c r="Y830">
        <v>27097</v>
      </c>
      <c r="Z830" t="s">
        <v>3512</v>
      </c>
      <c r="AC830" t="s">
        <v>103</v>
      </c>
      <c r="AD830" t="s">
        <v>109</v>
      </c>
      <c r="AE830" t="s">
        <v>3350</v>
      </c>
      <c r="AF830" t="s">
        <v>252</v>
      </c>
    </row>
    <row r="831" spans="1:32" x14ac:dyDescent="0.25">
      <c r="A831" t="s">
        <v>455</v>
      </c>
      <c r="B831" t="s">
        <v>3347</v>
      </c>
      <c r="C831" t="s">
        <v>3348</v>
      </c>
      <c r="D831" t="s">
        <v>3349</v>
      </c>
      <c r="E831" t="s">
        <v>3350</v>
      </c>
      <c r="F831" t="s">
        <v>97</v>
      </c>
      <c r="G831" t="s">
        <v>331</v>
      </c>
      <c r="H831" t="s">
        <v>526</v>
      </c>
      <c r="I831" t="s">
        <v>3481</v>
      </c>
      <c r="J831" t="s">
        <v>3223</v>
      </c>
      <c r="K831" t="s">
        <v>3482</v>
      </c>
      <c r="L831" t="s">
        <v>3513</v>
      </c>
      <c r="M831" t="s">
        <v>99</v>
      </c>
      <c r="N831" t="s">
        <v>99</v>
      </c>
      <c r="O831" t="s">
        <v>100</v>
      </c>
      <c r="P831" t="s">
        <v>107</v>
      </c>
      <c r="Q831" s="140" t="s">
        <v>3514</v>
      </c>
      <c r="R831" t="s">
        <v>3515</v>
      </c>
      <c r="S831" t="s">
        <v>3516</v>
      </c>
      <c r="T831" t="s">
        <v>3517</v>
      </c>
      <c r="U831" t="s">
        <v>130</v>
      </c>
      <c r="V831" t="s">
        <v>153</v>
      </c>
      <c r="W831" t="s">
        <v>536</v>
      </c>
      <c r="X831" t="s">
        <v>3518</v>
      </c>
      <c r="Y831">
        <v>29718</v>
      </c>
      <c r="Z831" t="s">
        <v>3519</v>
      </c>
      <c r="AA831">
        <v>43160</v>
      </c>
      <c r="AB831">
        <v>43465</v>
      </c>
      <c r="AC831" t="s">
        <v>103</v>
      </c>
      <c r="AD831" t="s">
        <v>109</v>
      </c>
      <c r="AE831" t="s">
        <v>3350</v>
      </c>
      <c r="AF831" t="s">
        <v>252</v>
      </c>
    </row>
    <row r="832" spans="1:32" ht="16.8" x14ac:dyDescent="0.25">
      <c r="A832" t="s">
        <v>455</v>
      </c>
      <c r="B832" t="s">
        <v>3347</v>
      </c>
      <c r="C832" t="s">
        <v>3348</v>
      </c>
      <c r="D832" t="s">
        <v>3349</v>
      </c>
      <c r="E832" t="s">
        <v>3350</v>
      </c>
      <c r="F832" t="s">
        <v>97</v>
      </c>
      <c r="G832" t="s">
        <v>114</v>
      </c>
      <c r="H832" t="s">
        <v>64</v>
      </c>
      <c r="I832" t="s">
        <v>3520</v>
      </c>
      <c r="J832" t="s">
        <v>3223</v>
      </c>
      <c r="K832" t="s">
        <v>3521</v>
      </c>
      <c r="L832" t="s">
        <v>3522</v>
      </c>
      <c r="M832" t="s">
        <v>99</v>
      </c>
      <c r="N832" t="s">
        <v>115</v>
      </c>
      <c r="O832" t="s">
        <v>121</v>
      </c>
      <c r="P832" t="s">
        <v>183</v>
      </c>
      <c r="Q832" s="140" t="s">
        <v>3523</v>
      </c>
      <c r="R832" t="s">
        <v>694</v>
      </c>
      <c r="S832" t="s">
        <v>3524</v>
      </c>
      <c r="T832" t="s">
        <v>3525</v>
      </c>
      <c r="U832" t="s">
        <v>102</v>
      </c>
      <c r="V832" t="s">
        <v>120</v>
      </c>
      <c r="W832" t="s">
        <v>546</v>
      </c>
      <c r="X832" t="s">
        <v>3526</v>
      </c>
      <c r="Y832">
        <v>22134</v>
      </c>
      <c r="Z832" t="s">
        <v>3527</v>
      </c>
      <c r="AA832">
        <v>42064</v>
      </c>
      <c r="AB832">
        <v>43524</v>
      </c>
      <c r="AC832" t="s">
        <v>103</v>
      </c>
      <c r="AD832" t="s">
        <v>109</v>
      </c>
      <c r="AE832" t="s">
        <v>3350</v>
      </c>
      <c r="AF832" t="s">
        <v>252</v>
      </c>
    </row>
    <row r="833" spans="1:32" x14ac:dyDescent="0.25">
      <c r="A833" t="s">
        <v>455</v>
      </c>
      <c r="B833" t="s">
        <v>3347</v>
      </c>
      <c r="C833" t="s">
        <v>3348</v>
      </c>
      <c r="D833" t="s">
        <v>3349</v>
      </c>
      <c r="E833" t="s">
        <v>3350</v>
      </c>
      <c r="F833" t="s">
        <v>97</v>
      </c>
      <c r="G833" t="s">
        <v>114</v>
      </c>
      <c r="H833" t="s">
        <v>64</v>
      </c>
      <c r="I833" t="s">
        <v>3520</v>
      </c>
      <c r="J833" t="s">
        <v>3223</v>
      </c>
      <c r="K833" t="s">
        <v>3521</v>
      </c>
      <c r="L833" t="s">
        <v>3528</v>
      </c>
      <c r="M833" t="s">
        <v>99</v>
      </c>
      <c r="N833" t="s">
        <v>115</v>
      </c>
      <c r="O833" t="s">
        <v>116</v>
      </c>
      <c r="P833" t="s">
        <v>183</v>
      </c>
      <c r="Q833" s="140" t="s">
        <v>3529</v>
      </c>
      <c r="R833" t="s">
        <v>255</v>
      </c>
      <c r="S833" t="s">
        <v>3530</v>
      </c>
      <c r="T833" t="s">
        <v>3531</v>
      </c>
      <c r="U833" t="s">
        <v>219</v>
      </c>
      <c r="V833" t="s">
        <v>120</v>
      </c>
      <c r="W833" t="s">
        <v>546</v>
      </c>
      <c r="X833" t="s">
        <v>3532</v>
      </c>
      <c r="Y833">
        <v>25819</v>
      </c>
      <c r="Z833" t="s">
        <v>3533</v>
      </c>
      <c r="AA833">
        <v>42064</v>
      </c>
      <c r="AB833">
        <v>43159</v>
      </c>
      <c r="AC833" t="s">
        <v>103</v>
      </c>
      <c r="AD833" t="s">
        <v>109</v>
      </c>
      <c r="AE833" t="s">
        <v>3350</v>
      </c>
      <c r="AF833" t="s">
        <v>252</v>
      </c>
    </row>
    <row r="834" spans="1:32" x14ac:dyDescent="0.25">
      <c r="A834" t="s">
        <v>455</v>
      </c>
      <c r="B834" t="s">
        <v>3347</v>
      </c>
      <c r="C834" t="s">
        <v>3348</v>
      </c>
      <c r="D834" t="s">
        <v>3349</v>
      </c>
      <c r="E834" t="s">
        <v>3350</v>
      </c>
      <c r="F834" t="s">
        <v>97</v>
      </c>
      <c r="G834" t="s">
        <v>114</v>
      </c>
      <c r="H834" t="s">
        <v>64</v>
      </c>
      <c r="I834" t="s">
        <v>3520</v>
      </c>
      <c r="J834" t="s">
        <v>3223</v>
      </c>
      <c r="K834" t="s">
        <v>3521</v>
      </c>
      <c r="L834" t="s">
        <v>3534</v>
      </c>
      <c r="M834" t="s">
        <v>99</v>
      </c>
      <c r="N834" t="s">
        <v>124</v>
      </c>
      <c r="O834" t="s">
        <v>125</v>
      </c>
      <c r="P834" t="s">
        <v>117</v>
      </c>
      <c r="Q834" s="140" t="s">
        <v>3535</v>
      </c>
      <c r="R834" t="s">
        <v>196</v>
      </c>
      <c r="S834" t="s">
        <v>166</v>
      </c>
      <c r="T834" t="s">
        <v>3536</v>
      </c>
      <c r="U834" t="s">
        <v>130</v>
      </c>
      <c r="V834" t="s">
        <v>120</v>
      </c>
      <c r="W834" t="s">
        <v>461</v>
      </c>
      <c r="X834" t="s">
        <v>3537</v>
      </c>
      <c r="Y834">
        <v>28166</v>
      </c>
      <c r="Z834" t="s">
        <v>3538</v>
      </c>
      <c r="AA834">
        <v>43160</v>
      </c>
      <c r="AB834">
        <v>43465</v>
      </c>
      <c r="AC834" t="s">
        <v>103</v>
      </c>
      <c r="AD834" t="s">
        <v>109</v>
      </c>
      <c r="AE834" t="s">
        <v>3350</v>
      </c>
      <c r="AF834" t="s">
        <v>252</v>
      </c>
    </row>
    <row r="835" spans="1:32" x14ac:dyDescent="0.25">
      <c r="A835" t="s">
        <v>455</v>
      </c>
      <c r="B835" t="s">
        <v>3347</v>
      </c>
      <c r="C835" t="s">
        <v>3348</v>
      </c>
      <c r="D835" t="s">
        <v>3349</v>
      </c>
      <c r="E835" t="s">
        <v>3350</v>
      </c>
      <c r="F835" t="s">
        <v>97</v>
      </c>
      <c r="G835" t="s">
        <v>114</v>
      </c>
      <c r="H835" t="s">
        <v>64</v>
      </c>
      <c r="I835" t="s">
        <v>3520</v>
      </c>
      <c r="J835" t="s">
        <v>3223</v>
      </c>
      <c r="K835" t="s">
        <v>3521</v>
      </c>
      <c r="L835" t="s">
        <v>3539</v>
      </c>
      <c r="M835" t="s">
        <v>99</v>
      </c>
      <c r="N835" t="s">
        <v>99</v>
      </c>
      <c r="O835" t="s">
        <v>100</v>
      </c>
      <c r="P835" t="s">
        <v>107</v>
      </c>
      <c r="Q835" s="140" t="s">
        <v>3540</v>
      </c>
      <c r="R835" t="s">
        <v>295</v>
      </c>
      <c r="S835" t="s">
        <v>193</v>
      </c>
      <c r="T835" t="s">
        <v>3541</v>
      </c>
      <c r="U835" t="s">
        <v>102</v>
      </c>
      <c r="V835" t="s">
        <v>153</v>
      </c>
      <c r="W835" t="s">
        <v>461</v>
      </c>
      <c r="X835" t="s">
        <v>3542</v>
      </c>
      <c r="Y835">
        <v>26050</v>
      </c>
      <c r="Z835" t="s">
        <v>3543</v>
      </c>
      <c r="AC835" t="s">
        <v>103</v>
      </c>
      <c r="AD835" t="s">
        <v>109</v>
      </c>
      <c r="AE835" t="s">
        <v>3350</v>
      </c>
      <c r="AF835" t="s">
        <v>252</v>
      </c>
    </row>
    <row r="836" spans="1:32" x14ac:dyDescent="0.25">
      <c r="A836" t="s">
        <v>455</v>
      </c>
      <c r="B836" t="s">
        <v>3347</v>
      </c>
      <c r="C836" t="s">
        <v>3348</v>
      </c>
      <c r="D836" t="s">
        <v>3349</v>
      </c>
      <c r="E836" t="s">
        <v>3350</v>
      </c>
      <c r="F836" t="s">
        <v>97</v>
      </c>
      <c r="G836" t="s">
        <v>114</v>
      </c>
      <c r="H836" t="s">
        <v>64</v>
      </c>
      <c r="I836" t="s">
        <v>3520</v>
      </c>
      <c r="J836" t="s">
        <v>3223</v>
      </c>
      <c r="K836" t="s">
        <v>3521</v>
      </c>
      <c r="L836" t="s">
        <v>3544</v>
      </c>
      <c r="M836" t="s">
        <v>99</v>
      </c>
      <c r="N836" t="s">
        <v>99</v>
      </c>
      <c r="O836" t="s">
        <v>100</v>
      </c>
      <c r="P836" t="s">
        <v>107</v>
      </c>
      <c r="Q836" s="140" t="s">
        <v>3545</v>
      </c>
      <c r="R836" t="s">
        <v>3546</v>
      </c>
      <c r="S836" t="s">
        <v>242</v>
      </c>
      <c r="T836" t="s">
        <v>3547</v>
      </c>
      <c r="U836" t="s">
        <v>102</v>
      </c>
      <c r="V836" t="s">
        <v>153</v>
      </c>
      <c r="W836" t="s">
        <v>461</v>
      </c>
      <c r="X836" t="s">
        <v>3548</v>
      </c>
      <c r="Y836">
        <v>25538</v>
      </c>
      <c r="Z836" t="s">
        <v>3549</v>
      </c>
      <c r="AC836" t="s">
        <v>103</v>
      </c>
      <c r="AD836" t="s">
        <v>109</v>
      </c>
      <c r="AE836" t="s">
        <v>3350</v>
      </c>
      <c r="AF836" t="s">
        <v>252</v>
      </c>
    </row>
    <row r="837" spans="1:32" x14ac:dyDescent="0.25">
      <c r="A837" t="s">
        <v>455</v>
      </c>
      <c r="B837" t="s">
        <v>3347</v>
      </c>
      <c r="C837" t="s">
        <v>3348</v>
      </c>
      <c r="D837" t="s">
        <v>3349</v>
      </c>
      <c r="E837" t="s">
        <v>3350</v>
      </c>
      <c r="F837" t="s">
        <v>97</v>
      </c>
      <c r="G837" t="s">
        <v>114</v>
      </c>
      <c r="H837" t="s">
        <v>64</v>
      </c>
      <c r="I837" t="s">
        <v>3520</v>
      </c>
      <c r="J837" t="s">
        <v>3223</v>
      </c>
      <c r="K837" t="s">
        <v>3521</v>
      </c>
      <c r="L837" t="s">
        <v>3550</v>
      </c>
      <c r="M837" t="s">
        <v>99</v>
      </c>
      <c r="N837" t="s">
        <v>99</v>
      </c>
      <c r="O837" t="s">
        <v>100</v>
      </c>
      <c r="P837" t="s">
        <v>107</v>
      </c>
      <c r="Q837" s="140" t="s">
        <v>3551</v>
      </c>
      <c r="R837" t="s">
        <v>208</v>
      </c>
      <c r="S837" t="s">
        <v>147</v>
      </c>
      <c r="T837" t="s">
        <v>852</v>
      </c>
      <c r="U837" t="s">
        <v>130</v>
      </c>
      <c r="V837" t="s">
        <v>153</v>
      </c>
      <c r="W837" t="s">
        <v>461</v>
      </c>
      <c r="X837" t="s">
        <v>3552</v>
      </c>
      <c r="Y837">
        <v>23655</v>
      </c>
      <c r="Z837" t="s">
        <v>3553</v>
      </c>
      <c r="AC837" t="s">
        <v>103</v>
      </c>
      <c r="AD837" t="s">
        <v>109</v>
      </c>
      <c r="AE837" t="s">
        <v>3350</v>
      </c>
      <c r="AF837" t="s">
        <v>252</v>
      </c>
    </row>
    <row r="838" spans="1:32" x14ac:dyDescent="0.25">
      <c r="A838" t="s">
        <v>455</v>
      </c>
      <c r="B838" t="s">
        <v>3347</v>
      </c>
      <c r="C838" t="s">
        <v>3348</v>
      </c>
      <c r="D838" t="s">
        <v>3349</v>
      </c>
      <c r="E838" t="s">
        <v>3350</v>
      </c>
      <c r="F838" t="s">
        <v>97</v>
      </c>
      <c r="G838" t="s">
        <v>114</v>
      </c>
      <c r="H838" t="s">
        <v>64</v>
      </c>
      <c r="I838" t="s">
        <v>3520</v>
      </c>
      <c r="J838" t="s">
        <v>3223</v>
      </c>
      <c r="K838" t="s">
        <v>3521</v>
      </c>
      <c r="L838" t="s">
        <v>3554</v>
      </c>
      <c r="M838" t="s">
        <v>99</v>
      </c>
      <c r="N838" t="s">
        <v>99</v>
      </c>
      <c r="O838" t="s">
        <v>100</v>
      </c>
      <c r="P838" t="s">
        <v>237</v>
      </c>
      <c r="Q838" s="140" t="s">
        <v>3555</v>
      </c>
      <c r="R838" t="s">
        <v>3504</v>
      </c>
      <c r="S838" t="s">
        <v>217</v>
      </c>
      <c r="T838" t="s">
        <v>3505</v>
      </c>
      <c r="U838" t="s">
        <v>130</v>
      </c>
      <c r="V838" t="s">
        <v>153</v>
      </c>
      <c r="W838" t="s">
        <v>546</v>
      </c>
      <c r="X838" t="s">
        <v>3506</v>
      </c>
      <c r="Y838">
        <v>25052</v>
      </c>
      <c r="Z838" t="s">
        <v>3507</v>
      </c>
      <c r="AA838">
        <v>43160</v>
      </c>
      <c r="AB838">
        <v>43465</v>
      </c>
      <c r="AC838" t="s">
        <v>103</v>
      </c>
      <c r="AD838" t="s">
        <v>109</v>
      </c>
      <c r="AE838" t="s">
        <v>3350</v>
      </c>
      <c r="AF838" t="s">
        <v>252</v>
      </c>
    </row>
    <row r="839" spans="1:32" x14ac:dyDescent="0.25">
      <c r="A839" t="s">
        <v>455</v>
      </c>
      <c r="B839" t="s">
        <v>3347</v>
      </c>
      <c r="C839" t="s">
        <v>3348</v>
      </c>
      <c r="D839" t="s">
        <v>3349</v>
      </c>
      <c r="E839" t="s">
        <v>3350</v>
      </c>
      <c r="F839" t="s">
        <v>97</v>
      </c>
      <c r="G839" t="s">
        <v>114</v>
      </c>
      <c r="H839" t="s">
        <v>64</v>
      </c>
      <c r="I839" t="s">
        <v>3520</v>
      </c>
      <c r="J839" t="s">
        <v>3223</v>
      </c>
      <c r="K839" t="s">
        <v>3521</v>
      </c>
      <c r="L839" t="s">
        <v>3556</v>
      </c>
      <c r="M839" t="s">
        <v>99</v>
      </c>
      <c r="N839" t="s">
        <v>99</v>
      </c>
      <c r="O839" t="s">
        <v>100</v>
      </c>
      <c r="P839" t="s">
        <v>107</v>
      </c>
      <c r="Q839" s="140" t="s">
        <v>3557</v>
      </c>
      <c r="R839" t="s">
        <v>220</v>
      </c>
      <c r="S839" t="s">
        <v>492</v>
      </c>
      <c r="T839" t="s">
        <v>3558</v>
      </c>
      <c r="U839" t="s">
        <v>130</v>
      </c>
      <c r="V839" t="s">
        <v>153</v>
      </c>
      <c r="W839" t="s">
        <v>461</v>
      </c>
      <c r="X839" t="s">
        <v>3559</v>
      </c>
      <c r="Y839">
        <v>28395</v>
      </c>
      <c r="Z839" t="s">
        <v>3560</v>
      </c>
      <c r="AC839" t="s">
        <v>103</v>
      </c>
      <c r="AD839" t="s">
        <v>109</v>
      </c>
      <c r="AE839" t="s">
        <v>3350</v>
      </c>
      <c r="AF839" t="s">
        <v>252</v>
      </c>
    </row>
    <row r="840" spans="1:32" x14ac:dyDescent="0.25">
      <c r="A840" t="s">
        <v>455</v>
      </c>
      <c r="B840" t="s">
        <v>3347</v>
      </c>
      <c r="C840" t="s">
        <v>3348</v>
      </c>
      <c r="D840" t="s">
        <v>3349</v>
      </c>
      <c r="E840" t="s">
        <v>3350</v>
      </c>
      <c r="F840" t="s">
        <v>97</v>
      </c>
      <c r="G840" t="s">
        <v>114</v>
      </c>
      <c r="H840" t="s">
        <v>64</v>
      </c>
      <c r="I840" t="s">
        <v>3520</v>
      </c>
      <c r="J840" t="s">
        <v>3223</v>
      </c>
      <c r="K840" t="s">
        <v>3521</v>
      </c>
      <c r="L840" t="s">
        <v>3561</v>
      </c>
      <c r="M840" t="s">
        <v>99</v>
      </c>
      <c r="N840" t="s">
        <v>99</v>
      </c>
      <c r="O840" t="s">
        <v>100</v>
      </c>
      <c r="P840" t="s">
        <v>101</v>
      </c>
      <c r="Q840" s="140" t="s">
        <v>463</v>
      </c>
      <c r="W840" t="s">
        <v>461</v>
      </c>
      <c r="AC840" t="s">
        <v>103</v>
      </c>
      <c r="AD840" t="s">
        <v>104</v>
      </c>
      <c r="AE840" t="s">
        <v>3350</v>
      </c>
      <c r="AF840" t="s">
        <v>252</v>
      </c>
    </row>
    <row r="841" spans="1:32" ht="16.8" x14ac:dyDescent="0.25">
      <c r="A841" t="s">
        <v>455</v>
      </c>
      <c r="B841" t="s">
        <v>3347</v>
      </c>
      <c r="C841" t="s">
        <v>3348</v>
      </c>
      <c r="D841" t="s">
        <v>3349</v>
      </c>
      <c r="E841" t="s">
        <v>3350</v>
      </c>
      <c r="F841" t="s">
        <v>97</v>
      </c>
      <c r="G841" t="s">
        <v>114</v>
      </c>
      <c r="H841" t="s">
        <v>64</v>
      </c>
      <c r="I841" t="s">
        <v>3520</v>
      </c>
      <c r="J841" t="s">
        <v>3223</v>
      </c>
      <c r="K841" t="s">
        <v>3521</v>
      </c>
      <c r="L841" t="s">
        <v>3562</v>
      </c>
      <c r="M841" t="s">
        <v>99</v>
      </c>
      <c r="N841" t="s">
        <v>99</v>
      </c>
      <c r="O841" t="s">
        <v>100</v>
      </c>
      <c r="P841" t="s">
        <v>101</v>
      </c>
      <c r="Q841" s="140" t="s">
        <v>3563</v>
      </c>
      <c r="W841" t="s">
        <v>461</v>
      </c>
      <c r="AC841" t="s">
        <v>103</v>
      </c>
      <c r="AD841" t="s">
        <v>104</v>
      </c>
      <c r="AE841" t="s">
        <v>3350</v>
      </c>
      <c r="AF841" t="s">
        <v>252</v>
      </c>
    </row>
    <row r="842" spans="1:32" x14ac:dyDescent="0.25">
      <c r="A842" t="s">
        <v>455</v>
      </c>
      <c r="B842" t="s">
        <v>3347</v>
      </c>
      <c r="C842" t="s">
        <v>3348</v>
      </c>
      <c r="D842" t="s">
        <v>3349</v>
      </c>
      <c r="E842" t="s">
        <v>3350</v>
      </c>
      <c r="F842" t="s">
        <v>97</v>
      </c>
      <c r="G842" t="s">
        <v>114</v>
      </c>
      <c r="H842" t="s">
        <v>64</v>
      </c>
      <c r="I842" t="s">
        <v>3520</v>
      </c>
      <c r="J842" t="s">
        <v>3223</v>
      </c>
      <c r="K842" t="s">
        <v>3521</v>
      </c>
      <c r="L842" t="s">
        <v>3564</v>
      </c>
      <c r="M842" t="s">
        <v>99</v>
      </c>
      <c r="N842" t="s">
        <v>99</v>
      </c>
      <c r="O842" t="s">
        <v>100</v>
      </c>
      <c r="P842" t="s">
        <v>107</v>
      </c>
      <c r="Q842" s="140" t="s">
        <v>3565</v>
      </c>
      <c r="R842" t="s">
        <v>190</v>
      </c>
      <c r="S842" t="s">
        <v>3566</v>
      </c>
      <c r="T842" t="s">
        <v>3567</v>
      </c>
      <c r="U842" t="s">
        <v>219</v>
      </c>
      <c r="V842" t="s">
        <v>153</v>
      </c>
      <c r="W842" t="s">
        <v>623</v>
      </c>
      <c r="X842" t="s">
        <v>3568</v>
      </c>
      <c r="Y842">
        <v>20933</v>
      </c>
      <c r="Z842" t="s">
        <v>3569</v>
      </c>
      <c r="AA842">
        <v>43421</v>
      </c>
      <c r="AB842">
        <v>43450</v>
      </c>
      <c r="AC842" t="s">
        <v>103</v>
      </c>
      <c r="AD842" t="s">
        <v>109</v>
      </c>
      <c r="AE842" t="s">
        <v>3350</v>
      </c>
      <c r="AF842" t="s">
        <v>252</v>
      </c>
    </row>
    <row r="843" spans="1:32" x14ac:dyDescent="0.25">
      <c r="A843" t="s">
        <v>455</v>
      </c>
      <c r="B843" t="s">
        <v>3347</v>
      </c>
      <c r="C843" t="s">
        <v>3348</v>
      </c>
      <c r="D843" t="s">
        <v>3349</v>
      </c>
      <c r="E843" t="s">
        <v>3350</v>
      </c>
      <c r="F843" t="s">
        <v>97</v>
      </c>
      <c r="G843" t="s">
        <v>114</v>
      </c>
      <c r="H843" t="s">
        <v>64</v>
      </c>
      <c r="I843" t="s">
        <v>3520</v>
      </c>
      <c r="J843" t="s">
        <v>3223</v>
      </c>
      <c r="K843" t="s">
        <v>3521</v>
      </c>
      <c r="L843" t="s">
        <v>3570</v>
      </c>
      <c r="M843" t="s">
        <v>99</v>
      </c>
      <c r="N843" t="s">
        <v>99</v>
      </c>
      <c r="O843" t="s">
        <v>100</v>
      </c>
      <c r="P843" t="s">
        <v>107</v>
      </c>
      <c r="Q843" s="140" t="s">
        <v>3545</v>
      </c>
      <c r="R843" t="s">
        <v>3571</v>
      </c>
      <c r="S843" t="s">
        <v>476</v>
      </c>
      <c r="T843" t="s">
        <v>3572</v>
      </c>
      <c r="U843" t="s">
        <v>102</v>
      </c>
      <c r="V843" t="s">
        <v>153</v>
      </c>
      <c r="W843" t="s">
        <v>461</v>
      </c>
      <c r="X843" t="s">
        <v>3573</v>
      </c>
      <c r="Y843">
        <v>27334</v>
      </c>
      <c r="Z843" t="s">
        <v>3574</v>
      </c>
      <c r="AC843" t="s">
        <v>103</v>
      </c>
      <c r="AD843" t="s">
        <v>109</v>
      </c>
      <c r="AE843" t="s">
        <v>3350</v>
      </c>
      <c r="AF843" t="s">
        <v>252</v>
      </c>
    </row>
    <row r="844" spans="1:32" ht="16.8" x14ac:dyDescent="0.25">
      <c r="A844" t="s">
        <v>455</v>
      </c>
      <c r="B844" t="s">
        <v>3347</v>
      </c>
      <c r="C844" t="s">
        <v>3348</v>
      </c>
      <c r="D844" t="s">
        <v>3349</v>
      </c>
      <c r="E844" t="s">
        <v>3350</v>
      </c>
      <c r="F844" t="s">
        <v>97</v>
      </c>
      <c r="G844" t="s">
        <v>114</v>
      </c>
      <c r="H844" t="s">
        <v>64</v>
      </c>
      <c r="I844" t="s">
        <v>3520</v>
      </c>
      <c r="J844" t="s">
        <v>3223</v>
      </c>
      <c r="K844" t="s">
        <v>3521</v>
      </c>
      <c r="L844" t="s">
        <v>3575</v>
      </c>
      <c r="M844" t="s">
        <v>99</v>
      </c>
      <c r="N844" t="s">
        <v>99</v>
      </c>
      <c r="O844" t="s">
        <v>100</v>
      </c>
      <c r="P844" t="s">
        <v>107</v>
      </c>
      <c r="Q844" s="140" t="s">
        <v>3576</v>
      </c>
      <c r="R844" t="s">
        <v>3577</v>
      </c>
      <c r="S844" t="s">
        <v>509</v>
      </c>
      <c r="T844" t="s">
        <v>3578</v>
      </c>
      <c r="U844" t="s">
        <v>219</v>
      </c>
      <c r="V844" t="s">
        <v>153</v>
      </c>
      <c r="W844" t="s">
        <v>467</v>
      </c>
      <c r="X844" t="s">
        <v>3579</v>
      </c>
      <c r="Y844">
        <v>28129</v>
      </c>
      <c r="Z844" t="s">
        <v>3580</v>
      </c>
      <c r="AA844">
        <v>43108</v>
      </c>
      <c r="AB844">
        <v>43465</v>
      </c>
      <c r="AC844" t="s">
        <v>103</v>
      </c>
      <c r="AD844" t="s">
        <v>109</v>
      </c>
      <c r="AE844" t="s">
        <v>3350</v>
      </c>
      <c r="AF844" t="s">
        <v>252</v>
      </c>
    </row>
    <row r="845" spans="1:32" x14ac:dyDescent="0.25">
      <c r="A845" t="s">
        <v>455</v>
      </c>
      <c r="B845" t="s">
        <v>3347</v>
      </c>
      <c r="C845" t="s">
        <v>3348</v>
      </c>
      <c r="D845" t="s">
        <v>3349</v>
      </c>
      <c r="E845" t="s">
        <v>3350</v>
      </c>
      <c r="F845" t="s">
        <v>97</v>
      </c>
      <c r="G845" t="s">
        <v>114</v>
      </c>
      <c r="H845" t="s">
        <v>64</v>
      </c>
      <c r="I845" t="s">
        <v>3520</v>
      </c>
      <c r="J845" t="s">
        <v>3223</v>
      </c>
      <c r="K845" t="s">
        <v>3521</v>
      </c>
      <c r="L845" t="s">
        <v>3581</v>
      </c>
      <c r="M845" t="s">
        <v>99</v>
      </c>
      <c r="N845" t="s">
        <v>99</v>
      </c>
      <c r="O845" t="s">
        <v>100</v>
      </c>
      <c r="P845" t="s">
        <v>107</v>
      </c>
      <c r="Q845" s="140" t="s">
        <v>3582</v>
      </c>
      <c r="R845" t="s">
        <v>471</v>
      </c>
      <c r="S845" t="s">
        <v>231</v>
      </c>
      <c r="T845" t="s">
        <v>3583</v>
      </c>
      <c r="U845" t="s">
        <v>102</v>
      </c>
      <c r="V845" t="s">
        <v>153</v>
      </c>
      <c r="W845" t="s">
        <v>461</v>
      </c>
      <c r="X845" t="s">
        <v>3584</v>
      </c>
      <c r="Y845">
        <v>25923</v>
      </c>
      <c r="Z845" t="s">
        <v>3585</v>
      </c>
      <c r="AC845" t="s">
        <v>103</v>
      </c>
      <c r="AD845" t="s">
        <v>109</v>
      </c>
      <c r="AE845" t="s">
        <v>3350</v>
      </c>
      <c r="AF845" t="s">
        <v>252</v>
      </c>
    </row>
    <row r="846" spans="1:32" ht="16.8" x14ac:dyDescent="0.25">
      <c r="A846" t="s">
        <v>455</v>
      </c>
      <c r="B846" t="s">
        <v>3347</v>
      </c>
      <c r="C846" t="s">
        <v>3348</v>
      </c>
      <c r="D846" t="s">
        <v>3349</v>
      </c>
      <c r="E846" t="s">
        <v>3350</v>
      </c>
      <c r="F846" t="s">
        <v>97</v>
      </c>
      <c r="G846" t="s">
        <v>114</v>
      </c>
      <c r="H846" t="s">
        <v>64</v>
      </c>
      <c r="I846" t="s">
        <v>3520</v>
      </c>
      <c r="J846" t="s">
        <v>3223</v>
      </c>
      <c r="K846" t="s">
        <v>3521</v>
      </c>
      <c r="L846" t="s">
        <v>3586</v>
      </c>
      <c r="M846" t="s">
        <v>99</v>
      </c>
      <c r="N846" t="s">
        <v>99</v>
      </c>
      <c r="O846" t="s">
        <v>100</v>
      </c>
      <c r="P846" t="s">
        <v>101</v>
      </c>
      <c r="Q846" s="140" t="s">
        <v>3587</v>
      </c>
      <c r="W846" t="s">
        <v>461</v>
      </c>
      <c r="AC846" t="s">
        <v>103</v>
      </c>
      <c r="AD846" t="s">
        <v>104</v>
      </c>
      <c r="AE846" t="s">
        <v>3350</v>
      </c>
      <c r="AF846" t="s">
        <v>252</v>
      </c>
    </row>
    <row r="847" spans="1:32" x14ac:dyDescent="0.25">
      <c r="A847" t="s">
        <v>455</v>
      </c>
      <c r="B847" t="s">
        <v>3347</v>
      </c>
      <c r="C847" t="s">
        <v>3348</v>
      </c>
      <c r="D847" t="s">
        <v>3349</v>
      </c>
      <c r="E847" t="s">
        <v>3350</v>
      </c>
      <c r="F847" t="s">
        <v>97</v>
      </c>
      <c r="G847" t="s">
        <v>114</v>
      </c>
      <c r="H847" t="s">
        <v>64</v>
      </c>
      <c r="I847" t="s">
        <v>3520</v>
      </c>
      <c r="J847" t="s">
        <v>3223</v>
      </c>
      <c r="K847" t="s">
        <v>3521</v>
      </c>
      <c r="L847" t="s">
        <v>3588</v>
      </c>
      <c r="M847" t="s">
        <v>99</v>
      </c>
      <c r="N847" t="s">
        <v>99</v>
      </c>
      <c r="O847" t="s">
        <v>100</v>
      </c>
      <c r="P847" t="s">
        <v>107</v>
      </c>
      <c r="Q847" s="140" t="s">
        <v>3589</v>
      </c>
      <c r="R847" t="s">
        <v>3590</v>
      </c>
      <c r="S847" t="s">
        <v>476</v>
      </c>
      <c r="T847" t="s">
        <v>3591</v>
      </c>
      <c r="U847" t="s">
        <v>102</v>
      </c>
      <c r="V847" t="s">
        <v>153</v>
      </c>
      <c r="W847" t="s">
        <v>623</v>
      </c>
      <c r="X847" t="s">
        <v>3592</v>
      </c>
      <c r="Y847">
        <v>23379</v>
      </c>
      <c r="Z847" t="s">
        <v>3593</v>
      </c>
      <c r="AA847">
        <v>43385</v>
      </c>
      <c r="AB847">
        <v>43414</v>
      </c>
      <c r="AC847" t="s">
        <v>103</v>
      </c>
      <c r="AD847" t="s">
        <v>109</v>
      </c>
      <c r="AE847" t="s">
        <v>3350</v>
      </c>
      <c r="AF847" t="s">
        <v>252</v>
      </c>
    </row>
    <row r="848" spans="1:32" x14ac:dyDescent="0.25">
      <c r="A848" t="s">
        <v>455</v>
      </c>
      <c r="B848" t="s">
        <v>3347</v>
      </c>
      <c r="C848" t="s">
        <v>3348</v>
      </c>
      <c r="D848" t="s">
        <v>3349</v>
      </c>
      <c r="E848" t="s">
        <v>3350</v>
      </c>
      <c r="F848" t="s">
        <v>97</v>
      </c>
      <c r="G848" t="s">
        <v>114</v>
      </c>
      <c r="H848" t="s">
        <v>64</v>
      </c>
      <c r="I848" t="s">
        <v>3520</v>
      </c>
      <c r="J848" t="s">
        <v>3223</v>
      </c>
      <c r="K848" t="s">
        <v>3521</v>
      </c>
      <c r="L848" t="s">
        <v>3594</v>
      </c>
      <c r="M848" t="s">
        <v>99</v>
      </c>
      <c r="N848" t="s">
        <v>99</v>
      </c>
      <c r="O848" t="s">
        <v>100</v>
      </c>
      <c r="P848" t="s">
        <v>101</v>
      </c>
      <c r="Q848" s="140" t="s">
        <v>3595</v>
      </c>
      <c r="W848" t="s">
        <v>461</v>
      </c>
      <c r="AC848" t="s">
        <v>103</v>
      </c>
      <c r="AD848" t="s">
        <v>104</v>
      </c>
      <c r="AE848" t="s">
        <v>3350</v>
      </c>
      <c r="AF848" t="s">
        <v>252</v>
      </c>
    </row>
    <row r="849" spans="1:32" x14ac:dyDescent="0.25">
      <c r="A849" t="s">
        <v>455</v>
      </c>
      <c r="B849" t="s">
        <v>3347</v>
      </c>
      <c r="C849" t="s">
        <v>3348</v>
      </c>
      <c r="D849" t="s">
        <v>3349</v>
      </c>
      <c r="E849" t="s">
        <v>3350</v>
      </c>
      <c r="F849" t="s">
        <v>97</v>
      </c>
      <c r="G849" t="s">
        <v>114</v>
      </c>
      <c r="H849" t="s">
        <v>64</v>
      </c>
      <c r="I849" t="s">
        <v>3520</v>
      </c>
      <c r="J849" t="s">
        <v>3223</v>
      </c>
      <c r="K849" t="s">
        <v>3521</v>
      </c>
      <c r="L849" t="s">
        <v>3596</v>
      </c>
      <c r="M849" t="s">
        <v>99</v>
      </c>
      <c r="N849" t="s">
        <v>99</v>
      </c>
      <c r="O849" t="s">
        <v>100</v>
      </c>
      <c r="P849" t="s">
        <v>107</v>
      </c>
      <c r="Q849" s="140" t="s">
        <v>3597</v>
      </c>
      <c r="R849" t="s">
        <v>411</v>
      </c>
      <c r="S849" t="s">
        <v>170</v>
      </c>
      <c r="T849" t="s">
        <v>230</v>
      </c>
      <c r="U849" t="s">
        <v>130</v>
      </c>
      <c r="V849" t="s">
        <v>153</v>
      </c>
      <c r="W849" t="s">
        <v>536</v>
      </c>
      <c r="X849" t="s">
        <v>3598</v>
      </c>
      <c r="Y849">
        <v>25890</v>
      </c>
      <c r="Z849" t="s">
        <v>3599</v>
      </c>
      <c r="AA849">
        <v>43160</v>
      </c>
      <c r="AB849">
        <v>43465</v>
      </c>
      <c r="AC849" t="s">
        <v>103</v>
      </c>
      <c r="AD849" t="s">
        <v>109</v>
      </c>
      <c r="AE849" t="s">
        <v>3350</v>
      </c>
      <c r="AF849" t="s">
        <v>252</v>
      </c>
    </row>
    <row r="850" spans="1:32" x14ac:dyDescent="0.25">
      <c r="A850" t="s">
        <v>455</v>
      </c>
      <c r="B850" t="s">
        <v>3347</v>
      </c>
      <c r="C850" t="s">
        <v>3348</v>
      </c>
      <c r="D850" t="s">
        <v>3349</v>
      </c>
      <c r="E850" t="s">
        <v>3350</v>
      </c>
      <c r="F850" t="s">
        <v>97</v>
      </c>
      <c r="G850" t="s">
        <v>114</v>
      </c>
      <c r="H850" t="s">
        <v>64</v>
      </c>
      <c r="I850" t="s">
        <v>3520</v>
      </c>
      <c r="J850" t="s">
        <v>3223</v>
      </c>
      <c r="K850" t="s">
        <v>3521</v>
      </c>
      <c r="L850" t="s">
        <v>3600</v>
      </c>
      <c r="M850" t="s">
        <v>99</v>
      </c>
      <c r="N850" t="s">
        <v>99</v>
      </c>
      <c r="O850" t="s">
        <v>100</v>
      </c>
      <c r="P850" t="s">
        <v>107</v>
      </c>
      <c r="Q850" s="140" t="s">
        <v>3601</v>
      </c>
      <c r="R850" t="s">
        <v>476</v>
      </c>
      <c r="S850" t="s">
        <v>3368</v>
      </c>
      <c r="T850" t="s">
        <v>410</v>
      </c>
      <c r="U850" t="s">
        <v>130</v>
      </c>
      <c r="V850" t="s">
        <v>153</v>
      </c>
      <c r="W850" t="s">
        <v>461</v>
      </c>
      <c r="X850" t="s">
        <v>3602</v>
      </c>
      <c r="Y850">
        <v>21587</v>
      </c>
      <c r="Z850" t="s">
        <v>3603</v>
      </c>
      <c r="AC850" t="s">
        <v>103</v>
      </c>
      <c r="AD850" t="s">
        <v>109</v>
      </c>
      <c r="AE850" t="s">
        <v>3350</v>
      </c>
      <c r="AF850" t="s">
        <v>252</v>
      </c>
    </row>
    <row r="851" spans="1:32" x14ac:dyDescent="0.25">
      <c r="A851" t="s">
        <v>455</v>
      </c>
      <c r="B851" t="s">
        <v>3347</v>
      </c>
      <c r="C851" t="s">
        <v>3348</v>
      </c>
      <c r="D851" t="s">
        <v>3349</v>
      </c>
      <c r="E851" t="s">
        <v>3350</v>
      </c>
      <c r="F851" t="s">
        <v>97</v>
      </c>
      <c r="G851" t="s">
        <v>114</v>
      </c>
      <c r="H851" t="s">
        <v>64</v>
      </c>
      <c r="I851" t="s">
        <v>3520</v>
      </c>
      <c r="J851" t="s">
        <v>3223</v>
      </c>
      <c r="K851" t="s">
        <v>3521</v>
      </c>
      <c r="L851" t="s">
        <v>3604</v>
      </c>
      <c r="M851" t="s">
        <v>99</v>
      </c>
      <c r="N851" t="s">
        <v>99</v>
      </c>
      <c r="O851" t="s">
        <v>100</v>
      </c>
      <c r="P851" t="s">
        <v>107</v>
      </c>
      <c r="Q851" s="140" t="s">
        <v>3605</v>
      </c>
      <c r="R851" t="s">
        <v>194</v>
      </c>
      <c r="S851" t="s">
        <v>3606</v>
      </c>
      <c r="T851" t="s">
        <v>251</v>
      </c>
      <c r="U851" t="s">
        <v>102</v>
      </c>
      <c r="V851" t="s">
        <v>153</v>
      </c>
      <c r="W851" t="s">
        <v>470</v>
      </c>
      <c r="X851" t="s">
        <v>3607</v>
      </c>
      <c r="Y851">
        <v>24977</v>
      </c>
      <c r="Z851" t="s">
        <v>3608</v>
      </c>
      <c r="AA851">
        <v>43160</v>
      </c>
      <c r="AB851">
        <v>43465</v>
      </c>
      <c r="AC851" t="s">
        <v>103</v>
      </c>
      <c r="AD851" t="s">
        <v>109</v>
      </c>
      <c r="AE851" t="s">
        <v>3350</v>
      </c>
      <c r="AF851" t="s">
        <v>252</v>
      </c>
    </row>
    <row r="852" spans="1:32" ht="16.8" x14ac:dyDescent="0.25">
      <c r="A852" t="s">
        <v>455</v>
      </c>
      <c r="B852" t="s">
        <v>3347</v>
      </c>
      <c r="C852" t="s">
        <v>3348</v>
      </c>
      <c r="D852" t="s">
        <v>3349</v>
      </c>
      <c r="E852" t="s">
        <v>3350</v>
      </c>
      <c r="F852" t="s">
        <v>97</v>
      </c>
      <c r="G852" t="s">
        <v>114</v>
      </c>
      <c r="H852" t="s">
        <v>64</v>
      </c>
      <c r="I852" t="s">
        <v>3520</v>
      </c>
      <c r="J852" t="s">
        <v>3223</v>
      </c>
      <c r="K852" t="s">
        <v>3521</v>
      </c>
      <c r="L852" t="s">
        <v>3609</v>
      </c>
      <c r="M852" t="s">
        <v>99</v>
      </c>
      <c r="N852" t="s">
        <v>99</v>
      </c>
      <c r="O852" t="s">
        <v>100</v>
      </c>
      <c r="P852" t="s">
        <v>101</v>
      </c>
      <c r="Q852" s="140" t="s">
        <v>3610</v>
      </c>
      <c r="W852" t="s">
        <v>568</v>
      </c>
      <c r="AC852" t="s">
        <v>103</v>
      </c>
      <c r="AD852" t="s">
        <v>104</v>
      </c>
      <c r="AE852" t="s">
        <v>3350</v>
      </c>
      <c r="AF852" t="s">
        <v>252</v>
      </c>
    </row>
    <row r="853" spans="1:32" ht="16.8" x14ac:dyDescent="0.25">
      <c r="A853" t="s">
        <v>455</v>
      </c>
      <c r="B853" t="s">
        <v>3347</v>
      </c>
      <c r="C853" t="s">
        <v>3348</v>
      </c>
      <c r="D853" t="s">
        <v>3349</v>
      </c>
      <c r="E853" t="s">
        <v>3350</v>
      </c>
      <c r="F853" t="s">
        <v>97</v>
      </c>
      <c r="G853" t="s">
        <v>114</v>
      </c>
      <c r="H853" t="s">
        <v>64</v>
      </c>
      <c r="I853" t="s">
        <v>3520</v>
      </c>
      <c r="J853" t="s">
        <v>3223</v>
      </c>
      <c r="K853" t="s">
        <v>3521</v>
      </c>
      <c r="L853" t="s">
        <v>3611</v>
      </c>
      <c r="M853" t="s">
        <v>99</v>
      </c>
      <c r="N853" t="s">
        <v>99</v>
      </c>
      <c r="O853" t="s">
        <v>100</v>
      </c>
      <c r="P853" t="s">
        <v>107</v>
      </c>
      <c r="Q853" s="140" t="s">
        <v>3612</v>
      </c>
      <c r="R853" t="s">
        <v>3613</v>
      </c>
      <c r="S853" t="s">
        <v>3614</v>
      </c>
      <c r="T853" t="s">
        <v>3615</v>
      </c>
      <c r="U853" t="s">
        <v>130</v>
      </c>
      <c r="V853" t="s">
        <v>153</v>
      </c>
      <c r="W853" t="s">
        <v>461</v>
      </c>
      <c r="X853" t="s">
        <v>3616</v>
      </c>
      <c r="Y853">
        <v>26885</v>
      </c>
      <c r="Z853" t="s">
        <v>3617</v>
      </c>
      <c r="AC853" t="s">
        <v>103</v>
      </c>
      <c r="AD853" t="s">
        <v>109</v>
      </c>
      <c r="AE853" t="s">
        <v>3350</v>
      </c>
      <c r="AF853" t="s">
        <v>252</v>
      </c>
    </row>
    <row r="854" spans="1:32" ht="16.8" x14ac:dyDescent="0.25">
      <c r="A854" t="s">
        <v>455</v>
      </c>
      <c r="B854" t="s">
        <v>3347</v>
      </c>
      <c r="C854" t="s">
        <v>3348</v>
      </c>
      <c r="D854" t="s">
        <v>3349</v>
      </c>
      <c r="E854" t="s">
        <v>3350</v>
      </c>
      <c r="F854" t="s">
        <v>97</v>
      </c>
      <c r="G854" t="s">
        <v>114</v>
      </c>
      <c r="H854" t="s">
        <v>64</v>
      </c>
      <c r="I854" t="s">
        <v>3520</v>
      </c>
      <c r="J854" t="s">
        <v>3223</v>
      </c>
      <c r="K854" t="s">
        <v>3521</v>
      </c>
      <c r="L854" t="s">
        <v>3618</v>
      </c>
      <c r="M854" t="s">
        <v>99</v>
      </c>
      <c r="N854" t="s">
        <v>99</v>
      </c>
      <c r="O854" t="s">
        <v>100</v>
      </c>
      <c r="P854" t="s">
        <v>237</v>
      </c>
      <c r="Q854" s="140" t="s">
        <v>3619</v>
      </c>
      <c r="R854" t="s">
        <v>3515</v>
      </c>
      <c r="S854" t="s">
        <v>3516</v>
      </c>
      <c r="T854" t="s">
        <v>3517</v>
      </c>
      <c r="U854" t="s">
        <v>130</v>
      </c>
      <c r="V854" t="s">
        <v>153</v>
      </c>
      <c r="W854" t="s">
        <v>461</v>
      </c>
      <c r="X854" t="s">
        <v>3518</v>
      </c>
      <c r="Y854">
        <v>29718</v>
      </c>
      <c r="Z854" t="s">
        <v>3519</v>
      </c>
      <c r="AA854">
        <v>43160</v>
      </c>
      <c r="AB854">
        <v>43465</v>
      </c>
      <c r="AC854" t="s">
        <v>103</v>
      </c>
      <c r="AD854" t="s">
        <v>109</v>
      </c>
      <c r="AE854" t="s">
        <v>3350</v>
      </c>
      <c r="AF854" t="s">
        <v>252</v>
      </c>
    </row>
    <row r="855" spans="1:32" x14ac:dyDescent="0.25">
      <c r="A855" t="s">
        <v>455</v>
      </c>
      <c r="B855" t="s">
        <v>3347</v>
      </c>
      <c r="C855" t="s">
        <v>3348</v>
      </c>
      <c r="D855" t="s">
        <v>3349</v>
      </c>
      <c r="E855" t="s">
        <v>3350</v>
      </c>
      <c r="F855" t="s">
        <v>97</v>
      </c>
      <c r="G855" t="s">
        <v>114</v>
      </c>
      <c r="H855" t="s">
        <v>64</v>
      </c>
      <c r="I855" t="s">
        <v>3520</v>
      </c>
      <c r="J855" t="s">
        <v>3223</v>
      </c>
      <c r="K855" t="s">
        <v>3521</v>
      </c>
      <c r="L855" t="s">
        <v>3620</v>
      </c>
      <c r="M855" t="s">
        <v>99</v>
      </c>
      <c r="N855" t="s">
        <v>99</v>
      </c>
      <c r="O855" t="s">
        <v>100</v>
      </c>
      <c r="P855" t="s">
        <v>107</v>
      </c>
      <c r="Q855" s="140" t="s">
        <v>3621</v>
      </c>
      <c r="R855" t="s">
        <v>147</v>
      </c>
      <c r="S855" t="s">
        <v>3622</v>
      </c>
      <c r="T855" t="s">
        <v>3623</v>
      </c>
      <c r="U855" t="s">
        <v>130</v>
      </c>
      <c r="V855" t="s">
        <v>153</v>
      </c>
      <c r="W855" t="s">
        <v>461</v>
      </c>
      <c r="X855" t="s">
        <v>3624</v>
      </c>
      <c r="Y855">
        <v>21419</v>
      </c>
      <c r="Z855" t="s">
        <v>3625</v>
      </c>
      <c r="AC855" t="s">
        <v>103</v>
      </c>
      <c r="AD855" t="s">
        <v>109</v>
      </c>
      <c r="AE855" t="s">
        <v>3350</v>
      </c>
      <c r="AF855" t="s">
        <v>252</v>
      </c>
    </row>
    <row r="856" spans="1:32" x14ac:dyDescent="0.25">
      <c r="A856" t="s">
        <v>455</v>
      </c>
      <c r="B856" t="s">
        <v>3347</v>
      </c>
      <c r="C856" t="s">
        <v>3348</v>
      </c>
      <c r="D856" t="s">
        <v>3349</v>
      </c>
      <c r="E856" t="s">
        <v>3350</v>
      </c>
      <c r="F856" t="s">
        <v>97</v>
      </c>
      <c r="G856" t="s">
        <v>114</v>
      </c>
      <c r="H856" t="s">
        <v>64</v>
      </c>
      <c r="I856" t="s">
        <v>3520</v>
      </c>
      <c r="J856" t="s">
        <v>3223</v>
      </c>
      <c r="K856" t="s">
        <v>3521</v>
      </c>
      <c r="L856" t="s">
        <v>3626</v>
      </c>
      <c r="M856" t="s">
        <v>99</v>
      </c>
      <c r="N856" t="s">
        <v>99</v>
      </c>
      <c r="O856" t="s">
        <v>100</v>
      </c>
      <c r="P856" t="s">
        <v>107</v>
      </c>
      <c r="Q856" s="140" t="s">
        <v>3627</v>
      </c>
      <c r="R856" t="s">
        <v>240</v>
      </c>
      <c r="S856" t="s">
        <v>151</v>
      </c>
      <c r="T856" t="s">
        <v>3628</v>
      </c>
      <c r="U856" t="s">
        <v>102</v>
      </c>
      <c r="V856" t="s">
        <v>153</v>
      </c>
      <c r="W856" t="s">
        <v>461</v>
      </c>
      <c r="X856" t="s">
        <v>3629</v>
      </c>
      <c r="Y856">
        <v>26842</v>
      </c>
      <c r="Z856" t="s">
        <v>3630</v>
      </c>
      <c r="AC856" t="s">
        <v>103</v>
      </c>
      <c r="AD856" t="s">
        <v>109</v>
      </c>
      <c r="AE856" t="s">
        <v>3350</v>
      </c>
      <c r="AF856" t="s">
        <v>252</v>
      </c>
    </row>
    <row r="857" spans="1:32" x14ac:dyDescent="0.25">
      <c r="A857" t="s">
        <v>455</v>
      </c>
      <c r="B857" t="s">
        <v>3347</v>
      </c>
      <c r="C857" t="s">
        <v>3348</v>
      </c>
      <c r="D857" t="s">
        <v>3349</v>
      </c>
      <c r="E857" t="s">
        <v>3350</v>
      </c>
      <c r="F857" t="s">
        <v>97</v>
      </c>
      <c r="G857" t="s">
        <v>114</v>
      </c>
      <c r="H857" t="s">
        <v>64</v>
      </c>
      <c r="I857" t="s">
        <v>3520</v>
      </c>
      <c r="J857" t="s">
        <v>3223</v>
      </c>
      <c r="K857" t="s">
        <v>3521</v>
      </c>
      <c r="L857" t="s">
        <v>3631</v>
      </c>
      <c r="M857" t="s">
        <v>99</v>
      </c>
      <c r="N857" t="s">
        <v>99</v>
      </c>
      <c r="O857" t="s">
        <v>100</v>
      </c>
      <c r="P857" t="s">
        <v>107</v>
      </c>
      <c r="Q857" s="140" t="s">
        <v>3632</v>
      </c>
      <c r="R857" t="s">
        <v>122</v>
      </c>
      <c r="S857" t="s">
        <v>156</v>
      </c>
      <c r="T857" t="s">
        <v>408</v>
      </c>
      <c r="U857" t="s">
        <v>102</v>
      </c>
      <c r="V857" t="s">
        <v>153</v>
      </c>
      <c r="W857" t="s">
        <v>461</v>
      </c>
      <c r="X857" t="s">
        <v>3633</v>
      </c>
      <c r="Y857">
        <v>21912</v>
      </c>
      <c r="Z857" t="s">
        <v>3634</v>
      </c>
      <c r="AC857" t="s">
        <v>103</v>
      </c>
      <c r="AD857" t="s">
        <v>109</v>
      </c>
      <c r="AE857" t="s">
        <v>3350</v>
      </c>
      <c r="AF857" t="s">
        <v>252</v>
      </c>
    </row>
    <row r="858" spans="1:32" x14ac:dyDescent="0.25">
      <c r="A858" t="s">
        <v>455</v>
      </c>
      <c r="B858" t="s">
        <v>3347</v>
      </c>
      <c r="C858" t="s">
        <v>3348</v>
      </c>
      <c r="D858" t="s">
        <v>3349</v>
      </c>
      <c r="E858" t="s">
        <v>3350</v>
      </c>
      <c r="F858" t="s">
        <v>97</v>
      </c>
      <c r="G858" t="s">
        <v>114</v>
      </c>
      <c r="H858" t="s">
        <v>64</v>
      </c>
      <c r="I858" t="s">
        <v>3520</v>
      </c>
      <c r="J858" t="s">
        <v>3223</v>
      </c>
      <c r="K858" t="s">
        <v>3521</v>
      </c>
      <c r="L858" t="s">
        <v>3635</v>
      </c>
      <c r="M858" t="s">
        <v>99</v>
      </c>
      <c r="N858" t="s">
        <v>99</v>
      </c>
      <c r="O858" t="s">
        <v>100</v>
      </c>
      <c r="P858" t="s">
        <v>107</v>
      </c>
      <c r="Q858" s="140" t="s">
        <v>3636</v>
      </c>
      <c r="R858" t="s">
        <v>131</v>
      </c>
      <c r="S858" t="s">
        <v>3637</v>
      </c>
      <c r="T858" t="s">
        <v>3638</v>
      </c>
      <c r="U858" t="s">
        <v>219</v>
      </c>
      <c r="V858" t="s">
        <v>153</v>
      </c>
      <c r="W858" t="s">
        <v>461</v>
      </c>
      <c r="X858" t="s">
        <v>3639</v>
      </c>
      <c r="Y858">
        <v>28055</v>
      </c>
      <c r="Z858" t="s">
        <v>3640</v>
      </c>
      <c r="AC858" t="s">
        <v>103</v>
      </c>
      <c r="AD858" t="s">
        <v>109</v>
      </c>
      <c r="AE858" t="s">
        <v>3350</v>
      </c>
      <c r="AF858" t="s">
        <v>252</v>
      </c>
    </row>
    <row r="859" spans="1:32" x14ac:dyDescent="0.25">
      <c r="A859" t="s">
        <v>455</v>
      </c>
      <c r="B859" t="s">
        <v>3347</v>
      </c>
      <c r="C859" t="s">
        <v>3348</v>
      </c>
      <c r="D859" t="s">
        <v>3349</v>
      </c>
      <c r="E859" t="s">
        <v>3350</v>
      </c>
      <c r="F859" t="s">
        <v>97</v>
      </c>
      <c r="G859" t="s">
        <v>114</v>
      </c>
      <c r="H859" t="s">
        <v>64</v>
      </c>
      <c r="I859" t="s">
        <v>3520</v>
      </c>
      <c r="J859" t="s">
        <v>3223</v>
      </c>
      <c r="K859" t="s">
        <v>3521</v>
      </c>
      <c r="L859" t="s">
        <v>3641</v>
      </c>
      <c r="M859" t="s">
        <v>99</v>
      </c>
      <c r="N859" t="s">
        <v>99</v>
      </c>
      <c r="O859" t="s">
        <v>100</v>
      </c>
      <c r="P859" t="s">
        <v>107</v>
      </c>
      <c r="Q859" s="140" t="s">
        <v>3642</v>
      </c>
      <c r="R859" t="s">
        <v>3643</v>
      </c>
      <c r="S859" t="s">
        <v>524</v>
      </c>
      <c r="T859" t="s">
        <v>3644</v>
      </c>
      <c r="U859" t="s">
        <v>130</v>
      </c>
      <c r="V859" t="s">
        <v>153</v>
      </c>
      <c r="W859" t="s">
        <v>461</v>
      </c>
      <c r="X859" t="s">
        <v>3645</v>
      </c>
      <c r="Y859">
        <v>29297</v>
      </c>
      <c r="Z859" t="s">
        <v>3646</v>
      </c>
      <c r="AC859" t="s">
        <v>103</v>
      </c>
      <c r="AD859" t="s">
        <v>109</v>
      </c>
      <c r="AE859" t="s">
        <v>3350</v>
      </c>
      <c r="AF859" t="s">
        <v>252</v>
      </c>
    </row>
    <row r="860" spans="1:32" x14ac:dyDescent="0.25">
      <c r="A860" t="s">
        <v>455</v>
      </c>
      <c r="B860" t="s">
        <v>3347</v>
      </c>
      <c r="C860" t="s">
        <v>3348</v>
      </c>
      <c r="D860" t="s">
        <v>3349</v>
      </c>
      <c r="E860" t="s">
        <v>3350</v>
      </c>
      <c r="F860" t="s">
        <v>97</v>
      </c>
      <c r="G860" t="s">
        <v>114</v>
      </c>
      <c r="H860" t="s">
        <v>64</v>
      </c>
      <c r="I860" t="s">
        <v>3520</v>
      </c>
      <c r="J860" t="s">
        <v>3223</v>
      </c>
      <c r="K860" t="s">
        <v>3521</v>
      </c>
      <c r="L860" t="s">
        <v>3647</v>
      </c>
      <c r="M860" t="s">
        <v>99</v>
      </c>
      <c r="N860" t="s">
        <v>99</v>
      </c>
      <c r="O860" t="s">
        <v>100</v>
      </c>
      <c r="P860" t="s">
        <v>107</v>
      </c>
      <c r="Q860" s="140" t="s">
        <v>463</v>
      </c>
      <c r="R860" t="s">
        <v>295</v>
      </c>
      <c r="S860" t="s">
        <v>3648</v>
      </c>
      <c r="T860" t="s">
        <v>3649</v>
      </c>
      <c r="U860" t="s">
        <v>130</v>
      </c>
      <c r="V860" t="s">
        <v>153</v>
      </c>
      <c r="W860" t="s">
        <v>461</v>
      </c>
      <c r="X860" t="s">
        <v>3650</v>
      </c>
      <c r="Y860">
        <v>30421</v>
      </c>
      <c r="Z860" t="s">
        <v>3651</v>
      </c>
      <c r="AC860" t="s">
        <v>103</v>
      </c>
      <c r="AD860" t="s">
        <v>109</v>
      </c>
      <c r="AE860" t="s">
        <v>3350</v>
      </c>
      <c r="AF860" t="s">
        <v>252</v>
      </c>
    </row>
    <row r="861" spans="1:32" x14ac:dyDescent="0.25">
      <c r="A861" t="s">
        <v>455</v>
      </c>
      <c r="B861" t="s">
        <v>3347</v>
      </c>
      <c r="C861" t="s">
        <v>3348</v>
      </c>
      <c r="D861" t="s">
        <v>3349</v>
      </c>
      <c r="E861" t="s">
        <v>3350</v>
      </c>
      <c r="F861" t="s">
        <v>97</v>
      </c>
      <c r="G861" t="s">
        <v>114</v>
      </c>
      <c r="H861" t="s">
        <v>64</v>
      </c>
      <c r="I861" t="s">
        <v>3520</v>
      </c>
      <c r="J861" t="s">
        <v>3223</v>
      </c>
      <c r="K861" t="s">
        <v>3521</v>
      </c>
      <c r="L861" t="s">
        <v>3652</v>
      </c>
      <c r="M861" t="s">
        <v>99</v>
      </c>
      <c r="N861" t="s">
        <v>99</v>
      </c>
      <c r="O861" t="s">
        <v>100</v>
      </c>
      <c r="P861" t="s">
        <v>107</v>
      </c>
      <c r="Q861" s="140" t="s">
        <v>3653</v>
      </c>
      <c r="R861" t="s">
        <v>217</v>
      </c>
      <c r="S861" t="s">
        <v>230</v>
      </c>
      <c r="T861" t="s">
        <v>1099</v>
      </c>
      <c r="U861" t="s">
        <v>102</v>
      </c>
      <c r="V861" t="s">
        <v>153</v>
      </c>
      <c r="W861" t="s">
        <v>461</v>
      </c>
      <c r="X861" t="s">
        <v>3654</v>
      </c>
      <c r="Y861">
        <v>24512</v>
      </c>
      <c r="Z861" t="s">
        <v>3655</v>
      </c>
      <c r="AC861" t="s">
        <v>103</v>
      </c>
      <c r="AD861" t="s">
        <v>109</v>
      </c>
      <c r="AE861" t="s">
        <v>3350</v>
      </c>
      <c r="AF861" t="s">
        <v>252</v>
      </c>
    </row>
    <row r="862" spans="1:32" x14ac:dyDescent="0.25">
      <c r="A862" t="s">
        <v>455</v>
      </c>
      <c r="B862" t="s">
        <v>3347</v>
      </c>
      <c r="C862" t="s">
        <v>3348</v>
      </c>
      <c r="D862" t="s">
        <v>3349</v>
      </c>
      <c r="E862" t="s">
        <v>3350</v>
      </c>
      <c r="F862" t="s">
        <v>97</v>
      </c>
      <c r="G862" t="s">
        <v>114</v>
      </c>
      <c r="H862" t="s">
        <v>64</v>
      </c>
      <c r="I862" t="s">
        <v>3520</v>
      </c>
      <c r="J862" t="s">
        <v>3223</v>
      </c>
      <c r="K862" t="s">
        <v>3521</v>
      </c>
      <c r="L862" t="s">
        <v>3656</v>
      </c>
      <c r="M862" t="s">
        <v>99</v>
      </c>
      <c r="N862" t="s">
        <v>99</v>
      </c>
      <c r="O862" t="s">
        <v>100</v>
      </c>
      <c r="P862" t="s">
        <v>107</v>
      </c>
      <c r="Q862" s="140" t="s">
        <v>3657</v>
      </c>
      <c r="R862" t="s">
        <v>284</v>
      </c>
      <c r="S862" t="s">
        <v>284</v>
      </c>
      <c r="T862" t="s">
        <v>3658</v>
      </c>
      <c r="U862" t="s">
        <v>102</v>
      </c>
      <c r="V862" t="s">
        <v>153</v>
      </c>
      <c r="W862" t="s">
        <v>461</v>
      </c>
      <c r="X862" t="s">
        <v>3659</v>
      </c>
      <c r="Y862">
        <v>21350</v>
      </c>
      <c r="Z862" t="s">
        <v>3660</v>
      </c>
      <c r="AC862" t="s">
        <v>103</v>
      </c>
      <c r="AD862" t="s">
        <v>109</v>
      </c>
      <c r="AE862" t="s">
        <v>3350</v>
      </c>
      <c r="AF862" t="s">
        <v>252</v>
      </c>
    </row>
    <row r="863" spans="1:32" ht="16.8" x14ac:dyDescent="0.25">
      <c r="A863" t="s">
        <v>455</v>
      </c>
      <c r="B863" t="s">
        <v>3347</v>
      </c>
      <c r="C863" t="s">
        <v>3348</v>
      </c>
      <c r="D863" t="s">
        <v>3349</v>
      </c>
      <c r="E863" t="s">
        <v>3350</v>
      </c>
      <c r="F863" t="s">
        <v>97</v>
      </c>
      <c r="G863" t="s">
        <v>114</v>
      </c>
      <c r="H863" t="s">
        <v>64</v>
      </c>
      <c r="I863" t="s">
        <v>3520</v>
      </c>
      <c r="J863" t="s">
        <v>3223</v>
      </c>
      <c r="K863" t="s">
        <v>3521</v>
      </c>
      <c r="L863" t="s">
        <v>3661</v>
      </c>
      <c r="M863" t="s">
        <v>99</v>
      </c>
      <c r="N863" t="s">
        <v>99</v>
      </c>
      <c r="O863" t="s">
        <v>100</v>
      </c>
      <c r="P863" t="s">
        <v>101</v>
      </c>
      <c r="Q863" s="140" t="s">
        <v>3662</v>
      </c>
      <c r="W863" t="s">
        <v>546</v>
      </c>
      <c r="AC863" t="s">
        <v>103</v>
      </c>
      <c r="AD863" t="s">
        <v>104</v>
      </c>
      <c r="AE863" t="s">
        <v>3350</v>
      </c>
      <c r="AF863" t="s">
        <v>252</v>
      </c>
    </row>
    <row r="864" spans="1:32" x14ac:dyDescent="0.25">
      <c r="A864" t="s">
        <v>455</v>
      </c>
      <c r="B864" t="s">
        <v>3347</v>
      </c>
      <c r="C864" t="s">
        <v>3348</v>
      </c>
      <c r="D864" t="s">
        <v>3349</v>
      </c>
      <c r="E864" t="s">
        <v>3350</v>
      </c>
      <c r="F864" t="s">
        <v>97</v>
      </c>
      <c r="G864" t="s">
        <v>114</v>
      </c>
      <c r="H864" t="s">
        <v>64</v>
      </c>
      <c r="I864" t="s">
        <v>3520</v>
      </c>
      <c r="J864" t="s">
        <v>3223</v>
      </c>
      <c r="K864" t="s">
        <v>3521</v>
      </c>
      <c r="L864" t="s">
        <v>3663</v>
      </c>
      <c r="M864" t="s">
        <v>99</v>
      </c>
      <c r="N864" t="s">
        <v>99</v>
      </c>
      <c r="O864" t="s">
        <v>100</v>
      </c>
      <c r="P864" t="s">
        <v>107</v>
      </c>
      <c r="Q864" s="140" t="s">
        <v>3514</v>
      </c>
      <c r="R864" t="s">
        <v>3664</v>
      </c>
      <c r="S864" t="s">
        <v>476</v>
      </c>
      <c r="T864" t="s">
        <v>188</v>
      </c>
      <c r="U864" t="s">
        <v>102</v>
      </c>
      <c r="V864" t="s">
        <v>153</v>
      </c>
      <c r="W864" t="s">
        <v>461</v>
      </c>
      <c r="X864" t="s">
        <v>3665</v>
      </c>
      <c r="Y864">
        <v>27052</v>
      </c>
      <c r="Z864" t="s">
        <v>3666</v>
      </c>
      <c r="AC864" t="s">
        <v>103</v>
      </c>
      <c r="AD864" t="s">
        <v>109</v>
      </c>
      <c r="AE864" t="s">
        <v>3350</v>
      </c>
      <c r="AF864" t="s">
        <v>252</v>
      </c>
    </row>
    <row r="865" spans="1:32" x14ac:dyDescent="0.25">
      <c r="A865" t="s">
        <v>455</v>
      </c>
      <c r="B865" t="s">
        <v>3347</v>
      </c>
      <c r="C865" t="s">
        <v>3348</v>
      </c>
      <c r="D865" t="s">
        <v>3349</v>
      </c>
      <c r="E865" t="s">
        <v>3350</v>
      </c>
      <c r="F865" t="s">
        <v>97</v>
      </c>
      <c r="G865" t="s">
        <v>114</v>
      </c>
      <c r="H865" t="s">
        <v>64</v>
      </c>
      <c r="I865" t="s">
        <v>3520</v>
      </c>
      <c r="J865" t="s">
        <v>3223</v>
      </c>
      <c r="K865" t="s">
        <v>3521</v>
      </c>
      <c r="L865" t="s">
        <v>3667</v>
      </c>
      <c r="M865" t="s">
        <v>99</v>
      </c>
      <c r="N865" t="s">
        <v>99</v>
      </c>
      <c r="O865" t="s">
        <v>100</v>
      </c>
      <c r="P865" t="s">
        <v>107</v>
      </c>
      <c r="Q865" s="140" t="s">
        <v>463</v>
      </c>
      <c r="R865" t="s">
        <v>305</v>
      </c>
      <c r="S865" t="s">
        <v>131</v>
      </c>
      <c r="T865" t="s">
        <v>3668</v>
      </c>
      <c r="U865" t="s">
        <v>130</v>
      </c>
      <c r="V865" t="s">
        <v>153</v>
      </c>
      <c r="W865" t="s">
        <v>461</v>
      </c>
      <c r="X865" t="s">
        <v>3669</v>
      </c>
      <c r="Y865">
        <v>28151</v>
      </c>
      <c r="Z865" t="s">
        <v>3670</v>
      </c>
      <c r="AC865" t="s">
        <v>103</v>
      </c>
      <c r="AD865" t="s">
        <v>109</v>
      </c>
      <c r="AE865" t="s">
        <v>3350</v>
      </c>
      <c r="AF865" t="s">
        <v>252</v>
      </c>
    </row>
    <row r="866" spans="1:32" x14ac:dyDescent="0.25">
      <c r="A866" t="s">
        <v>455</v>
      </c>
      <c r="B866" t="s">
        <v>3347</v>
      </c>
      <c r="C866" t="s">
        <v>3348</v>
      </c>
      <c r="D866" t="s">
        <v>3349</v>
      </c>
      <c r="E866" t="s">
        <v>3350</v>
      </c>
      <c r="F866" t="s">
        <v>97</v>
      </c>
      <c r="G866" t="s">
        <v>114</v>
      </c>
      <c r="H866" t="s">
        <v>64</v>
      </c>
      <c r="I866" t="s">
        <v>3520</v>
      </c>
      <c r="J866" t="s">
        <v>3223</v>
      </c>
      <c r="K866" t="s">
        <v>3521</v>
      </c>
      <c r="L866" t="s">
        <v>3671</v>
      </c>
      <c r="M866" t="s">
        <v>99</v>
      </c>
      <c r="N866" t="s">
        <v>99</v>
      </c>
      <c r="O866" t="s">
        <v>100</v>
      </c>
      <c r="P866" t="s">
        <v>107</v>
      </c>
      <c r="Q866" s="140" t="s">
        <v>3672</v>
      </c>
      <c r="R866" t="s">
        <v>3577</v>
      </c>
      <c r="S866" t="s">
        <v>3673</v>
      </c>
      <c r="T866" t="s">
        <v>380</v>
      </c>
      <c r="U866" t="s">
        <v>130</v>
      </c>
      <c r="V866" t="s">
        <v>153</v>
      </c>
      <c r="W866" t="s">
        <v>461</v>
      </c>
      <c r="X866" t="s">
        <v>3674</v>
      </c>
      <c r="Y866">
        <v>25840</v>
      </c>
      <c r="Z866" t="s">
        <v>3675</v>
      </c>
      <c r="AC866" t="s">
        <v>103</v>
      </c>
      <c r="AD866" t="s">
        <v>109</v>
      </c>
      <c r="AE866" t="s">
        <v>3350</v>
      </c>
      <c r="AF866" t="s">
        <v>252</v>
      </c>
    </row>
    <row r="867" spans="1:32" x14ac:dyDescent="0.25">
      <c r="A867" t="s">
        <v>455</v>
      </c>
      <c r="B867" t="s">
        <v>3347</v>
      </c>
      <c r="C867" t="s">
        <v>3348</v>
      </c>
      <c r="D867" t="s">
        <v>3349</v>
      </c>
      <c r="E867" t="s">
        <v>3350</v>
      </c>
      <c r="F867" t="s">
        <v>97</v>
      </c>
      <c r="G867" t="s">
        <v>114</v>
      </c>
      <c r="H867" t="s">
        <v>64</v>
      </c>
      <c r="I867" t="s">
        <v>3520</v>
      </c>
      <c r="J867" t="s">
        <v>3223</v>
      </c>
      <c r="K867" t="s">
        <v>3521</v>
      </c>
      <c r="L867" t="s">
        <v>3676</v>
      </c>
      <c r="M867" t="s">
        <v>99</v>
      </c>
      <c r="N867" t="s">
        <v>99</v>
      </c>
      <c r="O867" t="s">
        <v>3677</v>
      </c>
      <c r="P867" t="s">
        <v>107</v>
      </c>
      <c r="Q867" s="140" t="s">
        <v>3672</v>
      </c>
      <c r="R867" t="s">
        <v>128</v>
      </c>
      <c r="S867" t="s">
        <v>197</v>
      </c>
      <c r="T867" t="s">
        <v>3678</v>
      </c>
      <c r="U867" t="s">
        <v>219</v>
      </c>
      <c r="V867" t="s">
        <v>153</v>
      </c>
      <c r="W867" t="s">
        <v>461</v>
      </c>
      <c r="X867" t="s">
        <v>3679</v>
      </c>
      <c r="Y867">
        <v>29903</v>
      </c>
      <c r="Z867" t="s">
        <v>3680</v>
      </c>
      <c r="AC867" t="s">
        <v>103</v>
      </c>
      <c r="AD867" t="s">
        <v>109</v>
      </c>
      <c r="AE867" t="s">
        <v>3350</v>
      </c>
      <c r="AF867" t="s">
        <v>252</v>
      </c>
    </row>
    <row r="868" spans="1:32" x14ac:dyDescent="0.25">
      <c r="A868" t="s">
        <v>455</v>
      </c>
      <c r="B868" t="s">
        <v>3347</v>
      </c>
      <c r="C868" t="s">
        <v>3348</v>
      </c>
      <c r="D868" t="s">
        <v>3349</v>
      </c>
      <c r="E868" t="s">
        <v>3350</v>
      </c>
      <c r="F868" t="s">
        <v>97</v>
      </c>
      <c r="G868" t="s">
        <v>114</v>
      </c>
      <c r="H868" t="s">
        <v>64</v>
      </c>
      <c r="I868" t="s">
        <v>3520</v>
      </c>
      <c r="J868" t="s">
        <v>3223</v>
      </c>
      <c r="K868" t="s">
        <v>3521</v>
      </c>
      <c r="L868" t="s">
        <v>3681</v>
      </c>
      <c r="M868" t="s">
        <v>99</v>
      </c>
      <c r="N868" t="s">
        <v>99</v>
      </c>
      <c r="O868" t="s">
        <v>100</v>
      </c>
      <c r="P868" t="s">
        <v>107</v>
      </c>
      <c r="Q868" s="140" t="s">
        <v>3682</v>
      </c>
      <c r="R868" t="s">
        <v>3683</v>
      </c>
      <c r="S868" t="s">
        <v>3684</v>
      </c>
      <c r="T868" t="s">
        <v>3685</v>
      </c>
      <c r="U868" t="s">
        <v>130</v>
      </c>
      <c r="V868" t="s">
        <v>153</v>
      </c>
      <c r="W868" t="s">
        <v>461</v>
      </c>
      <c r="X868" t="s">
        <v>3686</v>
      </c>
      <c r="Y868">
        <v>24821</v>
      </c>
      <c r="Z868" t="s">
        <v>3687</v>
      </c>
      <c r="AC868" t="s">
        <v>103</v>
      </c>
      <c r="AD868" t="s">
        <v>109</v>
      </c>
      <c r="AE868" t="s">
        <v>3350</v>
      </c>
      <c r="AF868" t="s">
        <v>252</v>
      </c>
    </row>
    <row r="869" spans="1:32" ht="16.8" x14ac:dyDescent="0.25">
      <c r="A869" t="s">
        <v>455</v>
      </c>
      <c r="B869" t="s">
        <v>3347</v>
      </c>
      <c r="C869" t="s">
        <v>3348</v>
      </c>
      <c r="D869" t="s">
        <v>3349</v>
      </c>
      <c r="E869" t="s">
        <v>3350</v>
      </c>
      <c r="F869" t="s">
        <v>97</v>
      </c>
      <c r="G869" t="s">
        <v>114</v>
      </c>
      <c r="H869" t="s">
        <v>64</v>
      </c>
      <c r="I869" t="s">
        <v>3520</v>
      </c>
      <c r="J869" t="s">
        <v>3223</v>
      </c>
      <c r="K869" t="s">
        <v>3521</v>
      </c>
      <c r="L869" t="s">
        <v>3688</v>
      </c>
      <c r="M869" t="s">
        <v>99</v>
      </c>
      <c r="N869" t="s">
        <v>99</v>
      </c>
      <c r="O869" t="s">
        <v>100</v>
      </c>
      <c r="P869" t="s">
        <v>107</v>
      </c>
      <c r="Q869" s="140" t="s">
        <v>528</v>
      </c>
      <c r="R869" t="s">
        <v>476</v>
      </c>
      <c r="S869" t="s">
        <v>151</v>
      </c>
      <c r="T869" t="s">
        <v>3689</v>
      </c>
      <c r="U869" t="s">
        <v>102</v>
      </c>
      <c r="V869" t="s">
        <v>153</v>
      </c>
      <c r="W869" t="s">
        <v>536</v>
      </c>
      <c r="X869" t="s">
        <v>3690</v>
      </c>
      <c r="Y869">
        <v>25400</v>
      </c>
      <c r="Z869" t="s">
        <v>3691</v>
      </c>
      <c r="AA869">
        <v>43346</v>
      </c>
      <c r="AB869">
        <v>43465</v>
      </c>
      <c r="AC869" t="s">
        <v>103</v>
      </c>
      <c r="AD869" t="s">
        <v>109</v>
      </c>
      <c r="AE869" t="s">
        <v>3350</v>
      </c>
      <c r="AF869" t="s">
        <v>252</v>
      </c>
    </row>
    <row r="870" spans="1:32" x14ac:dyDescent="0.25">
      <c r="A870" t="s">
        <v>455</v>
      </c>
      <c r="B870" t="s">
        <v>3347</v>
      </c>
      <c r="C870" t="s">
        <v>3348</v>
      </c>
      <c r="D870" t="s">
        <v>3349</v>
      </c>
      <c r="E870" t="s">
        <v>3350</v>
      </c>
      <c r="F870" t="s">
        <v>97</v>
      </c>
      <c r="G870" t="s">
        <v>114</v>
      </c>
      <c r="H870" t="s">
        <v>526</v>
      </c>
      <c r="I870" t="s">
        <v>3692</v>
      </c>
      <c r="J870" t="s">
        <v>3223</v>
      </c>
      <c r="K870" t="s">
        <v>3693</v>
      </c>
      <c r="L870" t="s">
        <v>3694</v>
      </c>
      <c r="M870" t="s">
        <v>99</v>
      </c>
      <c r="N870" t="s">
        <v>115</v>
      </c>
      <c r="O870" t="s">
        <v>121</v>
      </c>
      <c r="P870" t="s">
        <v>183</v>
      </c>
      <c r="Q870" s="140" t="s">
        <v>3695</v>
      </c>
      <c r="R870" t="s">
        <v>162</v>
      </c>
      <c r="S870" t="s">
        <v>184</v>
      </c>
      <c r="T870" t="s">
        <v>3696</v>
      </c>
      <c r="U870" t="s">
        <v>129</v>
      </c>
      <c r="V870" t="s">
        <v>120</v>
      </c>
      <c r="W870" t="s">
        <v>568</v>
      </c>
      <c r="X870" t="s">
        <v>3697</v>
      </c>
      <c r="Y870">
        <v>24242</v>
      </c>
      <c r="Z870" t="s">
        <v>3698</v>
      </c>
      <c r="AA870">
        <v>42779</v>
      </c>
      <c r="AB870">
        <v>44239</v>
      </c>
      <c r="AC870" t="s">
        <v>103</v>
      </c>
      <c r="AD870" t="s">
        <v>109</v>
      </c>
      <c r="AE870" t="s">
        <v>3350</v>
      </c>
      <c r="AF870" t="s">
        <v>252</v>
      </c>
    </row>
    <row r="871" spans="1:32" x14ac:dyDescent="0.25">
      <c r="A871" t="s">
        <v>455</v>
      </c>
      <c r="B871" t="s">
        <v>3347</v>
      </c>
      <c r="C871" t="s">
        <v>3348</v>
      </c>
      <c r="D871" t="s">
        <v>3349</v>
      </c>
      <c r="E871" t="s">
        <v>3350</v>
      </c>
      <c r="F871" t="s">
        <v>97</v>
      </c>
      <c r="G871" t="s">
        <v>114</v>
      </c>
      <c r="H871" t="s">
        <v>526</v>
      </c>
      <c r="I871" t="s">
        <v>3692</v>
      </c>
      <c r="J871" t="s">
        <v>3223</v>
      </c>
      <c r="K871" t="s">
        <v>3693</v>
      </c>
      <c r="L871" t="s">
        <v>3699</v>
      </c>
      <c r="M871" t="s">
        <v>99</v>
      </c>
      <c r="N871" t="s">
        <v>99</v>
      </c>
      <c r="O871" t="s">
        <v>100</v>
      </c>
      <c r="P871" t="s">
        <v>107</v>
      </c>
      <c r="Q871" s="140" t="s">
        <v>3700</v>
      </c>
      <c r="R871" t="s">
        <v>3701</v>
      </c>
      <c r="S871" t="s">
        <v>580</v>
      </c>
      <c r="T871" t="s">
        <v>3702</v>
      </c>
      <c r="U871" t="s">
        <v>102</v>
      </c>
      <c r="V871" t="s">
        <v>153</v>
      </c>
      <c r="W871" t="s">
        <v>461</v>
      </c>
      <c r="X871" t="s">
        <v>3703</v>
      </c>
      <c r="Y871">
        <v>23725</v>
      </c>
      <c r="Z871" t="s">
        <v>3704</v>
      </c>
      <c r="AC871" t="s">
        <v>103</v>
      </c>
      <c r="AD871" t="s">
        <v>109</v>
      </c>
      <c r="AE871" t="s">
        <v>3350</v>
      </c>
      <c r="AF871" t="s">
        <v>252</v>
      </c>
    </row>
    <row r="872" spans="1:32" ht="16.8" x14ac:dyDescent="0.25">
      <c r="A872" t="s">
        <v>455</v>
      </c>
      <c r="B872" t="s">
        <v>3347</v>
      </c>
      <c r="C872" t="s">
        <v>3348</v>
      </c>
      <c r="D872" t="s">
        <v>3349</v>
      </c>
      <c r="E872" t="s">
        <v>3350</v>
      </c>
      <c r="F872" t="s">
        <v>97</v>
      </c>
      <c r="G872" t="s">
        <v>114</v>
      </c>
      <c r="H872" t="s">
        <v>526</v>
      </c>
      <c r="I872" t="s">
        <v>3692</v>
      </c>
      <c r="J872" t="s">
        <v>3223</v>
      </c>
      <c r="K872" t="s">
        <v>3693</v>
      </c>
      <c r="L872" t="s">
        <v>3705</v>
      </c>
      <c r="M872" t="s">
        <v>99</v>
      </c>
      <c r="N872" t="s">
        <v>99</v>
      </c>
      <c r="O872" t="s">
        <v>100</v>
      </c>
      <c r="P872" t="s">
        <v>101</v>
      </c>
      <c r="Q872" s="140" t="s">
        <v>3706</v>
      </c>
      <c r="W872" t="s">
        <v>461</v>
      </c>
      <c r="AC872" t="s">
        <v>103</v>
      </c>
      <c r="AD872" t="s">
        <v>104</v>
      </c>
      <c r="AE872" t="s">
        <v>3350</v>
      </c>
      <c r="AF872" t="s">
        <v>252</v>
      </c>
    </row>
    <row r="873" spans="1:32" ht="16.8" x14ac:dyDescent="0.25">
      <c r="A873" t="s">
        <v>455</v>
      </c>
      <c r="B873" t="s">
        <v>3347</v>
      </c>
      <c r="C873" t="s">
        <v>3348</v>
      </c>
      <c r="D873" t="s">
        <v>3349</v>
      </c>
      <c r="E873" t="s">
        <v>3350</v>
      </c>
      <c r="F873" t="s">
        <v>97</v>
      </c>
      <c r="G873" t="s">
        <v>114</v>
      </c>
      <c r="H873" t="s">
        <v>526</v>
      </c>
      <c r="I873" t="s">
        <v>3692</v>
      </c>
      <c r="J873" t="s">
        <v>3223</v>
      </c>
      <c r="K873" t="s">
        <v>3693</v>
      </c>
      <c r="L873" t="s">
        <v>3707</v>
      </c>
      <c r="M873" t="s">
        <v>99</v>
      </c>
      <c r="N873" t="s">
        <v>99</v>
      </c>
      <c r="O873" t="s">
        <v>100</v>
      </c>
      <c r="P873" t="s">
        <v>107</v>
      </c>
      <c r="Q873" s="140" t="s">
        <v>3708</v>
      </c>
      <c r="R873" t="s">
        <v>196</v>
      </c>
      <c r="S873" t="s">
        <v>166</v>
      </c>
      <c r="T873" t="s">
        <v>3536</v>
      </c>
      <c r="U873" t="s">
        <v>130</v>
      </c>
      <c r="V873" t="s">
        <v>153</v>
      </c>
      <c r="W873" t="s">
        <v>467</v>
      </c>
      <c r="X873" t="s">
        <v>3537</v>
      </c>
      <c r="Y873">
        <v>28166</v>
      </c>
      <c r="Z873" t="s">
        <v>3538</v>
      </c>
      <c r="AA873">
        <v>43160</v>
      </c>
      <c r="AB873">
        <v>43465</v>
      </c>
      <c r="AC873" t="s">
        <v>103</v>
      </c>
      <c r="AD873" t="s">
        <v>109</v>
      </c>
      <c r="AE873" t="s">
        <v>3350</v>
      </c>
      <c r="AF873" t="s">
        <v>252</v>
      </c>
    </row>
    <row r="874" spans="1:32" ht="16.8" x14ac:dyDescent="0.25">
      <c r="A874" t="s">
        <v>455</v>
      </c>
      <c r="B874" t="s">
        <v>3347</v>
      </c>
      <c r="C874" t="s">
        <v>3348</v>
      </c>
      <c r="D874" t="s">
        <v>3349</v>
      </c>
      <c r="E874" t="s">
        <v>3350</v>
      </c>
      <c r="F874" t="s">
        <v>97</v>
      </c>
      <c r="G874" t="s">
        <v>114</v>
      </c>
      <c r="H874" t="s">
        <v>526</v>
      </c>
      <c r="I874" t="s">
        <v>3692</v>
      </c>
      <c r="J874" t="s">
        <v>3223</v>
      </c>
      <c r="K874" t="s">
        <v>3693</v>
      </c>
      <c r="L874" t="s">
        <v>3709</v>
      </c>
      <c r="M874" t="s">
        <v>99</v>
      </c>
      <c r="N874" t="s">
        <v>99</v>
      </c>
      <c r="O874" t="s">
        <v>100</v>
      </c>
      <c r="P874" t="s">
        <v>107</v>
      </c>
      <c r="Q874" s="140" t="s">
        <v>3710</v>
      </c>
      <c r="R874" t="s">
        <v>166</v>
      </c>
      <c r="S874" t="s">
        <v>255</v>
      </c>
      <c r="T874" t="s">
        <v>3711</v>
      </c>
      <c r="U874" t="s">
        <v>130</v>
      </c>
      <c r="V874" t="s">
        <v>153</v>
      </c>
      <c r="W874" t="s">
        <v>536</v>
      </c>
      <c r="X874" t="s">
        <v>3712</v>
      </c>
      <c r="Y874">
        <v>29515</v>
      </c>
      <c r="Z874" t="s">
        <v>3713</v>
      </c>
      <c r="AA874">
        <v>43160</v>
      </c>
      <c r="AB874">
        <v>43465</v>
      </c>
      <c r="AC874" t="s">
        <v>103</v>
      </c>
      <c r="AD874" t="s">
        <v>109</v>
      </c>
      <c r="AE874" t="s">
        <v>3350</v>
      </c>
      <c r="AF874" t="s">
        <v>252</v>
      </c>
    </row>
    <row r="875" spans="1:32" ht="16.8" x14ac:dyDescent="0.25">
      <c r="A875" t="s">
        <v>455</v>
      </c>
      <c r="B875" t="s">
        <v>3347</v>
      </c>
      <c r="C875" t="s">
        <v>3348</v>
      </c>
      <c r="D875" t="s">
        <v>3349</v>
      </c>
      <c r="E875" t="s">
        <v>3350</v>
      </c>
      <c r="F875" t="s">
        <v>97</v>
      </c>
      <c r="G875" t="s">
        <v>114</v>
      </c>
      <c r="H875" t="s">
        <v>526</v>
      </c>
      <c r="I875" t="s">
        <v>3692</v>
      </c>
      <c r="J875" t="s">
        <v>3223</v>
      </c>
      <c r="K875" t="s">
        <v>3693</v>
      </c>
      <c r="L875" t="s">
        <v>3714</v>
      </c>
      <c r="M875" t="s">
        <v>99</v>
      </c>
      <c r="N875" t="s">
        <v>99</v>
      </c>
      <c r="O875" t="s">
        <v>100</v>
      </c>
      <c r="P875" t="s">
        <v>107</v>
      </c>
      <c r="Q875" s="140" t="s">
        <v>3715</v>
      </c>
      <c r="R875" t="s">
        <v>193</v>
      </c>
      <c r="S875" t="s">
        <v>133</v>
      </c>
      <c r="T875" t="s">
        <v>3716</v>
      </c>
      <c r="U875" t="s">
        <v>130</v>
      </c>
      <c r="V875" t="s">
        <v>153</v>
      </c>
      <c r="W875" t="s">
        <v>461</v>
      </c>
      <c r="X875" t="s">
        <v>3717</v>
      </c>
      <c r="Y875">
        <v>28977</v>
      </c>
      <c r="Z875" t="s">
        <v>3718</v>
      </c>
      <c r="AA875">
        <v>42795</v>
      </c>
      <c r="AC875" t="s">
        <v>103</v>
      </c>
      <c r="AD875" t="s">
        <v>109</v>
      </c>
      <c r="AE875" t="s">
        <v>3350</v>
      </c>
      <c r="AF875" t="s">
        <v>252</v>
      </c>
    </row>
    <row r="876" spans="1:32" x14ac:dyDescent="0.25">
      <c r="A876" t="s">
        <v>455</v>
      </c>
      <c r="B876" t="s">
        <v>3347</v>
      </c>
      <c r="C876" t="s">
        <v>3348</v>
      </c>
      <c r="D876" t="s">
        <v>3349</v>
      </c>
      <c r="E876" t="s">
        <v>3350</v>
      </c>
      <c r="F876" t="s">
        <v>97</v>
      </c>
      <c r="G876" t="s">
        <v>114</v>
      </c>
      <c r="H876" t="s">
        <v>526</v>
      </c>
      <c r="I876" t="s">
        <v>3692</v>
      </c>
      <c r="J876" t="s">
        <v>3223</v>
      </c>
      <c r="K876" t="s">
        <v>3693</v>
      </c>
      <c r="L876" t="s">
        <v>3719</v>
      </c>
      <c r="M876" t="s">
        <v>99</v>
      </c>
      <c r="N876" t="s">
        <v>99</v>
      </c>
      <c r="O876" t="s">
        <v>100</v>
      </c>
      <c r="P876" t="s">
        <v>237</v>
      </c>
      <c r="Q876" s="140" t="s">
        <v>3720</v>
      </c>
      <c r="R876" t="s">
        <v>3721</v>
      </c>
      <c r="S876" t="s">
        <v>131</v>
      </c>
      <c r="T876" t="s">
        <v>3722</v>
      </c>
      <c r="U876" t="s">
        <v>102</v>
      </c>
      <c r="V876" t="s">
        <v>153</v>
      </c>
      <c r="W876" t="s">
        <v>461</v>
      </c>
      <c r="X876" t="s">
        <v>3723</v>
      </c>
      <c r="Y876">
        <v>31144</v>
      </c>
      <c r="Z876" t="s">
        <v>3724</v>
      </c>
      <c r="AA876">
        <v>43160</v>
      </c>
      <c r="AB876">
        <v>43465</v>
      </c>
      <c r="AC876" t="s">
        <v>103</v>
      </c>
      <c r="AD876" t="s">
        <v>109</v>
      </c>
      <c r="AE876" t="s">
        <v>3350</v>
      </c>
      <c r="AF876" t="s">
        <v>252</v>
      </c>
    </row>
    <row r="877" spans="1:32" x14ac:dyDescent="0.25">
      <c r="A877" t="s">
        <v>455</v>
      </c>
      <c r="B877" t="s">
        <v>3347</v>
      </c>
      <c r="C877" t="s">
        <v>3348</v>
      </c>
      <c r="D877" t="s">
        <v>3349</v>
      </c>
      <c r="E877" t="s">
        <v>3725</v>
      </c>
      <c r="F877" t="s">
        <v>97</v>
      </c>
      <c r="G877" t="s">
        <v>114</v>
      </c>
      <c r="H877" t="s">
        <v>526</v>
      </c>
      <c r="I877" t="s">
        <v>3726</v>
      </c>
      <c r="J877" t="s">
        <v>3223</v>
      </c>
      <c r="K877" t="s">
        <v>3727</v>
      </c>
      <c r="L877" t="s">
        <v>3728</v>
      </c>
      <c r="M877" t="s">
        <v>99</v>
      </c>
      <c r="N877" t="s">
        <v>115</v>
      </c>
      <c r="O877" t="s">
        <v>121</v>
      </c>
      <c r="P877" t="s">
        <v>117</v>
      </c>
      <c r="Q877" s="140" t="s">
        <v>3729</v>
      </c>
      <c r="R877" t="s">
        <v>3730</v>
      </c>
      <c r="S877" t="s">
        <v>283</v>
      </c>
      <c r="T877" t="s">
        <v>3731</v>
      </c>
      <c r="U877" t="s">
        <v>219</v>
      </c>
      <c r="V877" t="s">
        <v>120</v>
      </c>
      <c r="W877" t="s">
        <v>461</v>
      </c>
      <c r="X877" t="s">
        <v>3732</v>
      </c>
      <c r="Y877">
        <v>26935</v>
      </c>
      <c r="Z877" t="s">
        <v>3733</v>
      </c>
      <c r="AA877">
        <v>43101</v>
      </c>
      <c r="AB877">
        <v>43465</v>
      </c>
      <c r="AC877" t="s">
        <v>103</v>
      </c>
      <c r="AD877" t="s">
        <v>109</v>
      </c>
      <c r="AE877" t="s">
        <v>3725</v>
      </c>
      <c r="AF877" t="s">
        <v>252</v>
      </c>
    </row>
    <row r="878" spans="1:32" x14ac:dyDescent="0.25">
      <c r="A878" t="s">
        <v>455</v>
      </c>
      <c r="B878" t="s">
        <v>3347</v>
      </c>
      <c r="C878" t="s">
        <v>3348</v>
      </c>
      <c r="D878" t="s">
        <v>3349</v>
      </c>
      <c r="E878" t="s">
        <v>3725</v>
      </c>
      <c r="F878" t="s">
        <v>97</v>
      </c>
      <c r="G878" t="s">
        <v>114</v>
      </c>
      <c r="H878" t="s">
        <v>526</v>
      </c>
      <c r="I878" t="s">
        <v>3726</v>
      </c>
      <c r="J878" t="s">
        <v>3223</v>
      </c>
      <c r="K878" t="s">
        <v>3727</v>
      </c>
      <c r="L878" t="s">
        <v>3734</v>
      </c>
      <c r="M878" t="s">
        <v>99</v>
      </c>
      <c r="N878" t="s">
        <v>99</v>
      </c>
      <c r="O878" t="s">
        <v>100</v>
      </c>
      <c r="P878" t="s">
        <v>107</v>
      </c>
      <c r="Q878" s="140" t="s">
        <v>3735</v>
      </c>
      <c r="R878" t="s">
        <v>559</v>
      </c>
      <c r="S878" t="s">
        <v>3736</v>
      </c>
      <c r="T878" t="s">
        <v>636</v>
      </c>
      <c r="U878" t="s">
        <v>130</v>
      </c>
      <c r="V878" t="s">
        <v>153</v>
      </c>
      <c r="W878" t="s">
        <v>461</v>
      </c>
      <c r="X878" t="s">
        <v>3737</v>
      </c>
      <c r="Y878">
        <v>27350</v>
      </c>
      <c r="Z878" t="s">
        <v>3738</v>
      </c>
      <c r="AA878">
        <v>42795</v>
      </c>
      <c r="AB878">
        <v>43100</v>
      </c>
      <c r="AC878" t="s">
        <v>103</v>
      </c>
      <c r="AD878" t="s">
        <v>109</v>
      </c>
      <c r="AE878" t="s">
        <v>3725</v>
      </c>
      <c r="AF878" t="s">
        <v>252</v>
      </c>
    </row>
    <row r="879" spans="1:32" x14ac:dyDescent="0.25">
      <c r="A879" t="s">
        <v>455</v>
      </c>
      <c r="B879" t="s">
        <v>3347</v>
      </c>
      <c r="C879" t="s">
        <v>3348</v>
      </c>
      <c r="D879" t="s">
        <v>3349</v>
      </c>
      <c r="E879" t="s">
        <v>3725</v>
      </c>
      <c r="F879" t="s">
        <v>97</v>
      </c>
      <c r="G879" t="s">
        <v>114</v>
      </c>
      <c r="H879" t="s">
        <v>526</v>
      </c>
      <c r="I879" t="s">
        <v>3726</v>
      </c>
      <c r="J879" t="s">
        <v>3223</v>
      </c>
      <c r="K879" t="s">
        <v>3727</v>
      </c>
      <c r="L879" t="s">
        <v>3739</v>
      </c>
      <c r="M879" t="s">
        <v>99</v>
      </c>
      <c r="N879" t="s">
        <v>99</v>
      </c>
      <c r="O879" t="s">
        <v>100</v>
      </c>
      <c r="P879" t="s">
        <v>107</v>
      </c>
      <c r="Q879" s="140" t="s">
        <v>3740</v>
      </c>
      <c r="R879" t="s">
        <v>3730</v>
      </c>
      <c r="S879" t="s">
        <v>283</v>
      </c>
      <c r="T879" t="s">
        <v>3731</v>
      </c>
      <c r="U879" t="s">
        <v>219</v>
      </c>
      <c r="V879" t="s">
        <v>153</v>
      </c>
      <c r="W879" t="s">
        <v>467</v>
      </c>
      <c r="X879" t="s">
        <v>3732</v>
      </c>
      <c r="Y879">
        <v>26935</v>
      </c>
      <c r="Z879" t="s">
        <v>3733</v>
      </c>
      <c r="AA879">
        <v>43101</v>
      </c>
      <c r="AB879">
        <v>43465</v>
      </c>
      <c r="AC879" t="s">
        <v>103</v>
      </c>
      <c r="AD879" t="s">
        <v>109</v>
      </c>
      <c r="AE879" t="s">
        <v>3725</v>
      </c>
      <c r="AF879" t="s">
        <v>252</v>
      </c>
    </row>
    <row r="880" spans="1:32" ht="16.8" x14ac:dyDescent="0.25">
      <c r="A880" t="s">
        <v>455</v>
      </c>
      <c r="B880" t="s">
        <v>3347</v>
      </c>
      <c r="C880" t="s">
        <v>3348</v>
      </c>
      <c r="D880" t="s">
        <v>3349</v>
      </c>
      <c r="E880" t="s">
        <v>3725</v>
      </c>
      <c r="F880" t="s">
        <v>97</v>
      </c>
      <c r="G880" t="s">
        <v>114</v>
      </c>
      <c r="H880" t="s">
        <v>526</v>
      </c>
      <c r="I880" t="s">
        <v>3726</v>
      </c>
      <c r="J880" t="s">
        <v>3223</v>
      </c>
      <c r="K880" t="s">
        <v>3727</v>
      </c>
      <c r="L880" t="s">
        <v>3741</v>
      </c>
      <c r="M880" t="s">
        <v>99</v>
      </c>
      <c r="N880" t="s">
        <v>99</v>
      </c>
      <c r="O880" t="s">
        <v>100</v>
      </c>
      <c r="P880" t="s">
        <v>237</v>
      </c>
      <c r="Q880" s="140" t="s">
        <v>3742</v>
      </c>
      <c r="R880" t="s">
        <v>3743</v>
      </c>
      <c r="S880" t="s">
        <v>166</v>
      </c>
      <c r="T880" t="s">
        <v>3744</v>
      </c>
      <c r="U880" t="s">
        <v>130</v>
      </c>
      <c r="V880" t="s">
        <v>153</v>
      </c>
      <c r="W880" t="s">
        <v>546</v>
      </c>
      <c r="X880" t="s">
        <v>3745</v>
      </c>
      <c r="Y880">
        <v>29174</v>
      </c>
      <c r="Z880" t="s">
        <v>3746</v>
      </c>
      <c r="AA880">
        <v>43160</v>
      </c>
      <c r="AB880">
        <v>43465</v>
      </c>
      <c r="AC880" t="s">
        <v>103</v>
      </c>
      <c r="AD880" t="s">
        <v>109</v>
      </c>
      <c r="AE880" t="s">
        <v>3725</v>
      </c>
      <c r="AF880" t="s">
        <v>252</v>
      </c>
    </row>
    <row r="881" spans="1:32" x14ac:dyDescent="0.25">
      <c r="A881" t="s">
        <v>455</v>
      </c>
      <c r="B881" t="s">
        <v>3347</v>
      </c>
      <c r="C881" t="s">
        <v>3348</v>
      </c>
      <c r="D881" t="s">
        <v>3349</v>
      </c>
      <c r="E881" t="s">
        <v>3725</v>
      </c>
      <c r="F881" t="s">
        <v>97</v>
      </c>
      <c r="G881" t="s">
        <v>114</v>
      </c>
      <c r="H881" t="s">
        <v>526</v>
      </c>
      <c r="I881" t="s">
        <v>3726</v>
      </c>
      <c r="J881" t="s">
        <v>3223</v>
      </c>
      <c r="K881" t="s">
        <v>3727</v>
      </c>
      <c r="L881" t="s">
        <v>3747</v>
      </c>
      <c r="M881" t="s">
        <v>99</v>
      </c>
      <c r="N881" t="s">
        <v>99</v>
      </c>
      <c r="O881" t="s">
        <v>100</v>
      </c>
      <c r="P881" t="s">
        <v>107</v>
      </c>
      <c r="Q881" s="140" t="s">
        <v>3748</v>
      </c>
      <c r="R881" t="s">
        <v>307</v>
      </c>
      <c r="S881" t="s">
        <v>3749</v>
      </c>
      <c r="T881" t="s">
        <v>3750</v>
      </c>
      <c r="U881" t="s">
        <v>102</v>
      </c>
      <c r="V881" t="s">
        <v>153</v>
      </c>
      <c r="W881" t="s">
        <v>470</v>
      </c>
      <c r="X881" t="s">
        <v>3751</v>
      </c>
      <c r="Y881">
        <v>25590</v>
      </c>
      <c r="Z881" t="s">
        <v>3752</v>
      </c>
      <c r="AA881">
        <v>43160</v>
      </c>
      <c r="AB881">
        <v>43465</v>
      </c>
      <c r="AC881" t="s">
        <v>103</v>
      </c>
      <c r="AD881" t="s">
        <v>109</v>
      </c>
      <c r="AE881" t="s">
        <v>3725</v>
      </c>
      <c r="AF881" t="s">
        <v>252</v>
      </c>
    </row>
    <row r="882" spans="1:32" ht="16.8" x14ac:dyDescent="0.25">
      <c r="A882" t="s">
        <v>455</v>
      </c>
      <c r="B882" t="s">
        <v>3347</v>
      </c>
      <c r="C882" t="s">
        <v>3348</v>
      </c>
      <c r="D882" t="s">
        <v>3349</v>
      </c>
      <c r="E882" t="s">
        <v>3725</v>
      </c>
      <c r="F882" t="s">
        <v>97</v>
      </c>
      <c r="G882" t="s">
        <v>114</v>
      </c>
      <c r="H882" t="s">
        <v>526</v>
      </c>
      <c r="I882" t="s">
        <v>3726</v>
      </c>
      <c r="J882" t="s">
        <v>3223</v>
      </c>
      <c r="K882" t="s">
        <v>3727</v>
      </c>
      <c r="L882" t="s">
        <v>3753</v>
      </c>
      <c r="M882" t="s">
        <v>99</v>
      </c>
      <c r="N882" t="s">
        <v>99</v>
      </c>
      <c r="O882" t="s">
        <v>100</v>
      </c>
      <c r="P882" t="s">
        <v>107</v>
      </c>
      <c r="Q882" s="140" t="s">
        <v>3754</v>
      </c>
      <c r="R882" t="s">
        <v>3755</v>
      </c>
      <c r="S882" t="s">
        <v>307</v>
      </c>
      <c r="T882" t="s">
        <v>3756</v>
      </c>
      <c r="U882" t="s">
        <v>219</v>
      </c>
      <c r="V882" t="s">
        <v>153</v>
      </c>
      <c r="W882" t="s">
        <v>461</v>
      </c>
      <c r="X882" t="s">
        <v>3757</v>
      </c>
      <c r="Y882">
        <v>27360</v>
      </c>
      <c r="Z882" t="s">
        <v>3758</v>
      </c>
      <c r="AA882">
        <v>42996</v>
      </c>
      <c r="AB882">
        <v>43100</v>
      </c>
      <c r="AC882" t="s">
        <v>103</v>
      </c>
      <c r="AD882" t="s">
        <v>109</v>
      </c>
      <c r="AE882" t="s">
        <v>3725</v>
      </c>
      <c r="AF882" t="s">
        <v>252</v>
      </c>
    </row>
    <row r="883" spans="1:32" ht="16.8" x14ac:dyDescent="0.25">
      <c r="A883" t="s">
        <v>455</v>
      </c>
      <c r="B883" t="s">
        <v>3347</v>
      </c>
      <c r="C883" t="s">
        <v>3348</v>
      </c>
      <c r="D883" t="s">
        <v>3349</v>
      </c>
      <c r="E883" t="s">
        <v>3725</v>
      </c>
      <c r="F883" t="s">
        <v>97</v>
      </c>
      <c r="G883" t="s">
        <v>114</v>
      </c>
      <c r="H883" t="s">
        <v>526</v>
      </c>
      <c r="I883" t="s">
        <v>3726</v>
      </c>
      <c r="J883" t="s">
        <v>3223</v>
      </c>
      <c r="K883" t="s">
        <v>3727</v>
      </c>
      <c r="L883" t="s">
        <v>3759</v>
      </c>
      <c r="M883" t="s">
        <v>99</v>
      </c>
      <c r="N883" t="s">
        <v>99</v>
      </c>
      <c r="O883" t="s">
        <v>100</v>
      </c>
      <c r="P883" t="s">
        <v>107</v>
      </c>
      <c r="Q883" s="140" t="s">
        <v>3760</v>
      </c>
      <c r="R883" t="s">
        <v>3761</v>
      </c>
      <c r="S883" t="s">
        <v>133</v>
      </c>
      <c r="T883" t="s">
        <v>3762</v>
      </c>
      <c r="U883" t="s">
        <v>130</v>
      </c>
      <c r="V883" t="s">
        <v>153</v>
      </c>
      <c r="W883" t="s">
        <v>461</v>
      </c>
      <c r="X883" t="s">
        <v>3763</v>
      </c>
      <c r="Y883">
        <v>30241</v>
      </c>
      <c r="Z883" t="s">
        <v>3764</v>
      </c>
      <c r="AC883" t="s">
        <v>103</v>
      </c>
      <c r="AD883" t="s">
        <v>109</v>
      </c>
      <c r="AE883" t="s">
        <v>3725</v>
      </c>
      <c r="AF883" t="s">
        <v>252</v>
      </c>
    </row>
    <row r="884" spans="1:32" x14ac:dyDescent="0.25">
      <c r="A884" t="s">
        <v>455</v>
      </c>
      <c r="B884" t="s">
        <v>3347</v>
      </c>
      <c r="C884" t="s">
        <v>3348</v>
      </c>
      <c r="D884" t="s">
        <v>3349</v>
      </c>
      <c r="E884" t="s">
        <v>3725</v>
      </c>
      <c r="F884" t="s">
        <v>97</v>
      </c>
      <c r="G884" t="s">
        <v>114</v>
      </c>
      <c r="H884" t="s">
        <v>526</v>
      </c>
      <c r="I884" t="s">
        <v>3726</v>
      </c>
      <c r="J884" t="s">
        <v>3223</v>
      </c>
      <c r="K884" t="s">
        <v>3727</v>
      </c>
      <c r="L884" t="s">
        <v>3765</v>
      </c>
      <c r="M884" t="s">
        <v>99</v>
      </c>
      <c r="N884" t="s">
        <v>99</v>
      </c>
      <c r="O884" t="s">
        <v>100</v>
      </c>
      <c r="P884" t="s">
        <v>107</v>
      </c>
      <c r="Q884" s="140" t="s">
        <v>557</v>
      </c>
      <c r="R884" t="s">
        <v>112</v>
      </c>
      <c r="S884" t="s">
        <v>509</v>
      </c>
      <c r="T884" t="s">
        <v>3766</v>
      </c>
      <c r="U884" t="s">
        <v>130</v>
      </c>
      <c r="V884" t="s">
        <v>153</v>
      </c>
      <c r="W884" t="s">
        <v>536</v>
      </c>
      <c r="X884" t="s">
        <v>3767</v>
      </c>
      <c r="Y884">
        <v>28318</v>
      </c>
      <c r="Z884" t="s">
        <v>3768</v>
      </c>
      <c r="AA884">
        <v>43160</v>
      </c>
      <c r="AB884">
        <v>43465</v>
      </c>
      <c r="AC884" t="s">
        <v>103</v>
      </c>
      <c r="AD884" t="s">
        <v>109</v>
      </c>
      <c r="AE884" t="s">
        <v>3725</v>
      </c>
      <c r="AF884" t="s">
        <v>252</v>
      </c>
    </row>
    <row r="885" spans="1:32" x14ac:dyDescent="0.25">
      <c r="A885" t="s">
        <v>455</v>
      </c>
      <c r="B885" t="s">
        <v>3347</v>
      </c>
      <c r="C885" t="s">
        <v>3348</v>
      </c>
      <c r="D885" t="s">
        <v>3349</v>
      </c>
      <c r="E885" t="s">
        <v>3725</v>
      </c>
      <c r="F885" t="s">
        <v>97</v>
      </c>
      <c r="G885" t="s">
        <v>114</v>
      </c>
      <c r="H885" t="s">
        <v>526</v>
      </c>
      <c r="I885" t="s">
        <v>3726</v>
      </c>
      <c r="J885" t="s">
        <v>3223</v>
      </c>
      <c r="K885" t="s">
        <v>3727</v>
      </c>
      <c r="L885" t="s">
        <v>3769</v>
      </c>
      <c r="M885" t="s">
        <v>99</v>
      </c>
      <c r="N885" t="s">
        <v>99</v>
      </c>
      <c r="O885" t="s">
        <v>100</v>
      </c>
      <c r="P885" t="s">
        <v>101</v>
      </c>
      <c r="Q885" s="140" t="s">
        <v>530</v>
      </c>
      <c r="W885" t="s">
        <v>461</v>
      </c>
      <c r="AC885" t="s">
        <v>531</v>
      </c>
      <c r="AD885" t="s">
        <v>104</v>
      </c>
      <c r="AE885" t="s">
        <v>3725</v>
      </c>
      <c r="AF885" t="s">
        <v>252</v>
      </c>
    </row>
    <row r="886" spans="1:32" x14ac:dyDescent="0.25">
      <c r="A886" t="s">
        <v>455</v>
      </c>
      <c r="B886" t="s">
        <v>3347</v>
      </c>
      <c r="C886" t="s">
        <v>3348</v>
      </c>
      <c r="D886" t="s">
        <v>3349</v>
      </c>
      <c r="E886" t="s">
        <v>3725</v>
      </c>
      <c r="F886" t="s">
        <v>97</v>
      </c>
      <c r="G886" t="s">
        <v>114</v>
      </c>
      <c r="H886" t="s">
        <v>526</v>
      </c>
      <c r="I886" t="s">
        <v>3726</v>
      </c>
      <c r="J886" t="s">
        <v>3223</v>
      </c>
      <c r="K886" t="s">
        <v>3727</v>
      </c>
      <c r="L886" t="s">
        <v>3770</v>
      </c>
      <c r="M886" t="s">
        <v>99</v>
      </c>
      <c r="N886" t="s">
        <v>99</v>
      </c>
      <c r="O886" t="s">
        <v>100</v>
      </c>
      <c r="P886" t="s">
        <v>101</v>
      </c>
      <c r="Q886" s="140" t="s">
        <v>553</v>
      </c>
      <c r="W886" t="s">
        <v>461</v>
      </c>
      <c r="AC886" t="s">
        <v>531</v>
      </c>
      <c r="AD886" t="s">
        <v>104</v>
      </c>
      <c r="AE886" t="s">
        <v>3725</v>
      </c>
      <c r="AF886" t="s">
        <v>252</v>
      </c>
    </row>
    <row r="887" spans="1:32" ht="16.8" x14ac:dyDescent="0.25">
      <c r="A887" t="s">
        <v>455</v>
      </c>
      <c r="B887" t="s">
        <v>3347</v>
      </c>
      <c r="C887" t="s">
        <v>3348</v>
      </c>
      <c r="D887" t="s">
        <v>3349</v>
      </c>
      <c r="E887" t="s">
        <v>3725</v>
      </c>
      <c r="F887" t="s">
        <v>97</v>
      </c>
      <c r="G887" t="s">
        <v>114</v>
      </c>
      <c r="H887" t="s">
        <v>526</v>
      </c>
      <c r="I887" t="s">
        <v>3726</v>
      </c>
      <c r="J887" t="s">
        <v>3223</v>
      </c>
      <c r="K887" t="s">
        <v>3727</v>
      </c>
      <c r="L887" t="s">
        <v>3771</v>
      </c>
      <c r="M887" t="s">
        <v>99</v>
      </c>
      <c r="N887" t="s">
        <v>99</v>
      </c>
      <c r="O887" t="s">
        <v>3677</v>
      </c>
      <c r="P887" t="s">
        <v>107</v>
      </c>
      <c r="Q887" s="140" t="s">
        <v>528</v>
      </c>
      <c r="R887" t="s">
        <v>151</v>
      </c>
      <c r="S887" t="s">
        <v>212</v>
      </c>
      <c r="T887" t="s">
        <v>3772</v>
      </c>
      <c r="U887" t="s">
        <v>130</v>
      </c>
      <c r="V887" t="s">
        <v>153</v>
      </c>
      <c r="W887" t="s">
        <v>461</v>
      </c>
      <c r="X887" t="s">
        <v>3773</v>
      </c>
      <c r="Y887">
        <v>30229</v>
      </c>
      <c r="Z887" t="s">
        <v>3774</v>
      </c>
      <c r="AA887">
        <v>42795</v>
      </c>
      <c r="AB887">
        <v>43100</v>
      </c>
      <c r="AC887" t="s">
        <v>103</v>
      </c>
      <c r="AD887" t="s">
        <v>109</v>
      </c>
      <c r="AE887" t="s">
        <v>3725</v>
      </c>
      <c r="AF887" t="s">
        <v>252</v>
      </c>
    </row>
    <row r="888" spans="1:32" ht="16.8" x14ac:dyDescent="0.25">
      <c r="A888" t="s">
        <v>455</v>
      </c>
      <c r="B888" t="s">
        <v>3347</v>
      </c>
      <c r="C888" t="s">
        <v>3348</v>
      </c>
      <c r="D888" t="s">
        <v>3349</v>
      </c>
      <c r="E888" t="s">
        <v>3725</v>
      </c>
      <c r="F888" t="s">
        <v>97</v>
      </c>
      <c r="G888" t="s">
        <v>114</v>
      </c>
      <c r="H888" t="s">
        <v>526</v>
      </c>
      <c r="I888" t="s">
        <v>3726</v>
      </c>
      <c r="J888" t="s">
        <v>3223</v>
      </c>
      <c r="K888" t="s">
        <v>3727</v>
      </c>
      <c r="L888" t="s">
        <v>3775</v>
      </c>
      <c r="M888" t="s">
        <v>99</v>
      </c>
      <c r="N888" t="s">
        <v>99</v>
      </c>
      <c r="O888" t="s">
        <v>100</v>
      </c>
      <c r="P888" t="s">
        <v>101</v>
      </c>
      <c r="Q888" s="140" t="s">
        <v>528</v>
      </c>
      <c r="W888" t="s">
        <v>461</v>
      </c>
      <c r="AC888" t="s">
        <v>103</v>
      </c>
      <c r="AD888" t="s">
        <v>104</v>
      </c>
      <c r="AE888" t="s">
        <v>3725</v>
      </c>
      <c r="AF888" t="s">
        <v>252</v>
      </c>
    </row>
    <row r="889" spans="1:32" x14ac:dyDescent="0.25">
      <c r="A889" t="s">
        <v>455</v>
      </c>
      <c r="B889" t="s">
        <v>3347</v>
      </c>
      <c r="C889" t="s">
        <v>3348</v>
      </c>
      <c r="D889" t="s">
        <v>3349</v>
      </c>
      <c r="E889" t="s">
        <v>3363</v>
      </c>
      <c r="F889" t="s">
        <v>97</v>
      </c>
      <c r="G889" t="s">
        <v>114</v>
      </c>
      <c r="H889" t="s">
        <v>526</v>
      </c>
      <c r="I889" t="s">
        <v>3776</v>
      </c>
      <c r="J889" t="s">
        <v>3223</v>
      </c>
      <c r="K889" t="s">
        <v>3777</v>
      </c>
      <c r="L889" t="s">
        <v>3778</v>
      </c>
      <c r="M889" t="s">
        <v>99</v>
      </c>
      <c r="N889" t="s">
        <v>115</v>
      </c>
      <c r="O889" t="s">
        <v>121</v>
      </c>
      <c r="P889" t="s">
        <v>183</v>
      </c>
      <c r="Q889" s="140" t="s">
        <v>3779</v>
      </c>
      <c r="R889" t="s">
        <v>264</v>
      </c>
      <c r="S889" t="s">
        <v>198</v>
      </c>
      <c r="T889" t="s">
        <v>3780</v>
      </c>
      <c r="U889" t="s">
        <v>123</v>
      </c>
      <c r="V889" t="s">
        <v>120</v>
      </c>
      <c r="W889" t="s">
        <v>546</v>
      </c>
      <c r="X889" t="s">
        <v>3781</v>
      </c>
      <c r="Y889">
        <v>26555</v>
      </c>
      <c r="Z889" t="s">
        <v>3782</v>
      </c>
      <c r="AA889">
        <v>42064</v>
      </c>
      <c r="AB889">
        <v>43159</v>
      </c>
      <c r="AC889" t="s">
        <v>103</v>
      </c>
      <c r="AD889" t="s">
        <v>109</v>
      </c>
      <c r="AE889" t="s">
        <v>3363</v>
      </c>
      <c r="AF889" t="s">
        <v>252</v>
      </c>
    </row>
    <row r="890" spans="1:32" x14ac:dyDescent="0.25">
      <c r="A890" t="s">
        <v>455</v>
      </c>
      <c r="B890" t="s">
        <v>3347</v>
      </c>
      <c r="C890" t="s">
        <v>3348</v>
      </c>
      <c r="D890" t="s">
        <v>3349</v>
      </c>
      <c r="E890" t="s">
        <v>3363</v>
      </c>
      <c r="F890" t="s">
        <v>97</v>
      </c>
      <c r="G890" t="s">
        <v>114</v>
      </c>
      <c r="H890" t="s">
        <v>526</v>
      </c>
      <c r="I890" t="s">
        <v>3776</v>
      </c>
      <c r="J890" t="s">
        <v>3223</v>
      </c>
      <c r="K890" t="s">
        <v>3777</v>
      </c>
      <c r="L890" t="s">
        <v>3783</v>
      </c>
      <c r="M890" t="s">
        <v>99</v>
      </c>
      <c r="N890" t="s">
        <v>99</v>
      </c>
      <c r="O890" t="s">
        <v>100</v>
      </c>
      <c r="P890" t="s">
        <v>107</v>
      </c>
      <c r="Q890" s="140" t="s">
        <v>3784</v>
      </c>
      <c r="R890" t="s">
        <v>3785</v>
      </c>
      <c r="S890" t="s">
        <v>3786</v>
      </c>
      <c r="T890" t="s">
        <v>3787</v>
      </c>
      <c r="U890" t="s">
        <v>102</v>
      </c>
      <c r="V890" t="s">
        <v>153</v>
      </c>
      <c r="W890" t="s">
        <v>461</v>
      </c>
      <c r="X890" t="s">
        <v>3788</v>
      </c>
      <c r="Y890">
        <v>20624</v>
      </c>
      <c r="Z890" t="s">
        <v>3789</v>
      </c>
      <c r="AC890" t="s">
        <v>103</v>
      </c>
      <c r="AD890" t="s">
        <v>109</v>
      </c>
      <c r="AE890" t="s">
        <v>3363</v>
      </c>
      <c r="AF890" t="s">
        <v>252</v>
      </c>
    </row>
    <row r="891" spans="1:32" x14ac:dyDescent="0.25">
      <c r="A891" t="s">
        <v>455</v>
      </c>
      <c r="B891" t="s">
        <v>3347</v>
      </c>
      <c r="C891" t="s">
        <v>3348</v>
      </c>
      <c r="D891" t="s">
        <v>3349</v>
      </c>
      <c r="E891" t="s">
        <v>3363</v>
      </c>
      <c r="F891" t="s">
        <v>97</v>
      </c>
      <c r="G891" t="s">
        <v>114</v>
      </c>
      <c r="H891" t="s">
        <v>526</v>
      </c>
      <c r="I891" t="s">
        <v>3776</v>
      </c>
      <c r="J891" t="s">
        <v>3223</v>
      </c>
      <c r="K891" t="s">
        <v>3777</v>
      </c>
      <c r="L891" t="s">
        <v>3790</v>
      </c>
      <c r="M891" t="s">
        <v>99</v>
      </c>
      <c r="N891" t="s">
        <v>99</v>
      </c>
      <c r="O891" t="s">
        <v>100</v>
      </c>
      <c r="P891" t="s">
        <v>107</v>
      </c>
      <c r="Q891" s="140" t="s">
        <v>3791</v>
      </c>
      <c r="R891" t="s">
        <v>3792</v>
      </c>
      <c r="S891" t="s">
        <v>3793</v>
      </c>
      <c r="T891" t="s">
        <v>3794</v>
      </c>
      <c r="U891" t="s">
        <v>102</v>
      </c>
      <c r="V891" t="s">
        <v>153</v>
      </c>
      <c r="W891" t="s">
        <v>536</v>
      </c>
      <c r="X891" t="s">
        <v>3795</v>
      </c>
      <c r="Y891">
        <v>22705</v>
      </c>
      <c r="Z891" t="s">
        <v>3796</v>
      </c>
      <c r="AA891">
        <v>43160</v>
      </c>
      <c r="AB891">
        <v>43465</v>
      </c>
      <c r="AC891" t="s">
        <v>103</v>
      </c>
      <c r="AD891" t="s">
        <v>109</v>
      </c>
      <c r="AE891" t="s">
        <v>3363</v>
      </c>
      <c r="AF891" t="s">
        <v>252</v>
      </c>
    </row>
    <row r="892" spans="1:32" x14ac:dyDescent="0.25">
      <c r="A892" t="s">
        <v>455</v>
      </c>
      <c r="B892" t="s">
        <v>3347</v>
      </c>
      <c r="C892" t="s">
        <v>3348</v>
      </c>
      <c r="D892" t="s">
        <v>3349</v>
      </c>
      <c r="E892" t="s">
        <v>3363</v>
      </c>
      <c r="F892" t="s">
        <v>97</v>
      </c>
      <c r="G892" t="s">
        <v>114</v>
      </c>
      <c r="H892" t="s">
        <v>526</v>
      </c>
      <c r="I892" t="s">
        <v>3776</v>
      </c>
      <c r="J892" t="s">
        <v>3223</v>
      </c>
      <c r="K892" t="s">
        <v>3777</v>
      </c>
      <c r="L892" t="s">
        <v>3797</v>
      </c>
      <c r="M892" t="s">
        <v>99</v>
      </c>
      <c r="N892" t="s">
        <v>99</v>
      </c>
      <c r="O892" t="s">
        <v>100</v>
      </c>
      <c r="P892" t="s">
        <v>107</v>
      </c>
      <c r="Q892" s="140" t="s">
        <v>3798</v>
      </c>
      <c r="R892" t="s">
        <v>233</v>
      </c>
      <c r="S892" t="s">
        <v>3799</v>
      </c>
      <c r="T892" t="s">
        <v>732</v>
      </c>
      <c r="U892" t="s">
        <v>129</v>
      </c>
      <c r="V892" t="s">
        <v>153</v>
      </c>
      <c r="W892" t="s">
        <v>461</v>
      </c>
      <c r="X892" t="s">
        <v>3800</v>
      </c>
      <c r="Y892">
        <v>26562</v>
      </c>
      <c r="Z892" t="s">
        <v>3801</v>
      </c>
      <c r="AC892" t="s">
        <v>103</v>
      </c>
      <c r="AD892" t="s">
        <v>109</v>
      </c>
      <c r="AE892" t="s">
        <v>3363</v>
      </c>
      <c r="AF892" t="s">
        <v>252</v>
      </c>
    </row>
    <row r="893" spans="1:32" x14ac:dyDescent="0.25">
      <c r="A893" t="s">
        <v>455</v>
      </c>
      <c r="B893" t="s">
        <v>3347</v>
      </c>
      <c r="C893" t="s">
        <v>3348</v>
      </c>
      <c r="D893" t="s">
        <v>3349</v>
      </c>
      <c r="E893" t="s">
        <v>3363</v>
      </c>
      <c r="F893" t="s">
        <v>97</v>
      </c>
      <c r="G893" t="s">
        <v>114</v>
      </c>
      <c r="H893" t="s">
        <v>526</v>
      </c>
      <c r="I893" t="s">
        <v>3776</v>
      </c>
      <c r="J893" t="s">
        <v>3223</v>
      </c>
      <c r="K893" t="s">
        <v>3777</v>
      </c>
      <c r="L893" t="s">
        <v>3802</v>
      </c>
      <c r="M893" t="s">
        <v>99</v>
      </c>
      <c r="N893" t="s">
        <v>99</v>
      </c>
      <c r="O893" t="s">
        <v>100</v>
      </c>
      <c r="P893" t="s">
        <v>107</v>
      </c>
      <c r="Q893" s="140" t="s">
        <v>3803</v>
      </c>
      <c r="R893" t="s">
        <v>3804</v>
      </c>
      <c r="S893" t="s">
        <v>3804</v>
      </c>
      <c r="T893" t="s">
        <v>2556</v>
      </c>
      <c r="U893" t="s">
        <v>130</v>
      </c>
      <c r="V893" t="s">
        <v>153</v>
      </c>
      <c r="W893" t="s">
        <v>461</v>
      </c>
      <c r="X893" t="s">
        <v>3805</v>
      </c>
      <c r="Y893">
        <v>28046</v>
      </c>
      <c r="Z893" t="s">
        <v>3806</v>
      </c>
      <c r="AC893" t="s">
        <v>103</v>
      </c>
      <c r="AD893" t="s">
        <v>109</v>
      </c>
      <c r="AE893" t="s">
        <v>3363</v>
      </c>
      <c r="AF893" t="s">
        <v>252</v>
      </c>
    </row>
    <row r="894" spans="1:32" x14ac:dyDescent="0.25">
      <c r="A894" t="s">
        <v>455</v>
      </c>
      <c r="B894" t="s">
        <v>3347</v>
      </c>
      <c r="C894" t="s">
        <v>3348</v>
      </c>
      <c r="D894" t="s">
        <v>3349</v>
      </c>
      <c r="E894" t="s">
        <v>3363</v>
      </c>
      <c r="F894" t="s">
        <v>97</v>
      </c>
      <c r="G894" t="s">
        <v>114</v>
      </c>
      <c r="H894" t="s">
        <v>526</v>
      </c>
      <c r="I894" t="s">
        <v>3776</v>
      </c>
      <c r="J894" t="s">
        <v>3223</v>
      </c>
      <c r="K894" t="s">
        <v>3777</v>
      </c>
      <c r="L894" t="s">
        <v>3807</v>
      </c>
      <c r="M894" t="s">
        <v>99</v>
      </c>
      <c r="N894" t="s">
        <v>99</v>
      </c>
      <c r="O894" t="s">
        <v>100</v>
      </c>
      <c r="P894" t="s">
        <v>107</v>
      </c>
      <c r="Q894" s="140" t="s">
        <v>3808</v>
      </c>
      <c r="R894" t="s">
        <v>339</v>
      </c>
      <c r="S894" t="s">
        <v>1078</v>
      </c>
      <c r="T894" t="s">
        <v>3809</v>
      </c>
      <c r="U894" t="s">
        <v>130</v>
      </c>
      <c r="V894" t="s">
        <v>153</v>
      </c>
      <c r="W894" t="s">
        <v>461</v>
      </c>
      <c r="X894" t="s">
        <v>3810</v>
      </c>
      <c r="Y894">
        <v>25205</v>
      </c>
      <c r="Z894" t="s">
        <v>3811</v>
      </c>
      <c r="AC894" t="s">
        <v>103</v>
      </c>
      <c r="AD894" t="s">
        <v>109</v>
      </c>
      <c r="AE894" t="s">
        <v>3363</v>
      </c>
      <c r="AF894" t="s">
        <v>252</v>
      </c>
    </row>
    <row r="895" spans="1:32" x14ac:dyDescent="0.25">
      <c r="A895" t="s">
        <v>455</v>
      </c>
      <c r="B895" t="s">
        <v>3347</v>
      </c>
      <c r="C895" t="s">
        <v>3348</v>
      </c>
      <c r="D895" t="s">
        <v>3349</v>
      </c>
      <c r="E895" t="s">
        <v>3363</v>
      </c>
      <c r="F895" t="s">
        <v>97</v>
      </c>
      <c r="G895" t="s">
        <v>114</v>
      </c>
      <c r="H895" t="s">
        <v>526</v>
      </c>
      <c r="I895" t="s">
        <v>3776</v>
      </c>
      <c r="J895" t="s">
        <v>3223</v>
      </c>
      <c r="K895" t="s">
        <v>3777</v>
      </c>
      <c r="L895" t="s">
        <v>3812</v>
      </c>
      <c r="M895" t="s">
        <v>99</v>
      </c>
      <c r="N895" t="s">
        <v>99</v>
      </c>
      <c r="O895" t="s">
        <v>100</v>
      </c>
      <c r="P895" t="s">
        <v>107</v>
      </c>
      <c r="Q895" s="140" t="s">
        <v>3813</v>
      </c>
      <c r="R895" t="s">
        <v>178</v>
      </c>
      <c r="S895" t="s">
        <v>166</v>
      </c>
      <c r="T895" t="s">
        <v>3814</v>
      </c>
      <c r="U895" t="s">
        <v>130</v>
      </c>
      <c r="V895" t="s">
        <v>153</v>
      </c>
      <c r="W895" t="s">
        <v>467</v>
      </c>
      <c r="X895" t="s">
        <v>3815</v>
      </c>
      <c r="Y895">
        <v>30370</v>
      </c>
      <c r="Z895" t="s">
        <v>3816</v>
      </c>
      <c r="AA895">
        <v>43108</v>
      </c>
      <c r="AB895">
        <v>43465</v>
      </c>
      <c r="AC895" t="s">
        <v>103</v>
      </c>
      <c r="AD895" t="s">
        <v>109</v>
      </c>
      <c r="AE895" t="s">
        <v>3363</v>
      </c>
      <c r="AF895" t="s">
        <v>252</v>
      </c>
    </row>
    <row r="896" spans="1:32" x14ac:dyDescent="0.25">
      <c r="A896" t="s">
        <v>455</v>
      </c>
      <c r="B896" t="s">
        <v>3347</v>
      </c>
      <c r="C896" t="s">
        <v>3348</v>
      </c>
      <c r="D896" t="s">
        <v>3349</v>
      </c>
      <c r="E896" t="s">
        <v>3409</v>
      </c>
      <c r="F896" t="s">
        <v>97</v>
      </c>
      <c r="G896" t="s">
        <v>114</v>
      </c>
      <c r="H896" t="s">
        <v>64</v>
      </c>
      <c r="I896" t="s">
        <v>3817</v>
      </c>
      <c r="J896" t="s">
        <v>3223</v>
      </c>
      <c r="K896" t="s">
        <v>3818</v>
      </c>
      <c r="L896" t="s">
        <v>3819</v>
      </c>
      <c r="M896" t="s">
        <v>99</v>
      </c>
      <c r="N896" t="s">
        <v>115</v>
      </c>
      <c r="O896" t="s">
        <v>121</v>
      </c>
      <c r="P896" t="s">
        <v>117</v>
      </c>
      <c r="Q896" s="140" t="s">
        <v>463</v>
      </c>
      <c r="R896" t="s">
        <v>193</v>
      </c>
      <c r="S896" t="s">
        <v>198</v>
      </c>
      <c r="T896" t="s">
        <v>3820</v>
      </c>
      <c r="U896" t="s">
        <v>219</v>
      </c>
      <c r="V896" t="s">
        <v>120</v>
      </c>
      <c r="W896" t="s">
        <v>461</v>
      </c>
      <c r="X896" t="s">
        <v>3821</v>
      </c>
      <c r="Y896">
        <v>24172</v>
      </c>
      <c r="Z896" t="s">
        <v>3822</v>
      </c>
      <c r="AA896">
        <v>43101</v>
      </c>
      <c r="AB896">
        <v>43465</v>
      </c>
      <c r="AC896" t="s">
        <v>103</v>
      </c>
      <c r="AD896" t="s">
        <v>109</v>
      </c>
      <c r="AE896" t="s">
        <v>3409</v>
      </c>
      <c r="AF896" t="s">
        <v>252</v>
      </c>
    </row>
    <row r="897" spans="1:32" x14ac:dyDescent="0.25">
      <c r="A897" t="s">
        <v>455</v>
      </c>
      <c r="B897" t="s">
        <v>3347</v>
      </c>
      <c r="C897" t="s">
        <v>3348</v>
      </c>
      <c r="D897" t="s">
        <v>3349</v>
      </c>
      <c r="E897" t="s">
        <v>3409</v>
      </c>
      <c r="F897" t="s">
        <v>97</v>
      </c>
      <c r="G897" t="s">
        <v>114</v>
      </c>
      <c r="H897" t="s">
        <v>64</v>
      </c>
      <c r="I897" t="s">
        <v>3817</v>
      </c>
      <c r="J897" t="s">
        <v>3223</v>
      </c>
      <c r="K897" t="s">
        <v>3818</v>
      </c>
      <c r="L897" t="s">
        <v>3823</v>
      </c>
      <c r="M897" t="s">
        <v>99</v>
      </c>
      <c r="N897" t="s">
        <v>99</v>
      </c>
      <c r="O897" t="s">
        <v>100</v>
      </c>
      <c r="P897" t="s">
        <v>107</v>
      </c>
      <c r="Q897" s="140" t="s">
        <v>3824</v>
      </c>
      <c r="R897" t="s">
        <v>193</v>
      </c>
      <c r="S897" t="s">
        <v>198</v>
      </c>
      <c r="T897" t="s">
        <v>3820</v>
      </c>
      <c r="U897" t="s">
        <v>219</v>
      </c>
      <c r="V897" t="s">
        <v>153</v>
      </c>
      <c r="W897" t="s">
        <v>467</v>
      </c>
      <c r="X897" t="s">
        <v>3821</v>
      </c>
      <c r="Y897">
        <v>24172</v>
      </c>
      <c r="Z897" t="s">
        <v>3822</v>
      </c>
      <c r="AA897">
        <v>43101</v>
      </c>
      <c r="AB897">
        <v>43465</v>
      </c>
      <c r="AC897" t="s">
        <v>103</v>
      </c>
      <c r="AD897" t="s">
        <v>109</v>
      </c>
      <c r="AE897" t="s">
        <v>3409</v>
      </c>
      <c r="AF897" t="s">
        <v>252</v>
      </c>
    </row>
    <row r="898" spans="1:32" x14ac:dyDescent="0.25">
      <c r="A898" t="s">
        <v>455</v>
      </c>
      <c r="B898" t="s">
        <v>3347</v>
      </c>
      <c r="C898" t="s">
        <v>3348</v>
      </c>
      <c r="D898" t="s">
        <v>3349</v>
      </c>
      <c r="E898" t="s">
        <v>3409</v>
      </c>
      <c r="F898" t="s">
        <v>97</v>
      </c>
      <c r="G898" t="s">
        <v>114</v>
      </c>
      <c r="H898" t="s">
        <v>64</v>
      </c>
      <c r="I898" t="s">
        <v>3817</v>
      </c>
      <c r="J898" t="s">
        <v>3223</v>
      </c>
      <c r="K898" t="s">
        <v>3818</v>
      </c>
      <c r="L898" t="s">
        <v>3825</v>
      </c>
      <c r="M898" t="s">
        <v>99</v>
      </c>
      <c r="N898" t="s">
        <v>99</v>
      </c>
      <c r="O898" t="s">
        <v>100</v>
      </c>
      <c r="P898" t="s">
        <v>107</v>
      </c>
      <c r="Q898" s="140" t="s">
        <v>3826</v>
      </c>
      <c r="R898" t="s">
        <v>306</v>
      </c>
      <c r="S898" t="s">
        <v>176</v>
      </c>
      <c r="T898" t="s">
        <v>3827</v>
      </c>
      <c r="U898" t="s">
        <v>102</v>
      </c>
      <c r="V898" t="s">
        <v>153</v>
      </c>
      <c r="W898" t="s">
        <v>461</v>
      </c>
      <c r="X898" t="s">
        <v>3828</v>
      </c>
      <c r="Y898">
        <v>24852</v>
      </c>
      <c r="Z898" t="s">
        <v>3829</v>
      </c>
      <c r="AC898" t="s">
        <v>103</v>
      </c>
      <c r="AD898" t="s">
        <v>109</v>
      </c>
      <c r="AE898" t="s">
        <v>3409</v>
      </c>
      <c r="AF898" t="s">
        <v>252</v>
      </c>
    </row>
    <row r="899" spans="1:32" x14ac:dyDescent="0.25">
      <c r="A899" t="s">
        <v>455</v>
      </c>
      <c r="B899" t="s">
        <v>3347</v>
      </c>
      <c r="C899" t="s">
        <v>3348</v>
      </c>
      <c r="D899" t="s">
        <v>3349</v>
      </c>
      <c r="E899" t="s">
        <v>3409</v>
      </c>
      <c r="F899" t="s">
        <v>97</v>
      </c>
      <c r="G899" t="s">
        <v>114</v>
      </c>
      <c r="H899" t="s">
        <v>64</v>
      </c>
      <c r="I899" t="s">
        <v>3817</v>
      </c>
      <c r="J899" t="s">
        <v>3223</v>
      </c>
      <c r="K899" t="s">
        <v>3818</v>
      </c>
      <c r="L899" t="s">
        <v>3830</v>
      </c>
      <c r="M899" t="s">
        <v>99</v>
      </c>
      <c r="N899" t="s">
        <v>99</v>
      </c>
      <c r="O899" t="s">
        <v>100</v>
      </c>
      <c r="P899" t="s">
        <v>107</v>
      </c>
      <c r="Q899" s="140" t="s">
        <v>3831</v>
      </c>
      <c r="R899" t="s">
        <v>3832</v>
      </c>
      <c r="S899" t="s">
        <v>3832</v>
      </c>
      <c r="T899" t="s">
        <v>3833</v>
      </c>
      <c r="U899" t="s">
        <v>219</v>
      </c>
      <c r="V899" t="s">
        <v>153</v>
      </c>
      <c r="W899" t="s">
        <v>461</v>
      </c>
      <c r="X899" t="s">
        <v>3834</v>
      </c>
      <c r="Y899">
        <v>22155</v>
      </c>
      <c r="Z899" t="s">
        <v>3835</v>
      </c>
      <c r="AC899" t="s">
        <v>103</v>
      </c>
      <c r="AD899" t="s">
        <v>109</v>
      </c>
      <c r="AE899" t="s">
        <v>3409</v>
      </c>
      <c r="AF899" t="s">
        <v>252</v>
      </c>
    </row>
    <row r="900" spans="1:32" ht="16.8" x14ac:dyDescent="0.25">
      <c r="A900" t="s">
        <v>455</v>
      </c>
      <c r="B900" t="s">
        <v>3347</v>
      </c>
      <c r="C900" t="s">
        <v>3348</v>
      </c>
      <c r="D900" t="s">
        <v>3349</v>
      </c>
      <c r="E900" t="s">
        <v>3409</v>
      </c>
      <c r="F900" t="s">
        <v>97</v>
      </c>
      <c r="G900" t="s">
        <v>114</v>
      </c>
      <c r="H900" t="s">
        <v>64</v>
      </c>
      <c r="I900" t="s">
        <v>3817</v>
      </c>
      <c r="J900" t="s">
        <v>3223</v>
      </c>
      <c r="K900" t="s">
        <v>3818</v>
      </c>
      <c r="L900" t="s">
        <v>3836</v>
      </c>
      <c r="M900" t="s">
        <v>99</v>
      </c>
      <c r="N900" t="s">
        <v>99</v>
      </c>
      <c r="O900" t="s">
        <v>100</v>
      </c>
      <c r="P900" t="s">
        <v>101</v>
      </c>
      <c r="Q900" s="140" t="s">
        <v>3837</v>
      </c>
      <c r="W900" t="s">
        <v>461</v>
      </c>
      <c r="AC900" t="s">
        <v>103</v>
      </c>
      <c r="AD900" t="s">
        <v>104</v>
      </c>
      <c r="AE900" t="s">
        <v>3409</v>
      </c>
      <c r="AF900" t="s">
        <v>252</v>
      </c>
    </row>
    <row r="901" spans="1:32" x14ac:dyDescent="0.25">
      <c r="A901" t="s">
        <v>455</v>
      </c>
      <c r="B901" t="s">
        <v>3347</v>
      </c>
      <c r="C901" t="s">
        <v>3348</v>
      </c>
      <c r="D901" t="s">
        <v>3349</v>
      </c>
      <c r="E901" t="s">
        <v>3409</v>
      </c>
      <c r="F901" t="s">
        <v>97</v>
      </c>
      <c r="G901" t="s">
        <v>114</v>
      </c>
      <c r="H901" t="s">
        <v>64</v>
      </c>
      <c r="I901" t="s">
        <v>3817</v>
      </c>
      <c r="J901" t="s">
        <v>3223</v>
      </c>
      <c r="K901" t="s">
        <v>3818</v>
      </c>
      <c r="L901" t="s">
        <v>3838</v>
      </c>
      <c r="M901" t="s">
        <v>99</v>
      </c>
      <c r="N901" t="s">
        <v>99</v>
      </c>
      <c r="O901" t="s">
        <v>100</v>
      </c>
      <c r="P901" t="s">
        <v>107</v>
      </c>
      <c r="Q901" s="140" t="s">
        <v>3839</v>
      </c>
      <c r="R901" t="s">
        <v>128</v>
      </c>
      <c r="S901" t="s">
        <v>3840</v>
      </c>
      <c r="T901" t="s">
        <v>3841</v>
      </c>
      <c r="U901" t="s">
        <v>102</v>
      </c>
      <c r="V901" t="s">
        <v>153</v>
      </c>
      <c r="W901" t="s">
        <v>461</v>
      </c>
      <c r="X901" t="s">
        <v>3842</v>
      </c>
      <c r="Y901">
        <v>28456</v>
      </c>
      <c r="Z901" t="s">
        <v>3843</v>
      </c>
      <c r="AA901">
        <v>43077</v>
      </c>
      <c r="AB901">
        <v>43100</v>
      </c>
      <c r="AC901" t="s">
        <v>103</v>
      </c>
      <c r="AD901" t="s">
        <v>109</v>
      </c>
      <c r="AE901" t="s">
        <v>3409</v>
      </c>
      <c r="AF901" t="s">
        <v>252</v>
      </c>
    </row>
    <row r="902" spans="1:32" ht="16.8" x14ac:dyDescent="0.25">
      <c r="A902" t="s">
        <v>455</v>
      </c>
      <c r="B902" t="s">
        <v>3347</v>
      </c>
      <c r="C902" t="s">
        <v>3348</v>
      </c>
      <c r="D902" t="s">
        <v>3349</v>
      </c>
      <c r="E902" t="s">
        <v>3409</v>
      </c>
      <c r="F902" t="s">
        <v>97</v>
      </c>
      <c r="G902" t="s">
        <v>114</v>
      </c>
      <c r="H902" t="s">
        <v>64</v>
      </c>
      <c r="I902" t="s">
        <v>3817</v>
      </c>
      <c r="J902" t="s">
        <v>3223</v>
      </c>
      <c r="K902" t="s">
        <v>3818</v>
      </c>
      <c r="L902" t="s">
        <v>3844</v>
      </c>
      <c r="M902" t="s">
        <v>99</v>
      </c>
      <c r="N902" t="s">
        <v>99</v>
      </c>
      <c r="O902" t="s">
        <v>100</v>
      </c>
      <c r="P902" t="s">
        <v>101</v>
      </c>
      <c r="Q902" s="140" t="s">
        <v>3845</v>
      </c>
      <c r="W902" t="s">
        <v>461</v>
      </c>
      <c r="AC902" t="s">
        <v>103</v>
      </c>
      <c r="AD902" t="s">
        <v>104</v>
      </c>
      <c r="AE902" t="s">
        <v>3409</v>
      </c>
      <c r="AF902" t="s">
        <v>252</v>
      </c>
    </row>
    <row r="903" spans="1:32" x14ac:dyDescent="0.25">
      <c r="A903" t="s">
        <v>455</v>
      </c>
      <c r="B903" t="s">
        <v>3347</v>
      </c>
      <c r="C903" t="s">
        <v>3348</v>
      </c>
      <c r="D903" t="s">
        <v>3349</v>
      </c>
      <c r="E903" t="s">
        <v>3409</v>
      </c>
      <c r="F903" t="s">
        <v>97</v>
      </c>
      <c r="G903" t="s">
        <v>114</v>
      </c>
      <c r="H903" t="s">
        <v>64</v>
      </c>
      <c r="I903" t="s">
        <v>3817</v>
      </c>
      <c r="J903" t="s">
        <v>3223</v>
      </c>
      <c r="K903" t="s">
        <v>3818</v>
      </c>
      <c r="L903" t="s">
        <v>3846</v>
      </c>
      <c r="M903" t="s">
        <v>99</v>
      </c>
      <c r="N903" t="s">
        <v>99</v>
      </c>
      <c r="O903" t="s">
        <v>100</v>
      </c>
      <c r="P903" t="s">
        <v>107</v>
      </c>
      <c r="Q903" s="140" t="s">
        <v>3847</v>
      </c>
      <c r="R903" t="s">
        <v>143</v>
      </c>
      <c r="S903" t="s">
        <v>175</v>
      </c>
      <c r="T903" t="s">
        <v>3848</v>
      </c>
      <c r="U903" t="s">
        <v>130</v>
      </c>
      <c r="V903" t="s">
        <v>153</v>
      </c>
      <c r="W903" t="s">
        <v>461</v>
      </c>
      <c r="X903" t="s">
        <v>3849</v>
      </c>
      <c r="Y903">
        <v>27782</v>
      </c>
      <c r="Z903" t="s">
        <v>3850</v>
      </c>
      <c r="AC903" t="s">
        <v>103</v>
      </c>
      <c r="AD903" t="s">
        <v>109</v>
      </c>
      <c r="AE903" t="s">
        <v>3409</v>
      </c>
      <c r="AF903" t="s">
        <v>252</v>
      </c>
    </row>
    <row r="904" spans="1:32" x14ac:dyDescent="0.25">
      <c r="A904" t="s">
        <v>455</v>
      </c>
      <c r="B904" t="s">
        <v>3347</v>
      </c>
      <c r="C904" t="s">
        <v>3348</v>
      </c>
      <c r="D904" t="s">
        <v>3349</v>
      </c>
      <c r="E904" t="s">
        <v>3409</v>
      </c>
      <c r="F904" t="s">
        <v>97</v>
      </c>
      <c r="G904" t="s">
        <v>114</v>
      </c>
      <c r="H904" t="s">
        <v>64</v>
      </c>
      <c r="I904" t="s">
        <v>3817</v>
      </c>
      <c r="J904" t="s">
        <v>3223</v>
      </c>
      <c r="K904" t="s">
        <v>3818</v>
      </c>
      <c r="L904" t="s">
        <v>3851</v>
      </c>
      <c r="M904" t="s">
        <v>99</v>
      </c>
      <c r="N904" t="s">
        <v>99</v>
      </c>
      <c r="O904" t="s">
        <v>100</v>
      </c>
      <c r="P904" t="s">
        <v>107</v>
      </c>
      <c r="Q904" s="140" t="s">
        <v>3852</v>
      </c>
      <c r="R904" t="s">
        <v>162</v>
      </c>
      <c r="S904" t="s">
        <v>255</v>
      </c>
      <c r="T904" t="s">
        <v>3853</v>
      </c>
      <c r="U904" t="s">
        <v>219</v>
      </c>
      <c r="V904" t="s">
        <v>153</v>
      </c>
      <c r="W904" t="s">
        <v>536</v>
      </c>
      <c r="X904" t="s">
        <v>3854</v>
      </c>
      <c r="Y904">
        <v>28574</v>
      </c>
      <c r="Z904" t="s">
        <v>3855</v>
      </c>
      <c r="AA904">
        <v>43160</v>
      </c>
      <c r="AB904">
        <v>43465</v>
      </c>
      <c r="AC904" t="s">
        <v>103</v>
      </c>
      <c r="AD904" t="s">
        <v>109</v>
      </c>
      <c r="AE904" t="s">
        <v>3409</v>
      </c>
      <c r="AF904" t="s">
        <v>252</v>
      </c>
    </row>
    <row r="905" spans="1:32" ht="16.8" x14ac:dyDescent="0.25">
      <c r="A905" t="s">
        <v>455</v>
      </c>
      <c r="B905" t="s">
        <v>3347</v>
      </c>
      <c r="C905" t="s">
        <v>3348</v>
      </c>
      <c r="D905" t="s">
        <v>3349</v>
      </c>
      <c r="E905" t="s">
        <v>3409</v>
      </c>
      <c r="F905" t="s">
        <v>97</v>
      </c>
      <c r="G905" t="s">
        <v>114</v>
      </c>
      <c r="H905" t="s">
        <v>64</v>
      </c>
      <c r="I905" t="s">
        <v>3817</v>
      </c>
      <c r="J905" t="s">
        <v>3223</v>
      </c>
      <c r="K905" t="s">
        <v>3818</v>
      </c>
      <c r="L905" t="s">
        <v>3856</v>
      </c>
      <c r="M905" t="s">
        <v>99</v>
      </c>
      <c r="N905" t="s">
        <v>99</v>
      </c>
      <c r="O905" t="s">
        <v>100</v>
      </c>
      <c r="P905" t="s">
        <v>101</v>
      </c>
      <c r="Q905" s="140" t="s">
        <v>3857</v>
      </c>
      <c r="W905" t="s">
        <v>461</v>
      </c>
      <c r="AC905" t="s">
        <v>103</v>
      </c>
      <c r="AD905" t="s">
        <v>104</v>
      </c>
      <c r="AE905" t="s">
        <v>3409</v>
      </c>
      <c r="AF905" t="s">
        <v>252</v>
      </c>
    </row>
    <row r="906" spans="1:32" x14ac:dyDescent="0.25">
      <c r="A906" t="s">
        <v>455</v>
      </c>
      <c r="B906" t="s">
        <v>3347</v>
      </c>
      <c r="C906" t="s">
        <v>3348</v>
      </c>
      <c r="D906" t="s">
        <v>3349</v>
      </c>
      <c r="E906" t="s">
        <v>3409</v>
      </c>
      <c r="F906" t="s">
        <v>97</v>
      </c>
      <c r="G906" t="s">
        <v>114</v>
      </c>
      <c r="H906" t="s">
        <v>64</v>
      </c>
      <c r="I906" t="s">
        <v>3817</v>
      </c>
      <c r="J906" t="s">
        <v>3223</v>
      </c>
      <c r="K906" t="s">
        <v>3818</v>
      </c>
      <c r="L906" t="s">
        <v>3858</v>
      </c>
      <c r="M906" t="s">
        <v>99</v>
      </c>
      <c r="N906" t="s">
        <v>99</v>
      </c>
      <c r="O906" t="s">
        <v>100</v>
      </c>
      <c r="P906" t="s">
        <v>107</v>
      </c>
      <c r="Q906" s="140" t="s">
        <v>3859</v>
      </c>
      <c r="R906" t="s">
        <v>3546</v>
      </c>
      <c r="S906" t="s">
        <v>242</v>
      </c>
      <c r="T906" t="s">
        <v>3860</v>
      </c>
      <c r="U906" t="s">
        <v>130</v>
      </c>
      <c r="V906" t="s">
        <v>153</v>
      </c>
      <c r="W906" t="s">
        <v>461</v>
      </c>
      <c r="X906" t="s">
        <v>3861</v>
      </c>
      <c r="Y906">
        <v>24770</v>
      </c>
      <c r="Z906" t="s">
        <v>3862</v>
      </c>
      <c r="AC906" t="s">
        <v>103</v>
      </c>
      <c r="AD906" t="s">
        <v>109</v>
      </c>
      <c r="AE906" t="s">
        <v>3409</v>
      </c>
      <c r="AF906" t="s">
        <v>252</v>
      </c>
    </row>
    <row r="907" spans="1:32" x14ac:dyDescent="0.25">
      <c r="A907" t="s">
        <v>455</v>
      </c>
      <c r="B907" t="s">
        <v>3347</v>
      </c>
      <c r="C907" t="s">
        <v>3348</v>
      </c>
      <c r="D907" t="s">
        <v>3349</v>
      </c>
      <c r="E907" t="s">
        <v>3409</v>
      </c>
      <c r="F907" t="s">
        <v>97</v>
      </c>
      <c r="G907" t="s">
        <v>114</v>
      </c>
      <c r="H907" t="s">
        <v>64</v>
      </c>
      <c r="I907" t="s">
        <v>3817</v>
      </c>
      <c r="J907" t="s">
        <v>3223</v>
      </c>
      <c r="K907" t="s">
        <v>3818</v>
      </c>
      <c r="L907" t="s">
        <v>3863</v>
      </c>
      <c r="M907" t="s">
        <v>99</v>
      </c>
      <c r="N907" t="s">
        <v>99</v>
      </c>
      <c r="O907" t="s">
        <v>100</v>
      </c>
      <c r="P907" t="s">
        <v>107</v>
      </c>
      <c r="Q907" s="140" t="s">
        <v>3864</v>
      </c>
      <c r="R907" t="s">
        <v>161</v>
      </c>
      <c r="S907" t="s">
        <v>283</v>
      </c>
      <c r="T907" t="s">
        <v>3865</v>
      </c>
      <c r="U907" t="s">
        <v>130</v>
      </c>
      <c r="V907" t="s">
        <v>153</v>
      </c>
      <c r="W907" t="s">
        <v>461</v>
      </c>
      <c r="X907" t="s">
        <v>3866</v>
      </c>
      <c r="Y907">
        <v>28363</v>
      </c>
      <c r="Z907" t="s">
        <v>3867</v>
      </c>
      <c r="AC907" t="s">
        <v>103</v>
      </c>
      <c r="AD907" t="s">
        <v>109</v>
      </c>
      <c r="AE907" t="s">
        <v>3409</v>
      </c>
      <c r="AF907" t="s">
        <v>252</v>
      </c>
    </row>
    <row r="908" spans="1:32" ht="16.8" x14ac:dyDescent="0.25">
      <c r="A908" t="s">
        <v>455</v>
      </c>
      <c r="B908" t="s">
        <v>3347</v>
      </c>
      <c r="C908" t="s">
        <v>3348</v>
      </c>
      <c r="D908" t="s">
        <v>3349</v>
      </c>
      <c r="E908" t="s">
        <v>3409</v>
      </c>
      <c r="F908" t="s">
        <v>97</v>
      </c>
      <c r="G908" t="s">
        <v>114</v>
      </c>
      <c r="H908" t="s">
        <v>64</v>
      </c>
      <c r="I908" t="s">
        <v>3817</v>
      </c>
      <c r="J908" t="s">
        <v>3223</v>
      </c>
      <c r="K908" t="s">
        <v>3818</v>
      </c>
      <c r="L908" t="s">
        <v>3868</v>
      </c>
      <c r="M908" t="s">
        <v>99</v>
      </c>
      <c r="N908" t="s">
        <v>99</v>
      </c>
      <c r="O908" t="s">
        <v>100</v>
      </c>
      <c r="P908" t="s">
        <v>101</v>
      </c>
      <c r="Q908" s="140" t="s">
        <v>3869</v>
      </c>
      <c r="W908" t="s">
        <v>461</v>
      </c>
      <c r="AC908" t="s">
        <v>103</v>
      </c>
      <c r="AD908" t="s">
        <v>104</v>
      </c>
      <c r="AE908" t="s">
        <v>3409</v>
      </c>
      <c r="AF908" t="s">
        <v>252</v>
      </c>
    </row>
    <row r="909" spans="1:32" ht="16.8" x14ac:dyDescent="0.25">
      <c r="A909" t="s">
        <v>455</v>
      </c>
      <c r="B909" t="s">
        <v>3347</v>
      </c>
      <c r="C909" t="s">
        <v>3348</v>
      </c>
      <c r="D909" t="s">
        <v>3349</v>
      </c>
      <c r="E909" t="s">
        <v>3409</v>
      </c>
      <c r="F909" t="s">
        <v>97</v>
      </c>
      <c r="G909" t="s">
        <v>114</v>
      </c>
      <c r="H909" t="s">
        <v>64</v>
      </c>
      <c r="I909" t="s">
        <v>3817</v>
      </c>
      <c r="J909" t="s">
        <v>3223</v>
      </c>
      <c r="K909" t="s">
        <v>3818</v>
      </c>
      <c r="L909" t="s">
        <v>3870</v>
      </c>
      <c r="M909" t="s">
        <v>99</v>
      </c>
      <c r="N909" t="s">
        <v>99</v>
      </c>
      <c r="O909" t="s">
        <v>100</v>
      </c>
      <c r="P909" t="s">
        <v>107</v>
      </c>
      <c r="Q909" s="140" t="s">
        <v>3871</v>
      </c>
      <c r="R909" t="s">
        <v>212</v>
      </c>
      <c r="S909" t="s">
        <v>1078</v>
      </c>
      <c r="T909" t="s">
        <v>543</v>
      </c>
      <c r="U909" t="s">
        <v>130</v>
      </c>
      <c r="V909" t="s">
        <v>153</v>
      </c>
      <c r="W909" t="s">
        <v>461</v>
      </c>
      <c r="X909" t="s">
        <v>3872</v>
      </c>
      <c r="Y909">
        <v>30459</v>
      </c>
      <c r="Z909" t="s">
        <v>3873</v>
      </c>
      <c r="AA909">
        <v>42430</v>
      </c>
      <c r="AC909" t="s">
        <v>103</v>
      </c>
      <c r="AD909" t="s">
        <v>109</v>
      </c>
      <c r="AE909" t="s">
        <v>3409</v>
      </c>
      <c r="AF909" t="s">
        <v>252</v>
      </c>
    </row>
    <row r="910" spans="1:32" x14ac:dyDescent="0.25">
      <c r="A910" t="s">
        <v>455</v>
      </c>
      <c r="B910" t="s">
        <v>3347</v>
      </c>
      <c r="C910" t="s">
        <v>3348</v>
      </c>
      <c r="D910" t="s">
        <v>3349</v>
      </c>
      <c r="E910" t="s">
        <v>3409</v>
      </c>
      <c r="F910" t="s">
        <v>97</v>
      </c>
      <c r="G910" t="s">
        <v>114</v>
      </c>
      <c r="H910" t="s">
        <v>64</v>
      </c>
      <c r="I910" t="s">
        <v>3817</v>
      </c>
      <c r="J910" t="s">
        <v>3223</v>
      </c>
      <c r="K910" t="s">
        <v>3818</v>
      </c>
      <c r="L910" t="s">
        <v>3874</v>
      </c>
      <c r="M910" t="s">
        <v>99</v>
      </c>
      <c r="N910" t="s">
        <v>99</v>
      </c>
      <c r="O910" t="s">
        <v>100</v>
      </c>
      <c r="P910" t="s">
        <v>101</v>
      </c>
      <c r="Q910" s="140" t="s">
        <v>530</v>
      </c>
      <c r="W910" t="s">
        <v>461</v>
      </c>
      <c r="AC910" t="s">
        <v>531</v>
      </c>
      <c r="AD910" t="s">
        <v>104</v>
      </c>
      <c r="AE910" t="s">
        <v>3409</v>
      </c>
      <c r="AF910" t="s">
        <v>252</v>
      </c>
    </row>
    <row r="911" spans="1:32" ht="16.8" x14ac:dyDescent="0.25">
      <c r="A911" t="s">
        <v>455</v>
      </c>
      <c r="B911" t="s">
        <v>3347</v>
      </c>
      <c r="C911" t="s">
        <v>3348</v>
      </c>
      <c r="D911" t="s">
        <v>3349</v>
      </c>
      <c r="E911" t="s">
        <v>3409</v>
      </c>
      <c r="F911" t="s">
        <v>97</v>
      </c>
      <c r="G911" t="s">
        <v>114</v>
      </c>
      <c r="H911" t="s">
        <v>64</v>
      </c>
      <c r="I911" t="s">
        <v>3817</v>
      </c>
      <c r="J911" t="s">
        <v>3223</v>
      </c>
      <c r="K911" t="s">
        <v>3818</v>
      </c>
      <c r="L911" t="s">
        <v>3875</v>
      </c>
      <c r="M911" t="s">
        <v>99</v>
      </c>
      <c r="N911" t="s">
        <v>99</v>
      </c>
      <c r="O911" t="s">
        <v>100</v>
      </c>
      <c r="P911" t="s">
        <v>101</v>
      </c>
      <c r="Q911" s="140" t="s">
        <v>528</v>
      </c>
      <c r="W911" t="s">
        <v>461</v>
      </c>
      <c r="AC911" t="s">
        <v>103</v>
      </c>
      <c r="AD911" t="s">
        <v>104</v>
      </c>
      <c r="AE911" t="s">
        <v>3409</v>
      </c>
      <c r="AF911" t="s">
        <v>252</v>
      </c>
    </row>
    <row r="912" spans="1:32" ht="16.8" x14ac:dyDescent="0.25">
      <c r="A912" t="s">
        <v>455</v>
      </c>
      <c r="B912" t="s">
        <v>3347</v>
      </c>
      <c r="C912" t="s">
        <v>3348</v>
      </c>
      <c r="D912" t="s">
        <v>3349</v>
      </c>
      <c r="E912" t="s">
        <v>3409</v>
      </c>
      <c r="F912" t="s">
        <v>97</v>
      </c>
      <c r="G912" t="s">
        <v>114</v>
      </c>
      <c r="H912" t="s">
        <v>534</v>
      </c>
      <c r="I912" t="s">
        <v>3876</v>
      </c>
      <c r="J912" t="s">
        <v>3223</v>
      </c>
      <c r="K912" t="s">
        <v>3877</v>
      </c>
      <c r="L912" t="s">
        <v>3878</v>
      </c>
      <c r="M912" t="s">
        <v>99</v>
      </c>
      <c r="N912" t="s">
        <v>99</v>
      </c>
      <c r="O912" t="s">
        <v>100</v>
      </c>
      <c r="P912" t="s">
        <v>101</v>
      </c>
      <c r="Q912" s="140" t="s">
        <v>3879</v>
      </c>
      <c r="W912" t="s">
        <v>461</v>
      </c>
      <c r="AC912" t="s">
        <v>103</v>
      </c>
      <c r="AD912" t="s">
        <v>104</v>
      </c>
      <c r="AE912" t="s">
        <v>3409</v>
      </c>
      <c r="AF912" t="s">
        <v>252</v>
      </c>
    </row>
    <row r="913" spans="1:32" ht="16.8" x14ac:dyDescent="0.25">
      <c r="A913" t="s">
        <v>455</v>
      </c>
      <c r="B913" t="s">
        <v>3347</v>
      </c>
      <c r="C913" t="s">
        <v>3348</v>
      </c>
      <c r="D913" t="s">
        <v>3349</v>
      </c>
      <c r="E913" t="s">
        <v>3409</v>
      </c>
      <c r="F913" t="s">
        <v>97</v>
      </c>
      <c r="G913" t="s">
        <v>114</v>
      </c>
      <c r="H913" t="s">
        <v>534</v>
      </c>
      <c r="I913" t="s">
        <v>3876</v>
      </c>
      <c r="J913" t="s">
        <v>3223</v>
      </c>
      <c r="K913" t="s">
        <v>3877</v>
      </c>
      <c r="L913" t="s">
        <v>3880</v>
      </c>
      <c r="M913" t="s">
        <v>99</v>
      </c>
      <c r="N913" t="s">
        <v>99</v>
      </c>
      <c r="O913" t="s">
        <v>100</v>
      </c>
      <c r="P913" t="s">
        <v>107</v>
      </c>
      <c r="Q913" s="140" t="s">
        <v>3881</v>
      </c>
      <c r="R913" t="s">
        <v>3743</v>
      </c>
      <c r="S913" t="s">
        <v>166</v>
      </c>
      <c r="T913" t="s">
        <v>3744</v>
      </c>
      <c r="U913" t="s">
        <v>130</v>
      </c>
      <c r="V913" t="s">
        <v>153</v>
      </c>
      <c r="W913" t="s">
        <v>536</v>
      </c>
      <c r="X913" t="s">
        <v>3745</v>
      </c>
      <c r="Y913">
        <v>29174</v>
      </c>
      <c r="Z913" t="s">
        <v>3746</v>
      </c>
      <c r="AA913">
        <v>43160</v>
      </c>
      <c r="AB913">
        <v>43465</v>
      </c>
      <c r="AC913" t="s">
        <v>103</v>
      </c>
      <c r="AD913" t="s">
        <v>109</v>
      </c>
      <c r="AE913" t="s">
        <v>3409</v>
      </c>
      <c r="AF913" t="s">
        <v>252</v>
      </c>
    </row>
    <row r="914" spans="1:32" ht="16.8" x14ac:dyDescent="0.25">
      <c r="A914" t="s">
        <v>455</v>
      </c>
      <c r="B914" t="s">
        <v>3347</v>
      </c>
      <c r="C914" t="s">
        <v>3348</v>
      </c>
      <c r="D914" t="s">
        <v>3349</v>
      </c>
      <c r="E914" t="s">
        <v>3409</v>
      </c>
      <c r="F914" t="s">
        <v>97</v>
      </c>
      <c r="G914" t="s">
        <v>114</v>
      </c>
      <c r="H914" t="s">
        <v>534</v>
      </c>
      <c r="I914" t="s">
        <v>3876</v>
      </c>
      <c r="J914" t="s">
        <v>3223</v>
      </c>
      <c r="K914" t="s">
        <v>3877</v>
      </c>
      <c r="L914" t="s">
        <v>3882</v>
      </c>
      <c r="M914" t="s">
        <v>99</v>
      </c>
      <c r="N914" t="s">
        <v>99</v>
      </c>
      <c r="O914" t="s">
        <v>100</v>
      </c>
      <c r="P914" t="s">
        <v>107</v>
      </c>
      <c r="Q914" s="140" t="s">
        <v>3883</v>
      </c>
      <c r="R914" t="s">
        <v>226</v>
      </c>
      <c r="S914" t="s">
        <v>3884</v>
      </c>
      <c r="T914" t="s">
        <v>3885</v>
      </c>
      <c r="U914" t="s">
        <v>102</v>
      </c>
      <c r="V914" t="s">
        <v>153</v>
      </c>
      <c r="W914" t="s">
        <v>467</v>
      </c>
      <c r="X914" t="s">
        <v>3886</v>
      </c>
      <c r="Y914">
        <v>29404</v>
      </c>
      <c r="Z914" t="s">
        <v>3887</v>
      </c>
      <c r="AA914">
        <v>43390</v>
      </c>
      <c r="AB914">
        <v>43465</v>
      </c>
      <c r="AC914" t="s">
        <v>103</v>
      </c>
      <c r="AD914" t="s">
        <v>109</v>
      </c>
      <c r="AE914" t="s">
        <v>3409</v>
      </c>
      <c r="AF914" t="s">
        <v>252</v>
      </c>
    </row>
    <row r="915" spans="1:32" ht="16.8" x14ac:dyDescent="0.25">
      <c r="A915" t="s">
        <v>455</v>
      </c>
      <c r="B915" t="s">
        <v>3347</v>
      </c>
      <c r="C915" t="s">
        <v>3348</v>
      </c>
      <c r="D915" t="s">
        <v>3349</v>
      </c>
      <c r="E915" t="s">
        <v>3409</v>
      </c>
      <c r="F915" t="s">
        <v>97</v>
      </c>
      <c r="G915" t="s">
        <v>114</v>
      </c>
      <c r="H915" t="s">
        <v>534</v>
      </c>
      <c r="I915" t="s">
        <v>3876</v>
      </c>
      <c r="J915" t="s">
        <v>3223</v>
      </c>
      <c r="K915" t="s">
        <v>3877</v>
      </c>
      <c r="L915" t="s">
        <v>3888</v>
      </c>
      <c r="M915" t="s">
        <v>99</v>
      </c>
      <c r="N915" t="s">
        <v>99</v>
      </c>
      <c r="O915" t="s">
        <v>100</v>
      </c>
      <c r="P915" t="s">
        <v>101</v>
      </c>
      <c r="Q915" s="140" t="s">
        <v>3889</v>
      </c>
      <c r="W915" t="s">
        <v>461</v>
      </c>
      <c r="AC915" t="s">
        <v>103</v>
      </c>
      <c r="AD915" t="s">
        <v>104</v>
      </c>
      <c r="AE915" t="s">
        <v>3409</v>
      </c>
      <c r="AF915" t="s">
        <v>252</v>
      </c>
    </row>
    <row r="916" spans="1:32" ht="16.8" x14ac:dyDescent="0.25">
      <c r="A916" t="s">
        <v>455</v>
      </c>
      <c r="B916" t="s">
        <v>3347</v>
      </c>
      <c r="C916" t="s">
        <v>3348</v>
      </c>
      <c r="D916" t="s">
        <v>3349</v>
      </c>
      <c r="E916" t="s">
        <v>3409</v>
      </c>
      <c r="F916" t="s">
        <v>97</v>
      </c>
      <c r="G916" t="s">
        <v>114</v>
      </c>
      <c r="H916" t="s">
        <v>534</v>
      </c>
      <c r="I916" t="s">
        <v>3876</v>
      </c>
      <c r="J916" t="s">
        <v>3223</v>
      </c>
      <c r="K916" t="s">
        <v>3877</v>
      </c>
      <c r="L916" t="s">
        <v>3890</v>
      </c>
      <c r="M916" t="s">
        <v>99</v>
      </c>
      <c r="N916" t="s">
        <v>99</v>
      </c>
      <c r="O916" t="s">
        <v>100</v>
      </c>
      <c r="P916" t="s">
        <v>101</v>
      </c>
      <c r="Q916" s="140" t="s">
        <v>3891</v>
      </c>
      <c r="W916" t="s">
        <v>461</v>
      </c>
      <c r="AC916" t="s">
        <v>103</v>
      </c>
      <c r="AD916" t="s">
        <v>104</v>
      </c>
      <c r="AE916" t="s">
        <v>3409</v>
      </c>
      <c r="AF916" t="s">
        <v>252</v>
      </c>
    </row>
    <row r="917" spans="1:32" ht="16.8" x14ac:dyDescent="0.25">
      <c r="A917" t="s">
        <v>455</v>
      </c>
      <c r="B917" t="s">
        <v>3347</v>
      </c>
      <c r="C917" t="s">
        <v>3348</v>
      </c>
      <c r="D917" t="s">
        <v>3349</v>
      </c>
      <c r="E917" t="s">
        <v>3409</v>
      </c>
      <c r="F917" t="s">
        <v>97</v>
      </c>
      <c r="G917" t="s">
        <v>114</v>
      </c>
      <c r="H917" t="s">
        <v>534</v>
      </c>
      <c r="I917" t="s">
        <v>3876</v>
      </c>
      <c r="J917" t="s">
        <v>3223</v>
      </c>
      <c r="K917" t="s">
        <v>3877</v>
      </c>
      <c r="L917" t="s">
        <v>3892</v>
      </c>
      <c r="M917" t="s">
        <v>99</v>
      </c>
      <c r="N917" t="s">
        <v>99</v>
      </c>
      <c r="O917" t="s">
        <v>100</v>
      </c>
      <c r="P917" t="s">
        <v>101</v>
      </c>
      <c r="Q917" s="140" t="s">
        <v>3893</v>
      </c>
      <c r="W917" t="s">
        <v>461</v>
      </c>
      <c r="AC917" t="s">
        <v>103</v>
      </c>
      <c r="AD917" t="s">
        <v>104</v>
      </c>
      <c r="AE917" t="s">
        <v>3409</v>
      </c>
      <c r="AF917" t="s">
        <v>252</v>
      </c>
    </row>
    <row r="918" spans="1:32" x14ac:dyDescent="0.25">
      <c r="A918" t="s">
        <v>455</v>
      </c>
      <c r="B918" t="s">
        <v>3347</v>
      </c>
      <c r="C918" t="s">
        <v>3348</v>
      </c>
      <c r="D918" t="s">
        <v>3349</v>
      </c>
      <c r="E918" t="s">
        <v>3894</v>
      </c>
      <c r="F918" t="s">
        <v>97</v>
      </c>
      <c r="G918" t="s">
        <v>114</v>
      </c>
      <c r="H918" t="s">
        <v>526</v>
      </c>
      <c r="I918" t="s">
        <v>3895</v>
      </c>
      <c r="J918" t="s">
        <v>3223</v>
      </c>
      <c r="K918" t="s">
        <v>3896</v>
      </c>
      <c r="L918" t="s">
        <v>3897</v>
      </c>
      <c r="M918" t="s">
        <v>99</v>
      </c>
      <c r="N918" t="s">
        <v>115</v>
      </c>
      <c r="O918" t="s">
        <v>121</v>
      </c>
      <c r="P918" t="s">
        <v>117</v>
      </c>
      <c r="Q918" s="140" t="s">
        <v>3898</v>
      </c>
      <c r="R918" t="s">
        <v>3899</v>
      </c>
      <c r="S918" t="s">
        <v>2349</v>
      </c>
      <c r="T918" t="s">
        <v>3900</v>
      </c>
      <c r="U918" t="s">
        <v>219</v>
      </c>
      <c r="V918" t="s">
        <v>120</v>
      </c>
      <c r="W918" t="s">
        <v>461</v>
      </c>
      <c r="X918" t="s">
        <v>3901</v>
      </c>
      <c r="Y918">
        <v>28470</v>
      </c>
      <c r="Z918" t="s">
        <v>3902</v>
      </c>
      <c r="AA918">
        <v>43101</v>
      </c>
      <c r="AB918">
        <v>43465</v>
      </c>
      <c r="AC918" t="s">
        <v>103</v>
      </c>
      <c r="AD918" t="s">
        <v>109</v>
      </c>
      <c r="AE918" t="s">
        <v>3894</v>
      </c>
      <c r="AF918" t="s">
        <v>252</v>
      </c>
    </row>
    <row r="919" spans="1:32" x14ac:dyDescent="0.25">
      <c r="A919" t="s">
        <v>455</v>
      </c>
      <c r="B919" t="s">
        <v>3347</v>
      </c>
      <c r="C919" t="s">
        <v>3348</v>
      </c>
      <c r="D919" t="s">
        <v>3349</v>
      </c>
      <c r="E919" t="s">
        <v>3894</v>
      </c>
      <c r="F919" t="s">
        <v>97</v>
      </c>
      <c r="G919" t="s">
        <v>114</v>
      </c>
      <c r="H919" t="s">
        <v>526</v>
      </c>
      <c r="I919" t="s">
        <v>3895</v>
      </c>
      <c r="J919" t="s">
        <v>3223</v>
      </c>
      <c r="K919" t="s">
        <v>3896</v>
      </c>
      <c r="L919" t="s">
        <v>3903</v>
      </c>
      <c r="M919" t="s">
        <v>99</v>
      </c>
      <c r="N919" t="s">
        <v>99</v>
      </c>
      <c r="O919" t="s">
        <v>100</v>
      </c>
      <c r="P919" t="s">
        <v>107</v>
      </c>
      <c r="Q919" s="140" t="s">
        <v>3904</v>
      </c>
      <c r="R919" t="s">
        <v>128</v>
      </c>
      <c r="S919" t="s">
        <v>339</v>
      </c>
      <c r="T919" t="s">
        <v>387</v>
      </c>
      <c r="U919" t="s">
        <v>130</v>
      </c>
      <c r="V919" t="s">
        <v>153</v>
      </c>
      <c r="W919" t="s">
        <v>623</v>
      </c>
      <c r="X919" t="s">
        <v>3905</v>
      </c>
      <c r="Y919">
        <v>29034</v>
      </c>
      <c r="Z919" t="s">
        <v>3906</v>
      </c>
      <c r="AA919">
        <v>43389</v>
      </c>
      <c r="AB919">
        <v>43418</v>
      </c>
      <c r="AC919" t="s">
        <v>103</v>
      </c>
      <c r="AD919" t="s">
        <v>109</v>
      </c>
      <c r="AE919" t="s">
        <v>3894</v>
      </c>
      <c r="AF919" t="s">
        <v>252</v>
      </c>
    </row>
    <row r="920" spans="1:32" ht="16.8" x14ac:dyDescent="0.25">
      <c r="A920" t="s">
        <v>455</v>
      </c>
      <c r="B920" t="s">
        <v>3347</v>
      </c>
      <c r="C920" t="s">
        <v>3348</v>
      </c>
      <c r="D920" t="s">
        <v>3349</v>
      </c>
      <c r="E920" t="s">
        <v>3894</v>
      </c>
      <c r="F920" t="s">
        <v>97</v>
      </c>
      <c r="G920" t="s">
        <v>114</v>
      </c>
      <c r="H920" t="s">
        <v>526</v>
      </c>
      <c r="I920" t="s">
        <v>3895</v>
      </c>
      <c r="J920" t="s">
        <v>3223</v>
      </c>
      <c r="K920" t="s">
        <v>3896</v>
      </c>
      <c r="L920" t="s">
        <v>3907</v>
      </c>
      <c r="M920" t="s">
        <v>99</v>
      </c>
      <c r="N920" t="s">
        <v>99</v>
      </c>
      <c r="O920" t="s">
        <v>100</v>
      </c>
      <c r="P920" t="s">
        <v>101</v>
      </c>
      <c r="Q920" s="140" t="s">
        <v>3908</v>
      </c>
      <c r="W920" t="s">
        <v>464</v>
      </c>
      <c r="AC920" t="s">
        <v>103</v>
      </c>
      <c r="AD920" t="s">
        <v>104</v>
      </c>
      <c r="AE920" t="s">
        <v>3894</v>
      </c>
      <c r="AF920" t="s">
        <v>252</v>
      </c>
    </row>
    <row r="921" spans="1:32" ht="16.8" x14ac:dyDescent="0.25">
      <c r="A921" t="s">
        <v>455</v>
      </c>
      <c r="B921" t="s">
        <v>3347</v>
      </c>
      <c r="C921" t="s">
        <v>3348</v>
      </c>
      <c r="D921" t="s">
        <v>3349</v>
      </c>
      <c r="E921" t="s">
        <v>3894</v>
      </c>
      <c r="F921" t="s">
        <v>97</v>
      </c>
      <c r="G921" t="s">
        <v>114</v>
      </c>
      <c r="H921" t="s">
        <v>526</v>
      </c>
      <c r="I921" t="s">
        <v>3895</v>
      </c>
      <c r="J921" t="s">
        <v>3223</v>
      </c>
      <c r="K921" t="s">
        <v>3896</v>
      </c>
      <c r="L921" t="s">
        <v>3909</v>
      </c>
      <c r="M921" t="s">
        <v>99</v>
      </c>
      <c r="N921" t="s">
        <v>99</v>
      </c>
      <c r="O921" t="s">
        <v>100</v>
      </c>
      <c r="P921" t="s">
        <v>107</v>
      </c>
      <c r="Q921" s="140" t="s">
        <v>3910</v>
      </c>
      <c r="R921" t="s">
        <v>145</v>
      </c>
      <c r="S921" t="s">
        <v>193</v>
      </c>
      <c r="T921" t="s">
        <v>3911</v>
      </c>
      <c r="U921" t="s">
        <v>130</v>
      </c>
      <c r="V921" t="s">
        <v>153</v>
      </c>
      <c r="W921" t="s">
        <v>461</v>
      </c>
      <c r="X921" t="s">
        <v>3912</v>
      </c>
      <c r="Y921">
        <v>28295</v>
      </c>
      <c r="Z921" t="s">
        <v>3913</v>
      </c>
      <c r="AA921">
        <v>42795</v>
      </c>
      <c r="AB921">
        <v>43100</v>
      </c>
      <c r="AC921" t="s">
        <v>103</v>
      </c>
      <c r="AD921" t="s">
        <v>109</v>
      </c>
      <c r="AE921" t="s">
        <v>3894</v>
      </c>
      <c r="AF921" t="s">
        <v>252</v>
      </c>
    </row>
    <row r="922" spans="1:32" x14ac:dyDescent="0.25">
      <c r="A922" t="s">
        <v>455</v>
      </c>
      <c r="B922" t="s">
        <v>3347</v>
      </c>
      <c r="C922" t="s">
        <v>3348</v>
      </c>
      <c r="D922" t="s">
        <v>3349</v>
      </c>
      <c r="E922" t="s">
        <v>3894</v>
      </c>
      <c r="F922" t="s">
        <v>97</v>
      </c>
      <c r="G922" t="s">
        <v>114</v>
      </c>
      <c r="H922" t="s">
        <v>526</v>
      </c>
      <c r="I922" t="s">
        <v>3895</v>
      </c>
      <c r="J922" t="s">
        <v>3223</v>
      </c>
      <c r="K922" t="s">
        <v>3896</v>
      </c>
      <c r="L922" t="s">
        <v>3914</v>
      </c>
      <c r="M922" t="s">
        <v>99</v>
      </c>
      <c r="N922" t="s">
        <v>99</v>
      </c>
      <c r="O922" t="s">
        <v>100</v>
      </c>
      <c r="P922" t="s">
        <v>107</v>
      </c>
      <c r="Q922" s="140" t="s">
        <v>3915</v>
      </c>
      <c r="R922" t="s">
        <v>3899</v>
      </c>
      <c r="S922" t="s">
        <v>2349</v>
      </c>
      <c r="T922" t="s">
        <v>3900</v>
      </c>
      <c r="U922" t="s">
        <v>219</v>
      </c>
      <c r="V922" t="s">
        <v>153</v>
      </c>
      <c r="W922" t="s">
        <v>467</v>
      </c>
      <c r="X922" t="s">
        <v>3901</v>
      </c>
      <c r="Y922">
        <v>28470</v>
      </c>
      <c r="Z922" t="s">
        <v>3902</v>
      </c>
      <c r="AA922">
        <v>43101</v>
      </c>
      <c r="AB922">
        <v>43465</v>
      </c>
      <c r="AC922" t="s">
        <v>103</v>
      </c>
      <c r="AD922" t="s">
        <v>109</v>
      </c>
      <c r="AE922" t="s">
        <v>3894</v>
      </c>
      <c r="AF922" t="s">
        <v>252</v>
      </c>
    </row>
    <row r="923" spans="1:32" ht="16.8" x14ac:dyDescent="0.25">
      <c r="A923" t="s">
        <v>455</v>
      </c>
      <c r="B923" t="s">
        <v>3347</v>
      </c>
      <c r="C923" t="s">
        <v>3348</v>
      </c>
      <c r="D923" t="s">
        <v>3349</v>
      </c>
      <c r="E923" t="s">
        <v>3894</v>
      </c>
      <c r="F923" t="s">
        <v>97</v>
      </c>
      <c r="G923" t="s">
        <v>114</v>
      </c>
      <c r="H923" t="s">
        <v>526</v>
      </c>
      <c r="I923" t="s">
        <v>3895</v>
      </c>
      <c r="J923" t="s">
        <v>3223</v>
      </c>
      <c r="K923" t="s">
        <v>3896</v>
      </c>
      <c r="L923" t="s">
        <v>3916</v>
      </c>
      <c r="M923" t="s">
        <v>99</v>
      </c>
      <c r="N923" t="s">
        <v>99</v>
      </c>
      <c r="O923" t="s">
        <v>100</v>
      </c>
      <c r="P923" t="s">
        <v>101</v>
      </c>
      <c r="Q923" s="140" t="s">
        <v>3917</v>
      </c>
      <c r="W923" t="s">
        <v>461</v>
      </c>
      <c r="AC923" t="s">
        <v>103</v>
      </c>
      <c r="AD923" t="s">
        <v>104</v>
      </c>
      <c r="AE923" t="s">
        <v>3894</v>
      </c>
      <c r="AF923" t="s">
        <v>252</v>
      </c>
    </row>
    <row r="924" spans="1:32" x14ac:dyDescent="0.25">
      <c r="A924" t="s">
        <v>455</v>
      </c>
      <c r="B924" t="s">
        <v>3347</v>
      </c>
      <c r="C924" t="s">
        <v>3348</v>
      </c>
      <c r="D924" t="s">
        <v>3349</v>
      </c>
      <c r="E924" t="s">
        <v>3894</v>
      </c>
      <c r="F924" t="s">
        <v>97</v>
      </c>
      <c r="G924" t="s">
        <v>114</v>
      </c>
      <c r="H924" t="s">
        <v>526</v>
      </c>
      <c r="I924" t="s">
        <v>3895</v>
      </c>
      <c r="J924" t="s">
        <v>3223</v>
      </c>
      <c r="K924" t="s">
        <v>3896</v>
      </c>
      <c r="L924" t="s">
        <v>3918</v>
      </c>
      <c r="M924" t="s">
        <v>99</v>
      </c>
      <c r="N924" t="s">
        <v>99</v>
      </c>
      <c r="O924" t="s">
        <v>100</v>
      </c>
      <c r="P924" t="s">
        <v>107</v>
      </c>
      <c r="Q924" s="140" t="s">
        <v>3919</v>
      </c>
      <c r="R924" t="s">
        <v>3920</v>
      </c>
      <c r="S924" t="s">
        <v>3921</v>
      </c>
      <c r="T924" t="s">
        <v>3922</v>
      </c>
      <c r="U924" t="s">
        <v>102</v>
      </c>
      <c r="V924" t="s">
        <v>153</v>
      </c>
      <c r="W924" t="s">
        <v>461</v>
      </c>
      <c r="X924" t="s">
        <v>3923</v>
      </c>
      <c r="Y924">
        <v>26278</v>
      </c>
      <c r="Z924" t="s">
        <v>3924</v>
      </c>
      <c r="AA924">
        <v>42803</v>
      </c>
      <c r="AB924">
        <v>43100</v>
      </c>
      <c r="AC924" t="s">
        <v>103</v>
      </c>
      <c r="AD924" t="s">
        <v>109</v>
      </c>
      <c r="AE924" t="s">
        <v>3894</v>
      </c>
      <c r="AF924" t="s">
        <v>252</v>
      </c>
    </row>
    <row r="925" spans="1:32" x14ac:dyDescent="0.25">
      <c r="A925" t="s">
        <v>455</v>
      </c>
      <c r="B925" t="s">
        <v>3347</v>
      </c>
      <c r="C925" t="s">
        <v>3348</v>
      </c>
      <c r="D925" t="s">
        <v>3349</v>
      </c>
      <c r="E925" t="s">
        <v>3894</v>
      </c>
      <c r="F925" t="s">
        <v>97</v>
      </c>
      <c r="G925" t="s">
        <v>114</v>
      </c>
      <c r="H925" t="s">
        <v>526</v>
      </c>
      <c r="I925" t="s">
        <v>3895</v>
      </c>
      <c r="J925" t="s">
        <v>3223</v>
      </c>
      <c r="K925" t="s">
        <v>3896</v>
      </c>
      <c r="L925" t="s">
        <v>3925</v>
      </c>
      <c r="M925" t="s">
        <v>99</v>
      </c>
      <c r="N925" t="s">
        <v>99</v>
      </c>
      <c r="O925" t="s">
        <v>100</v>
      </c>
      <c r="P925" t="s">
        <v>101</v>
      </c>
      <c r="Q925" s="140" t="s">
        <v>530</v>
      </c>
      <c r="W925" t="s">
        <v>461</v>
      </c>
      <c r="AC925" t="s">
        <v>531</v>
      </c>
      <c r="AD925" t="s">
        <v>104</v>
      </c>
      <c r="AE925" t="s">
        <v>3894</v>
      </c>
      <c r="AF925" t="s">
        <v>252</v>
      </c>
    </row>
    <row r="926" spans="1:32" x14ac:dyDescent="0.25">
      <c r="A926" t="s">
        <v>455</v>
      </c>
      <c r="B926" t="s">
        <v>3347</v>
      </c>
      <c r="C926" t="s">
        <v>3348</v>
      </c>
      <c r="D926" t="s">
        <v>3349</v>
      </c>
      <c r="E926" t="s">
        <v>3894</v>
      </c>
      <c r="F926" t="s">
        <v>97</v>
      </c>
      <c r="G926" t="s">
        <v>114</v>
      </c>
      <c r="H926" t="s">
        <v>526</v>
      </c>
      <c r="I926" t="s">
        <v>3895</v>
      </c>
      <c r="J926" t="s">
        <v>3223</v>
      </c>
      <c r="K926" t="s">
        <v>3896</v>
      </c>
      <c r="L926" t="s">
        <v>3926</v>
      </c>
      <c r="M926" t="s">
        <v>99</v>
      </c>
      <c r="N926" t="s">
        <v>99</v>
      </c>
      <c r="O926" t="s">
        <v>100</v>
      </c>
      <c r="P926" t="s">
        <v>101</v>
      </c>
      <c r="Q926" s="140" t="s">
        <v>553</v>
      </c>
      <c r="W926" t="s">
        <v>461</v>
      </c>
      <c r="AC926" t="s">
        <v>531</v>
      </c>
      <c r="AD926" t="s">
        <v>104</v>
      </c>
      <c r="AE926" t="s">
        <v>3894</v>
      </c>
      <c r="AF926" t="s">
        <v>252</v>
      </c>
    </row>
    <row r="927" spans="1:32" x14ac:dyDescent="0.25">
      <c r="A927" t="s">
        <v>455</v>
      </c>
      <c r="B927" t="s">
        <v>3347</v>
      </c>
      <c r="C927" t="s">
        <v>3348</v>
      </c>
      <c r="D927" t="s">
        <v>3349</v>
      </c>
      <c r="E927" t="s">
        <v>3894</v>
      </c>
      <c r="F927" t="s">
        <v>97</v>
      </c>
      <c r="G927" t="s">
        <v>114</v>
      </c>
      <c r="H927" t="s">
        <v>526</v>
      </c>
      <c r="I927" t="s">
        <v>3895</v>
      </c>
      <c r="J927" t="s">
        <v>3223</v>
      </c>
      <c r="K927" t="s">
        <v>3896</v>
      </c>
      <c r="L927" t="s">
        <v>3927</v>
      </c>
      <c r="M927" t="s">
        <v>99</v>
      </c>
      <c r="N927" t="s">
        <v>99</v>
      </c>
      <c r="O927" t="s">
        <v>100</v>
      </c>
      <c r="P927" t="s">
        <v>101</v>
      </c>
      <c r="Q927" s="140" t="s">
        <v>553</v>
      </c>
      <c r="W927" t="s">
        <v>461</v>
      </c>
      <c r="AC927" t="s">
        <v>531</v>
      </c>
      <c r="AD927" t="s">
        <v>104</v>
      </c>
      <c r="AE927" t="s">
        <v>3894</v>
      </c>
      <c r="AF927" t="s">
        <v>252</v>
      </c>
    </row>
    <row r="928" spans="1:32" x14ac:dyDescent="0.25">
      <c r="A928" t="s">
        <v>455</v>
      </c>
      <c r="B928" t="s">
        <v>3347</v>
      </c>
      <c r="C928" t="s">
        <v>3348</v>
      </c>
      <c r="D928" t="s">
        <v>3349</v>
      </c>
      <c r="E928" t="s">
        <v>3363</v>
      </c>
      <c r="F928" t="s">
        <v>97</v>
      </c>
      <c r="G928" t="s">
        <v>114</v>
      </c>
      <c r="H928" t="s">
        <v>526</v>
      </c>
      <c r="I928" t="s">
        <v>3928</v>
      </c>
      <c r="J928" t="s">
        <v>3223</v>
      </c>
      <c r="K928" t="s">
        <v>3929</v>
      </c>
      <c r="L928" t="s">
        <v>3930</v>
      </c>
      <c r="M928" t="s">
        <v>99</v>
      </c>
      <c r="N928" t="s">
        <v>99</v>
      </c>
      <c r="O928" t="s">
        <v>100</v>
      </c>
      <c r="P928" t="s">
        <v>237</v>
      </c>
      <c r="Q928" s="140" t="s">
        <v>3931</v>
      </c>
      <c r="R928" t="s">
        <v>112</v>
      </c>
      <c r="S928" t="s">
        <v>509</v>
      </c>
      <c r="T928" t="s">
        <v>3766</v>
      </c>
      <c r="U928" t="s">
        <v>130</v>
      </c>
      <c r="V928" t="s">
        <v>153</v>
      </c>
      <c r="W928" t="s">
        <v>546</v>
      </c>
      <c r="X928" t="s">
        <v>3767</v>
      </c>
      <c r="Y928">
        <v>28318</v>
      </c>
      <c r="Z928" t="s">
        <v>3768</v>
      </c>
      <c r="AA928">
        <v>43160</v>
      </c>
      <c r="AB928">
        <v>43465</v>
      </c>
      <c r="AC928" t="s">
        <v>103</v>
      </c>
      <c r="AD928" t="s">
        <v>109</v>
      </c>
      <c r="AE928" t="s">
        <v>3363</v>
      </c>
      <c r="AF928" t="s">
        <v>252</v>
      </c>
    </row>
    <row r="929" spans="1:32" ht="16.8" x14ac:dyDescent="0.25">
      <c r="A929" t="s">
        <v>455</v>
      </c>
      <c r="B929" t="s">
        <v>3347</v>
      </c>
      <c r="C929" t="s">
        <v>3348</v>
      </c>
      <c r="D929" t="s">
        <v>3349</v>
      </c>
      <c r="E929" t="s">
        <v>3363</v>
      </c>
      <c r="F929" t="s">
        <v>97</v>
      </c>
      <c r="G929" t="s">
        <v>114</v>
      </c>
      <c r="H929" t="s">
        <v>526</v>
      </c>
      <c r="I929" t="s">
        <v>3928</v>
      </c>
      <c r="J929" t="s">
        <v>3223</v>
      </c>
      <c r="K929" t="s">
        <v>3929</v>
      </c>
      <c r="L929" t="s">
        <v>3932</v>
      </c>
      <c r="M929" t="s">
        <v>99</v>
      </c>
      <c r="N929" t="s">
        <v>99</v>
      </c>
      <c r="O929" t="s">
        <v>100</v>
      </c>
      <c r="P929" t="s">
        <v>101</v>
      </c>
      <c r="Q929" s="140" t="s">
        <v>3933</v>
      </c>
      <c r="W929" t="s">
        <v>461</v>
      </c>
      <c r="AC929" t="s">
        <v>103</v>
      </c>
      <c r="AD929" t="s">
        <v>104</v>
      </c>
      <c r="AE929" t="s">
        <v>3363</v>
      </c>
      <c r="AF929" t="s">
        <v>252</v>
      </c>
    </row>
    <row r="930" spans="1:32" x14ac:dyDescent="0.25">
      <c r="A930" t="s">
        <v>455</v>
      </c>
      <c r="B930" t="s">
        <v>3347</v>
      </c>
      <c r="C930" t="s">
        <v>3348</v>
      </c>
      <c r="D930" t="s">
        <v>3349</v>
      </c>
      <c r="E930" t="s">
        <v>3363</v>
      </c>
      <c r="F930" t="s">
        <v>97</v>
      </c>
      <c r="G930" t="s">
        <v>114</v>
      </c>
      <c r="H930" t="s">
        <v>526</v>
      </c>
      <c r="I930" t="s">
        <v>3928</v>
      </c>
      <c r="J930" t="s">
        <v>3223</v>
      </c>
      <c r="K930" t="s">
        <v>3929</v>
      </c>
      <c r="L930" t="s">
        <v>3934</v>
      </c>
      <c r="M930" t="s">
        <v>99</v>
      </c>
      <c r="N930" t="s">
        <v>99</v>
      </c>
      <c r="O930" t="s">
        <v>100</v>
      </c>
      <c r="P930" t="s">
        <v>107</v>
      </c>
      <c r="Q930" s="140" t="s">
        <v>557</v>
      </c>
      <c r="R930" t="s">
        <v>3736</v>
      </c>
      <c r="S930" t="s">
        <v>128</v>
      </c>
      <c r="T930" t="s">
        <v>3935</v>
      </c>
      <c r="U930" t="s">
        <v>130</v>
      </c>
      <c r="V930" t="s">
        <v>153</v>
      </c>
      <c r="W930" t="s">
        <v>536</v>
      </c>
      <c r="X930" t="s">
        <v>3936</v>
      </c>
      <c r="Y930">
        <v>29584</v>
      </c>
      <c r="Z930" t="s">
        <v>3937</v>
      </c>
      <c r="AA930">
        <v>43160</v>
      </c>
      <c r="AB930">
        <v>43465</v>
      </c>
      <c r="AC930" t="s">
        <v>103</v>
      </c>
      <c r="AD930" t="s">
        <v>109</v>
      </c>
      <c r="AE930" t="s">
        <v>3363</v>
      </c>
      <c r="AF930" t="s">
        <v>252</v>
      </c>
    </row>
    <row r="931" spans="1:32" ht="16.8" x14ac:dyDescent="0.25">
      <c r="A931" t="s">
        <v>455</v>
      </c>
      <c r="B931" t="s">
        <v>3347</v>
      </c>
      <c r="C931" t="s">
        <v>3348</v>
      </c>
      <c r="D931" t="s">
        <v>3349</v>
      </c>
      <c r="E931" t="s">
        <v>3363</v>
      </c>
      <c r="F931" t="s">
        <v>97</v>
      </c>
      <c r="G931" t="s">
        <v>114</v>
      </c>
      <c r="H931" t="s">
        <v>526</v>
      </c>
      <c r="I931" t="s">
        <v>3928</v>
      </c>
      <c r="J931" t="s">
        <v>3223</v>
      </c>
      <c r="K931" t="s">
        <v>3929</v>
      </c>
      <c r="L931" t="s">
        <v>3938</v>
      </c>
      <c r="M931" t="s">
        <v>99</v>
      </c>
      <c r="N931" t="s">
        <v>99</v>
      </c>
      <c r="O931" t="s">
        <v>100</v>
      </c>
      <c r="P931" t="s">
        <v>101</v>
      </c>
      <c r="Q931" s="140" t="s">
        <v>3939</v>
      </c>
      <c r="W931" t="s">
        <v>461</v>
      </c>
      <c r="AC931" t="s">
        <v>103</v>
      </c>
      <c r="AD931" t="s">
        <v>104</v>
      </c>
      <c r="AE931" t="s">
        <v>3363</v>
      </c>
      <c r="AF931" t="s">
        <v>252</v>
      </c>
    </row>
    <row r="932" spans="1:32" x14ac:dyDescent="0.25">
      <c r="A932" t="s">
        <v>455</v>
      </c>
      <c r="B932" t="s">
        <v>3347</v>
      </c>
      <c r="C932" t="s">
        <v>3348</v>
      </c>
      <c r="D932" t="s">
        <v>3349</v>
      </c>
      <c r="E932" t="s">
        <v>3363</v>
      </c>
      <c r="F932" t="s">
        <v>97</v>
      </c>
      <c r="G932" t="s">
        <v>114</v>
      </c>
      <c r="H932" t="s">
        <v>526</v>
      </c>
      <c r="I932" t="s">
        <v>3928</v>
      </c>
      <c r="J932" t="s">
        <v>3223</v>
      </c>
      <c r="K932" t="s">
        <v>3929</v>
      </c>
      <c r="L932" t="s">
        <v>3940</v>
      </c>
      <c r="M932" t="s">
        <v>99</v>
      </c>
      <c r="N932" t="s">
        <v>99</v>
      </c>
      <c r="O932" t="s">
        <v>100</v>
      </c>
      <c r="P932" t="s">
        <v>101</v>
      </c>
      <c r="Q932" s="140" t="s">
        <v>553</v>
      </c>
      <c r="W932" t="s">
        <v>461</v>
      </c>
      <c r="AC932" t="s">
        <v>531</v>
      </c>
      <c r="AD932" t="s">
        <v>104</v>
      </c>
      <c r="AE932" t="s">
        <v>3363</v>
      </c>
      <c r="AF932" t="s">
        <v>252</v>
      </c>
    </row>
    <row r="933" spans="1:32" x14ac:dyDescent="0.25">
      <c r="A933" t="s">
        <v>455</v>
      </c>
      <c r="B933" t="s">
        <v>3347</v>
      </c>
      <c r="C933" t="s">
        <v>3348</v>
      </c>
      <c r="D933" t="s">
        <v>3349</v>
      </c>
      <c r="E933" t="s">
        <v>3894</v>
      </c>
      <c r="F933" t="s">
        <v>97</v>
      </c>
      <c r="G933" t="s">
        <v>114</v>
      </c>
      <c r="H933" t="s">
        <v>526</v>
      </c>
      <c r="I933" t="s">
        <v>3941</v>
      </c>
      <c r="J933" t="s">
        <v>3223</v>
      </c>
      <c r="K933" t="s">
        <v>3942</v>
      </c>
      <c r="L933" t="s">
        <v>3943</v>
      </c>
      <c r="M933" t="s">
        <v>99</v>
      </c>
      <c r="N933" t="s">
        <v>99</v>
      </c>
      <c r="O933" t="s">
        <v>3356</v>
      </c>
      <c r="P933" t="s">
        <v>107</v>
      </c>
      <c r="Q933" s="140" t="s">
        <v>3944</v>
      </c>
      <c r="R933" t="s">
        <v>3945</v>
      </c>
      <c r="S933" t="s">
        <v>151</v>
      </c>
      <c r="T933" t="s">
        <v>3946</v>
      </c>
      <c r="U933" t="s">
        <v>130</v>
      </c>
      <c r="V933" t="s">
        <v>153</v>
      </c>
      <c r="W933" t="s">
        <v>461</v>
      </c>
      <c r="X933" t="s">
        <v>3947</v>
      </c>
      <c r="Y933">
        <v>27796</v>
      </c>
      <c r="Z933" t="s">
        <v>3948</v>
      </c>
      <c r="AA933">
        <v>43101</v>
      </c>
      <c r="AB933">
        <v>43465</v>
      </c>
      <c r="AC933" t="s">
        <v>103</v>
      </c>
      <c r="AD933" t="s">
        <v>109</v>
      </c>
      <c r="AE933" t="s">
        <v>3894</v>
      </c>
      <c r="AF933" t="s">
        <v>252</v>
      </c>
    </row>
    <row r="934" spans="1:32" x14ac:dyDescent="0.25">
      <c r="A934" t="s">
        <v>455</v>
      </c>
      <c r="B934" t="s">
        <v>3347</v>
      </c>
      <c r="C934" t="s">
        <v>3348</v>
      </c>
      <c r="D934" t="s">
        <v>3349</v>
      </c>
      <c r="E934" t="s">
        <v>3894</v>
      </c>
      <c r="F934" t="s">
        <v>97</v>
      </c>
      <c r="G934" t="s">
        <v>114</v>
      </c>
      <c r="H934" t="s">
        <v>526</v>
      </c>
      <c r="I934" t="s">
        <v>3941</v>
      </c>
      <c r="J934" t="s">
        <v>3223</v>
      </c>
      <c r="K934" t="s">
        <v>3942</v>
      </c>
      <c r="L934" t="s">
        <v>3949</v>
      </c>
      <c r="M934" t="s">
        <v>99</v>
      </c>
      <c r="N934" t="s">
        <v>99</v>
      </c>
      <c r="O934" t="s">
        <v>100</v>
      </c>
      <c r="P934" t="s">
        <v>107</v>
      </c>
      <c r="Q934" s="140" t="s">
        <v>3477</v>
      </c>
      <c r="R934" t="s">
        <v>170</v>
      </c>
      <c r="S934" t="s">
        <v>3950</v>
      </c>
      <c r="T934" t="s">
        <v>3951</v>
      </c>
      <c r="U934" t="s">
        <v>130</v>
      </c>
      <c r="V934" t="s">
        <v>153</v>
      </c>
      <c r="W934" t="s">
        <v>461</v>
      </c>
      <c r="X934" t="s">
        <v>3952</v>
      </c>
      <c r="Y934">
        <v>30070</v>
      </c>
      <c r="Z934" t="s">
        <v>3953</v>
      </c>
      <c r="AA934">
        <v>42736</v>
      </c>
      <c r="AB934">
        <v>43100</v>
      </c>
      <c r="AC934" t="s">
        <v>103</v>
      </c>
      <c r="AD934" t="s">
        <v>109</v>
      </c>
      <c r="AE934" t="s">
        <v>3894</v>
      </c>
      <c r="AF934" t="s">
        <v>252</v>
      </c>
    </row>
    <row r="935" spans="1:32" x14ac:dyDescent="0.25">
      <c r="A935" t="s">
        <v>455</v>
      </c>
      <c r="B935" t="s">
        <v>3347</v>
      </c>
      <c r="C935" t="s">
        <v>3348</v>
      </c>
      <c r="D935" t="s">
        <v>3349</v>
      </c>
      <c r="E935" t="s">
        <v>3894</v>
      </c>
      <c r="F935" t="s">
        <v>97</v>
      </c>
      <c r="G935" t="s">
        <v>114</v>
      </c>
      <c r="H935" t="s">
        <v>526</v>
      </c>
      <c r="I935" t="s">
        <v>3941</v>
      </c>
      <c r="J935" t="s">
        <v>3223</v>
      </c>
      <c r="K935" t="s">
        <v>3942</v>
      </c>
      <c r="L935" t="s">
        <v>3954</v>
      </c>
      <c r="M935" t="s">
        <v>99</v>
      </c>
      <c r="N935" t="s">
        <v>99</v>
      </c>
      <c r="O935" t="s">
        <v>100</v>
      </c>
      <c r="P935" t="s">
        <v>107</v>
      </c>
      <c r="Q935" s="140" t="s">
        <v>3477</v>
      </c>
      <c r="R935" t="s">
        <v>220</v>
      </c>
      <c r="S935" t="s">
        <v>166</v>
      </c>
      <c r="T935" t="s">
        <v>418</v>
      </c>
      <c r="U935" t="s">
        <v>130</v>
      </c>
      <c r="V935" t="s">
        <v>153</v>
      </c>
      <c r="W935" t="s">
        <v>461</v>
      </c>
      <c r="X935" t="s">
        <v>3955</v>
      </c>
      <c r="Y935">
        <v>29639</v>
      </c>
      <c r="Z935" t="s">
        <v>3956</v>
      </c>
      <c r="AC935" t="s">
        <v>103</v>
      </c>
      <c r="AD935" t="s">
        <v>109</v>
      </c>
      <c r="AE935" t="s">
        <v>3894</v>
      </c>
      <c r="AF935" t="s">
        <v>252</v>
      </c>
    </row>
    <row r="936" spans="1:32" ht="16.8" x14ac:dyDescent="0.25">
      <c r="A936" t="s">
        <v>455</v>
      </c>
      <c r="B936" t="s">
        <v>3347</v>
      </c>
      <c r="C936" t="s">
        <v>3348</v>
      </c>
      <c r="D936" t="s">
        <v>3349</v>
      </c>
      <c r="E936" t="s">
        <v>3894</v>
      </c>
      <c r="F936" t="s">
        <v>97</v>
      </c>
      <c r="G936" t="s">
        <v>114</v>
      </c>
      <c r="H936" t="s">
        <v>526</v>
      </c>
      <c r="I936" t="s">
        <v>3941</v>
      </c>
      <c r="J936" t="s">
        <v>3223</v>
      </c>
      <c r="K936" t="s">
        <v>3942</v>
      </c>
      <c r="L936" t="s">
        <v>3957</v>
      </c>
      <c r="M936" t="s">
        <v>99</v>
      </c>
      <c r="N936" t="s">
        <v>99</v>
      </c>
      <c r="O936" t="s">
        <v>100</v>
      </c>
      <c r="P936" t="s">
        <v>101</v>
      </c>
      <c r="Q936" s="140" t="s">
        <v>528</v>
      </c>
      <c r="W936" t="s">
        <v>461</v>
      </c>
      <c r="AC936" t="s">
        <v>103</v>
      </c>
      <c r="AD936" t="s">
        <v>104</v>
      </c>
      <c r="AE936" t="s">
        <v>3894</v>
      </c>
      <c r="AF936" t="s">
        <v>252</v>
      </c>
    </row>
    <row r="937" spans="1:32" ht="16.8" x14ac:dyDescent="0.25">
      <c r="A937" t="s">
        <v>455</v>
      </c>
      <c r="B937" t="s">
        <v>3347</v>
      </c>
      <c r="C937" t="s">
        <v>3348</v>
      </c>
      <c r="D937" t="s">
        <v>3349</v>
      </c>
      <c r="E937" t="s">
        <v>3894</v>
      </c>
      <c r="F937" t="s">
        <v>97</v>
      </c>
      <c r="G937" t="s">
        <v>114</v>
      </c>
      <c r="H937" t="s">
        <v>526</v>
      </c>
      <c r="I937" t="s">
        <v>3941</v>
      </c>
      <c r="J937" t="s">
        <v>3223</v>
      </c>
      <c r="K937" t="s">
        <v>3942</v>
      </c>
      <c r="L937" t="s">
        <v>3958</v>
      </c>
      <c r="M937" t="s">
        <v>99</v>
      </c>
      <c r="N937" t="s">
        <v>99</v>
      </c>
      <c r="O937" t="s">
        <v>100</v>
      </c>
      <c r="P937" t="s">
        <v>101</v>
      </c>
      <c r="Q937" s="140" t="s">
        <v>528</v>
      </c>
      <c r="W937" t="s">
        <v>461</v>
      </c>
      <c r="AC937" t="s">
        <v>103</v>
      </c>
      <c r="AD937" t="s">
        <v>104</v>
      </c>
      <c r="AE937" t="s">
        <v>3894</v>
      </c>
      <c r="AF937" t="s">
        <v>252</v>
      </c>
    </row>
    <row r="938" spans="1:32" x14ac:dyDescent="0.25">
      <c r="A938" t="s">
        <v>455</v>
      </c>
      <c r="B938" t="s">
        <v>3347</v>
      </c>
      <c r="C938" t="s">
        <v>3348</v>
      </c>
      <c r="D938" t="s">
        <v>3349</v>
      </c>
      <c r="E938" t="s">
        <v>3409</v>
      </c>
      <c r="F938" t="s">
        <v>97</v>
      </c>
      <c r="G938" t="s">
        <v>114</v>
      </c>
      <c r="H938" t="s">
        <v>526</v>
      </c>
      <c r="I938" t="s">
        <v>3959</v>
      </c>
      <c r="J938" t="s">
        <v>3223</v>
      </c>
      <c r="K938" t="s">
        <v>3960</v>
      </c>
      <c r="L938" t="s">
        <v>3961</v>
      </c>
      <c r="M938" t="s">
        <v>99</v>
      </c>
      <c r="N938" t="s">
        <v>99</v>
      </c>
      <c r="O938" t="s">
        <v>100</v>
      </c>
      <c r="P938" t="s">
        <v>101</v>
      </c>
      <c r="Q938" s="140" t="s">
        <v>530</v>
      </c>
      <c r="W938" t="s">
        <v>461</v>
      </c>
      <c r="AC938" t="s">
        <v>531</v>
      </c>
      <c r="AD938" t="s">
        <v>104</v>
      </c>
      <c r="AE938" t="s">
        <v>3409</v>
      </c>
      <c r="AF938" t="s">
        <v>252</v>
      </c>
    </row>
    <row r="939" spans="1:32" ht="16.8" x14ac:dyDescent="0.25">
      <c r="A939" t="s">
        <v>455</v>
      </c>
      <c r="B939" t="s">
        <v>3347</v>
      </c>
      <c r="C939" t="s">
        <v>3348</v>
      </c>
      <c r="D939" t="s">
        <v>3349</v>
      </c>
      <c r="E939" t="s">
        <v>3409</v>
      </c>
      <c r="F939" t="s">
        <v>97</v>
      </c>
      <c r="G939" t="s">
        <v>114</v>
      </c>
      <c r="H939" t="s">
        <v>526</v>
      </c>
      <c r="I939" t="s">
        <v>3959</v>
      </c>
      <c r="J939" t="s">
        <v>3223</v>
      </c>
      <c r="K939" t="s">
        <v>3960</v>
      </c>
      <c r="L939" t="s">
        <v>3962</v>
      </c>
      <c r="M939" t="s">
        <v>99</v>
      </c>
      <c r="N939" t="s">
        <v>99</v>
      </c>
      <c r="O939" t="s">
        <v>100</v>
      </c>
      <c r="P939" t="s">
        <v>101</v>
      </c>
      <c r="Q939" s="140" t="s">
        <v>528</v>
      </c>
      <c r="W939" t="s">
        <v>461</v>
      </c>
      <c r="AC939" t="s">
        <v>103</v>
      </c>
      <c r="AD939" t="s">
        <v>104</v>
      </c>
      <c r="AE939" t="s">
        <v>3409</v>
      </c>
      <c r="AF939" t="s">
        <v>252</v>
      </c>
    </row>
    <row r="940" spans="1:32" ht="16.8" x14ac:dyDescent="0.25">
      <c r="A940" t="s">
        <v>455</v>
      </c>
      <c r="B940" t="s">
        <v>3347</v>
      </c>
      <c r="C940" t="s">
        <v>3348</v>
      </c>
      <c r="D940" t="s">
        <v>3349</v>
      </c>
      <c r="E940" t="s">
        <v>3409</v>
      </c>
      <c r="F940" t="s">
        <v>97</v>
      </c>
      <c r="G940" t="s">
        <v>114</v>
      </c>
      <c r="H940" t="s">
        <v>526</v>
      </c>
      <c r="I940" t="s">
        <v>3959</v>
      </c>
      <c r="J940" t="s">
        <v>3223</v>
      </c>
      <c r="K940" t="s">
        <v>3960</v>
      </c>
      <c r="L940" t="s">
        <v>3963</v>
      </c>
      <c r="M940" t="s">
        <v>99</v>
      </c>
      <c r="N940" t="s">
        <v>99</v>
      </c>
      <c r="O940" t="s">
        <v>100</v>
      </c>
      <c r="P940" t="s">
        <v>101</v>
      </c>
      <c r="Q940" s="140" t="s">
        <v>528</v>
      </c>
      <c r="W940" t="s">
        <v>461</v>
      </c>
      <c r="AC940" t="s">
        <v>103</v>
      </c>
      <c r="AD940" t="s">
        <v>104</v>
      </c>
      <c r="AE940" t="s">
        <v>3409</v>
      </c>
      <c r="AF940" t="s">
        <v>252</v>
      </c>
    </row>
    <row r="941" spans="1:32" ht="16.8" x14ac:dyDescent="0.25">
      <c r="A941" t="s">
        <v>455</v>
      </c>
      <c r="B941" t="s">
        <v>3347</v>
      </c>
      <c r="C941" t="s">
        <v>3348</v>
      </c>
      <c r="D941" t="s">
        <v>3349</v>
      </c>
      <c r="E941" t="s">
        <v>3409</v>
      </c>
      <c r="F941" t="s">
        <v>97</v>
      </c>
      <c r="G941" t="s">
        <v>114</v>
      </c>
      <c r="H941" t="s">
        <v>526</v>
      </c>
      <c r="I941" t="s">
        <v>3959</v>
      </c>
      <c r="J941" t="s">
        <v>3223</v>
      </c>
      <c r="K941" t="s">
        <v>3960</v>
      </c>
      <c r="L941" t="s">
        <v>3964</v>
      </c>
      <c r="M941" t="s">
        <v>99</v>
      </c>
      <c r="N941" t="s">
        <v>99</v>
      </c>
      <c r="O941" t="s">
        <v>100</v>
      </c>
      <c r="P941" t="s">
        <v>101</v>
      </c>
      <c r="Q941" s="140" t="s">
        <v>528</v>
      </c>
      <c r="W941" t="s">
        <v>461</v>
      </c>
      <c r="AC941" t="s">
        <v>103</v>
      </c>
      <c r="AD941" t="s">
        <v>104</v>
      </c>
      <c r="AE941" t="s">
        <v>3409</v>
      </c>
      <c r="AF941" t="s">
        <v>252</v>
      </c>
    </row>
    <row r="942" spans="1:32" ht="16.8" x14ac:dyDescent="0.25">
      <c r="A942" t="s">
        <v>455</v>
      </c>
      <c r="B942" t="s">
        <v>3347</v>
      </c>
      <c r="C942" t="s">
        <v>3348</v>
      </c>
      <c r="D942" t="s">
        <v>3349</v>
      </c>
      <c r="E942" t="s">
        <v>3409</v>
      </c>
      <c r="F942" t="s">
        <v>97</v>
      </c>
      <c r="G942" t="s">
        <v>114</v>
      </c>
      <c r="H942" t="s">
        <v>526</v>
      </c>
      <c r="I942" t="s">
        <v>3959</v>
      </c>
      <c r="J942" t="s">
        <v>3223</v>
      </c>
      <c r="K942" t="s">
        <v>3960</v>
      </c>
      <c r="L942" t="s">
        <v>3965</v>
      </c>
      <c r="M942" t="s">
        <v>99</v>
      </c>
      <c r="N942" t="s">
        <v>99</v>
      </c>
      <c r="O942" t="s">
        <v>100</v>
      </c>
      <c r="P942" t="s">
        <v>237</v>
      </c>
      <c r="Q942" s="140" t="s">
        <v>528</v>
      </c>
      <c r="R942" t="s">
        <v>3792</v>
      </c>
      <c r="S942" t="s">
        <v>3793</v>
      </c>
      <c r="T942" t="s">
        <v>3794</v>
      </c>
      <c r="U942" t="s">
        <v>102</v>
      </c>
      <c r="V942" t="s">
        <v>153</v>
      </c>
      <c r="W942" t="s">
        <v>461</v>
      </c>
      <c r="X942" t="s">
        <v>3795</v>
      </c>
      <c r="Y942">
        <v>22705</v>
      </c>
      <c r="Z942" t="s">
        <v>3796</v>
      </c>
      <c r="AA942">
        <v>43160</v>
      </c>
      <c r="AB942">
        <v>43465</v>
      </c>
      <c r="AC942" t="s">
        <v>103</v>
      </c>
      <c r="AD942" t="s">
        <v>109</v>
      </c>
      <c r="AE942" t="s">
        <v>3409</v>
      </c>
      <c r="AF942" t="s">
        <v>252</v>
      </c>
    </row>
    <row r="943" spans="1:32" ht="16.8" x14ac:dyDescent="0.25">
      <c r="A943" t="s">
        <v>455</v>
      </c>
      <c r="B943" t="s">
        <v>3347</v>
      </c>
      <c r="C943" t="s">
        <v>3348</v>
      </c>
      <c r="D943" t="s">
        <v>3349</v>
      </c>
      <c r="E943" t="s">
        <v>3350</v>
      </c>
      <c r="F943" t="s">
        <v>97</v>
      </c>
      <c r="G943" t="s">
        <v>114</v>
      </c>
      <c r="H943" t="s">
        <v>526</v>
      </c>
      <c r="I943" t="s">
        <v>3966</v>
      </c>
      <c r="J943" t="s">
        <v>3223</v>
      </c>
      <c r="K943" t="s">
        <v>3967</v>
      </c>
      <c r="L943" t="s">
        <v>3968</v>
      </c>
      <c r="M943" t="s">
        <v>99</v>
      </c>
      <c r="N943" t="s">
        <v>99</v>
      </c>
      <c r="O943" t="s">
        <v>100</v>
      </c>
      <c r="P943" t="s">
        <v>107</v>
      </c>
      <c r="Q943" s="140" t="s">
        <v>3969</v>
      </c>
      <c r="R943" t="s">
        <v>108</v>
      </c>
      <c r="S943" t="s">
        <v>3970</v>
      </c>
      <c r="T943" t="s">
        <v>3971</v>
      </c>
      <c r="U943" t="s">
        <v>130</v>
      </c>
      <c r="V943" t="s">
        <v>153</v>
      </c>
      <c r="W943" t="s">
        <v>461</v>
      </c>
      <c r="X943" t="s">
        <v>3972</v>
      </c>
      <c r="Y943">
        <v>28494</v>
      </c>
      <c r="Z943" t="s">
        <v>3973</v>
      </c>
      <c r="AA943">
        <v>42795</v>
      </c>
      <c r="AB943">
        <v>43100</v>
      </c>
      <c r="AC943" t="s">
        <v>103</v>
      </c>
      <c r="AD943" t="s">
        <v>109</v>
      </c>
      <c r="AE943" t="s">
        <v>3350</v>
      </c>
      <c r="AF943" t="s">
        <v>252</v>
      </c>
    </row>
    <row r="944" spans="1:32" x14ac:dyDescent="0.25">
      <c r="A944" t="s">
        <v>455</v>
      </c>
      <c r="B944" t="s">
        <v>3347</v>
      </c>
      <c r="C944" t="s">
        <v>3348</v>
      </c>
      <c r="D944" t="s">
        <v>3349</v>
      </c>
      <c r="E944" t="s">
        <v>3350</v>
      </c>
      <c r="F944" t="s">
        <v>97</v>
      </c>
      <c r="G944" t="s">
        <v>114</v>
      </c>
      <c r="H944" t="s">
        <v>526</v>
      </c>
      <c r="I944" t="s">
        <v>3966</v>
      </c>
      <c r="J944" t="s">
        <v>3223</v>
      </c>
      <c r="K944" t="s">
        <v>3967</v>
      </c>
      <c r="L944" t="s">
        <v>3974</v>
      </c>
      <c r="M944" t="s">
        <v>99</v>
      </c>
      <c r="N944" t="s">
        <v>99</v>
      </c>
      <c r="O944" t="s">
        <v>100</v>
      </c>
      <c r="P944" t="s">
        <v>107</v>
      </c>
      <c r="Q944" s="140" t="s">
        <v>557</v>
      </c>
      <c r="R944" t="s">
        <v>131</v>
      </c>
      <c r="S944" t="s">
        <v>184</v>
      </c>
      <c r="T944" t="s">
        <v>3975</v>
      </c>
      <c r="U944" t="s">
        <v>130</v>
      </c>
      <c r="V944" t="s">
        <v>153</v>
      </c>
      <c r="W944" t="s">
        <v>536</v>
      </c>
      <c r="X944" t="s">
        <v>3976</v>
      </c>
      <c r="Y944">
        <v>30583</v>
      </c>
      <c r="Z944" t="s">
        <v>3977</v>
      </c>
      <c r="AA944">
        <v>43160</v>
      </c>
      <c r="AB944">
        <v>43465</v>
      </c>
      <c r="AC944" t="s">
        <v>103</v>
      </c>
      <c r="AD944" t="s">
        <v>109</v>
      </c>
      <c r="AE944" t="s">
        <v>3350</v>
      </c>
      <c r="AF944" t="s">
        <v>252</v>
      </c>
    </row>
    <row r="945" spans="1:32" x14ac:dyDescent="0.25">
      <c r="A945" t="s">
        <v>455</v>
      </c>
      <c r="B945" t="s">
        <v>3347</v>
      </c>
      <c r="C945" t="s">
        <v>3348</v>
      </c>
      <c r="D945" t="s">
        <v>3349</v>
      </c>
      <c r="E945" t="s">
        <v>3350</v>
      </c>
      <c r="F945" t="s">
        <v>97</v>
      </c>
      <c r="G945" t="s">
        <v>114</v>
      </c>
      <c r="H945" t="s">
        <v>526</v>
      </c>
      <c r="I945" t="s">
        <v>3966</v>
      </c>
      <c r="J945" t="s">
        <v>3223</v>
      </c>
      <c r="K945" t="s">
        <v>3967</v>
      </c>
      <c r="L945" t="s">
        <v>3978</v>
      </c>
      <c r="M945" t="s">
        <v>99</v>
      </c>
      <c r="N945" t="s">
        <v>99</v>
      </c>
      <c r="O945" t="s">
        <v>3356</v>
      </c>
      <c r="P945" t="s">
        <v>107</v>
      </c>
      <c r="Q945" s="140" t="s">
        <v>557</v>
      </c>
      <c r="R945" t="s">
        <v>3979</v>
      </c>
      <c r="S945" t="s">
        <v>3980</v>
      </c>
      <c r="T945" t="s">
        <v>3981</v>
      </c>
      <c r="U945" t="s">
        <v>130</v>
      </c>
      <c r="V945" t="s">
        <v>153</v>
      </c>
      <c r="W945" t="s">
        <v>461</v>
      </c>
      <c r="X945" t="s">
        <v>3982</v>
      </c>
      <c r="Y945">
        <v>29026</v>
      </c>
      <c r="Z945" t="s">
        <v>3983</v>
      </c>
      <c r="AA945">
        <v>43160</v>
      </c>
      <c r="AB945">
        <v>43465</v>
      </c>
      <c r="AC945" t="s">
        <v>103</v>
      </c>
      <c r="AD945" t="s">
        <v>109</v>
      </c>
      <c r="AE945" t="s">
        <v>3350</v>
      </c>
      <c r="AF945" t="s">
        <v>252</v>
      </c>
    </row>
    <row r="946" spans="1:32" x14ac:dyDescent="0.25">
      <c r="A946" t="s">
        <v>455</v>
      </c>
      <c r="B946" t="s">
        <v>3347</v>
      </c>
      <c r="C946" t="s">
        <v>3348</v>
      </c>
      <c r="D946" t="s">
        <v>3349</v>
      </c>
      <c r="E946" t="s">
        <v>3350</v>
      </c>
      <c r="F946" t="s">
        <v>97</v>
      </c>
      <c r="G946" t="s">
        <v>114</v>
      </c>
      <c r="H946" t="s">
        <v>526</v>
      </c>
      <c r="I946" t="s">
        <v>3966</v>
      </c>
      <c r="J946" t="s">
        <v>3223</v>
      </c>
      <c r="K946" t="s">
        <v>3967</v>
      </c>
      <c r="L946" t="s">
        <v>3984</v>
      </c>
      <c r="M946" t="s">
        <v>99</v>
      </c>
      <c r="N946" t="s">
        <v>99</v>
      </c>
      <c r="O946" t="s">
        <v>100</v>
      </c>
      <c r="P946" t="s">
        <v>107</v>
      </c>
      <c r="Q946" s="140" t="s">
        <v>557</v>
      </c>
      <c r="R946" t="s">
        <v>235</v>
      </c>
      <c r="S946" t="s">
        <v>228</v>
      </c>
      <c r="T946" t="s">
        <v>3985</v>
      </c>
      <c r="U946" t="s">
        <v>130</v>
      </c>
      <c r="V946" t="s">
        <v>153</v>
      </c>
      <c r="W946" t="s">
        <v>461</v>
      </c>
      <c r="X946" t="s">
        <v>3986</v>
      </c>
      <c r="Y946">
        <v>24698</v>
      </c>
      <c r="Z946" t="s">
        <v>3987</v>
      </c>
      <c r="AA946">
        <v>42736</v>
      </c>
      <c r="AB946">
        <v>43100</v>
      </c>
      <c r="AC946" t="s">
        <v>103</v>
      </c>
      <c r="AD946" t="s">
        <v>109</v>
      </c>
      <c r="AE946" t="s">
        <v>3350</v>
      </c>
      <c r="AF946" t="s">
        <v>252</v>
      </c>
    </row>
    <row r="947" spans="1:32" x14ac:dyDescent="0.25">
      <c r="A947" t="s">
        <v>455</v>
      </c>
      <c r="B947" t="s">
        <v>3347</v>
      </c>
      <c r="C947" t="s">
        <v>3348</v>
      </c>
      <c r="D947" t="s">
        <v>3349</v>
      </c>
      <c r="E947" t="s">
        <v>3350</v>
      </c>
      <c r="F947" t="s">
        <v>97</v>
      </c>
      <c r="G947" t="s">
        <v>114</v>
      </c>
      <c r="H947" t="s">
        <v>526</v>
      </c>
      <c r="I947" t="s">
        <v>3966</v>
      </c>
      <c r="J947" t="s">
        <v>3223</v>
      </c>
      <c r="K947" t="s">
        <v>3967</v>
      </c>
      <c r="L947" t="s">
        <v>3988</v>
      </c>
      <c r="M947" t="s">
        <v>99</v>
      </c>
      <c r="N947" t="s">
        <v>99</v>
      </c>
      <c r="O947" t="s">
        <v>100</v>
      </c>
      <c r="P947" t="s">
        <v>107</v>
      </c>
      <c r="Q947" s="140" t="s">
        <v>3477</v>
      </c>
      <c r="R947" t="s">
        <v>560</v>
      </c>
      <c r="S947" t="s">
        <v>122</v>
      </c>
      <c r="T947" t="s">
        <v>3989</v>
      </c>
      <c r="U947" t="s">
        <v>130</v>
      </c>
      <c r="V947" t="s">
        <v>153</v>
      </c>
      <c r="W947" t="s">
        <v>461</v>
      </c>
      <c r="X947" t="s">
        <v>3990</v>
      </c>
      <c r="Y947">
        <v>26735</v>
      </c>
      <c r="Z947" t="s">
        <v>3991</v>
      </c>
      <c r="AC947" t="s">
        <v>103</v>
      </c>
      <c r="AD947" t="s">
        <v>109</v>
      </c>
      <c r="AE947" t="s">
        <v>3350</v>
      </c>
      <c r="AF947" t="s">
        <v>252</v>
      </c>
    </row>
    <row r="948" spans="1:32" x14ac:dyDescent="0.25">
      <c r="A948" t="s">
        <v>455</v>
      </c>
      <c r="B948" t="s">
        <v>3347</v>
      </c>
      <c r="C948" t="s">
        <v>3348</v>
      </c>
      <c r="D948" t="s">
        <v>3349</v>
      </c>
      <c r="E948" t="s">
        <v>3350</v>
      </c>
      <c r="F948" t="s">
        <v>97</v>
      </c>
      <c r="G948" t="s">
        <v>114</v>
      </c>
      <c r="H948" t="s">
        <v>526</v>
      </c>
      <c r="I948" t="s">
        <v>3966</v>
      </c>
      <c r="J948" t="s">
        <v>3223</v>
      </c>
      <c r="K948" t="s">
        <v>3967</v>
      </c>
      <c r="L948" t="s">
        <v>3992</v>
      </c>
      <c r="M948" t="s">
        <v>99</v>
      </c>
      <c r="N948" t="s">
        <v>99</v>
      </c>
      <c r="O948" t="s">
        <v>100</v>
      </c>
      <c r="P948" t="s">
        <v>101</v>
      </c>
      <c r="Q948" s="140" t="s">
        <v>530</v>
      </c>
      <c r="W948" t="s">
        <v>461</v>
      </c>
      <c r="AC948" t="s">
        <v>531</v>
      </c>
      <c r="AD948" t="s">
        <v>104</v>
      </c>
      <c r="AE948" t="s">
        <v>3350</v>
      </c>
      <c r="AF948" t="s">
        <v>252</v>
      </c>
    </row>
    <row r="949" spans="1:32" x14ac:dyDescent="0.25">
      <c r="A949" t="s">
        <v>455</v>
      </c>
      <c r="B949" t="s">
        <v>3347</v>
      </c>
      <c r="C949" t="s">
        <v>3348</v>
      </c>
      <c r="D949" t="s">
        <v>3349</v>
      </c>
      <c r="E949" t="s">
        <v>3409</v>
      </c>
      <c r="F949" t="s">
        <v>97</v>
      </c>
      <c r="G949" t="s">
        <v>114</v>
      </c>
      <c r="H949" t="s">
        <v>534</v>
      </c>
      <c r="I949" t="s">
        <v>3993</v>
      </c>
      <c r="J949" t="s">
        <v>3223</v>
      </c>
      <c r="K949" t="s">
        <v>3994</v>
      </c>
      <c r="L949" t="s">
        <v>3995</v>
      </c>
      <c r="M949" t="s">
        <v>99</v>
      </c>
      <c r="N949" t="s">
        <v>99</v>
      </c>
      <c r="O949" t="s">
        <v>100</v>
      </c>
      <c r="P949" t="s">
        <v>101</v>
      </c>
      <c r="Q949" s="140" t="s">
        <v>530</v>
      </c>
      <c r="W949" t="s">
        <v>461</v>
      </c>
      <c r="AC949" t="s">
        <v>531</v>
      </c>
      <c r="AD949" t="s">
        <v>104</v>
      </c>
      <c r="AE949" t="s">
        <v>3409</v>
      </c>
      <c r="AF949" t="s">
        <v>252</v>
      </c>
    </row>
    <row r="950" spans="1:32" x14ac:dyDescent="0.25">
      <c r="A950" t="s">
        <v>455</v>
      </c>
      <c r="B950" t="s">
        <v>3347</v>
      </c>
      <c r="C950" t="s">
        <v>3348</v>
      </c>
      <c r="D950" t="s">
        <v>3349</v>
      </c>
      <c r="E950" t="s">
        <v>3409</v>
      </c>
      <c r="F950" t="s">
        <v>97</v>
      </c>
      <c r="G950" t="s">
        <v>114</v>
      </c>
      <c r="H950" t="s">
        <v>534</v>
      </c>
      <c r="I950" t="s">
        <v>3993</v>
      </c>
      <c r="J950" t="s">
        <v>3223</v>
      </c>
      <c r="K950" t="s">
        <v>3994</v>
      </c>
      <c r="L950" t="s">
        <v>3996</v>
      </c>
      <c r="M950" t="s">
        <v>99</v>
      </c>
      <c r="N950" t="s">
        <v>99</v>
      </c>
      <c r="O950" t="s">
        <v>100</v>
      </c>
      <c r="P950" t="s">
        <v>101</v>
      </c>
      <c r="Q950" s="140" t="s">
        <v>530</v>
      </c>
      <c r="W950" t="s">
        <v>461</v>
      </c>
      <c r="AC950" t="s">
        <v>531</v>
      </c>
      <c r="AD950" t="s">
        <v>104</v>
      </c>
      <c r="AE950" t="s">
        <v>3409</v>
      </c>
      <c r="AF950" t="s">
        <v>252</v>
      </c>
    </row>
    <row r="951" spans="1:32" x14ac:dyDescent="0.25">
      <c r="A951" t="s">
        <v>455</v>
      </c>
      <c r="B951" t="s">
        <v>3347</v>
      </c>
      <c r="C951" t="s">
        <v>3348</v>
      </c>
      <c r="D951" t="s">
        <v>3349</v>
      </c>
      <c r="E951" t="s">
        <v>3409</v>
      </c>
      <c r="F951" t="s">
        <v>97</v>
      </c>
      <c r="G951" t="s">
        <v>114</v>
      </c>
      <c r="H951" t="s">
        <v>534</v>
      </c>
      <c r="I951" t="s">
        <v>3993</v>
      </c>
      <c r="J951" t="s">
        <v>3223</v>
      </c>
      <c r="K951" t="s">
        <v>3994</v>
      </c>
      <c r="L951" t="s">
        <v>3997</v>
      </c>
      <c r="M951" t="s">
        <v>99</v>
      </c>
      <c r="N951" t="s">
        <v>99</v>
      </c>
      <c r="O951" t="s">
        <v>100</v>
      </c>
      <c r="P951" t="s">
        <v>101</v>
      </c>
      <c r="Q951" s="140" t="s">
        <v>530</v>
      </c>
      <c r="W951" t="s">
        <v>461</v>
      </c>
      <c r="AC951" t="s">
        <v>531</v>
      </c>
      <c r="AD951" t="s">
        <v>104</v>
      </c>
      <c r="AE951" t="s">
        <v>3409</v>
      </c>
      <c r="AF951" t="s">
        <v>252</v>
      </c>
    </row>
    <row r="952" spans="1:32" x14ac:dyDescent="0.25">
      <c r="A952" t="s">
        <v>455</v>
      </c>
      <c r="B952" t="s">
        <v>3347</v>
      </c>
      <c r="C952" t="s">
        <v>3348</v>
      </c>
      <c r="D952" t="s">
        <v>3349</v>
      </c>
      <c r="E952" t="s">
        <v>3409</v>
      </c>
      <c r="F952" t="s">
        <v>97</v>
      </c>
      <c r="G952" t="s">
        <v>114</v>
      </c>
      <c r="H952" t="s">
        <v>534</v>
      </c>
      <c r="I952" t="s">
        <v>3993</v>
      </c>
      <c r="J952" t="s">
        <v>3223</v>
      </c>
      <c r="K952" t="s">
        <v>3994</v>
      </c>
      <c r="L952" t="s">
        <v>3998</v>
      </c>
      <c r="M952" t="s">
        <v>99</v>
      </c>
      <c r="N952" t="s">
        <v>99</v>
      </c>
      <c r="O952" t="s">
        <v>100</v>
      </c>
      <c r="P952" t="s">
        <v>101</v>
      </c>
      <c r="Q952" s="140" t="s">
        <v>530</v>
      </c>
      <c r="W952" t="s">
        <v>461</v>
      </c>
      <c r="AC952" t="s">
        <v>531</v>
      </c>
      <c r="AD952" t="s">
        <v>104</v>
      </c>
      <c r="AE952" t="s">
        <v>3409</v>
      </c>
      <c r="AF952" t="s">
        <v>252</v>
      </c>
    </row>
    <row r="953" spans="1:32" x14ac:dyDescent="0.25">
      <c r="A953" t="s">
        <v>455</v>
      </c>
      <c r="B953" t="s">
        <v>3347</v>
      </c>
      <c r="C953" t="s">
        <v>3348</v>
      </c>
      <c r="D953" t="s">
        <v>3349</v>
      </c>
      <c r="E953" t="s">
        <v>3409</v>
      </c>
      <c r="F953" t="s">
        <v>97</v>
      </c>
      <c r="G953" t="s">
        <v>114</v>
      </c>
      <c r="H953" t="s">
        <v>534</v>
      </c>
      <c r="I953" t="s">
        <v>3993</v>
      </c>
      <c r="J953" t="s">
        <v>3223</v>
      </c>
      <c r="K953" t="s">
        <v>3994</v>
      </c>
      <c r="L953" t="s">
        <v>3999</v>
      </c>
      <c r="M953" t="s">
        <v>99</v>
      </c>
      <c r="N953" t="s">
        <v>99</v>
      </c>
      <c r="O953" t="s">
        <v>100</v>
      </c>
      <c r="P953" t="s">
        <v>101</v>
      </c>
      <c r="Q953" s="140" t="s">
        <v>530</v>
      </c>
      <c r="W953" t="s">
        <v>461</v>
      </c>
      <c r="AC953" t="s">
        <v>531</v>
      </c>
      <c r="AD953" t="s">
        <v>104</v>
      </c>
      <c r="AE953" t="s">
        <v>3409</v>
      </c>
      <c r="AF953" t="s">
        <v>252</v>
      </c>
    </row>
    <row r="954" spans="1:32" x14ac:dyDescent="0.25">
      <c r="A954" t="s">
        <v>455</v>
      </c>
      <c r="B954" t="s">
        <v>3347</v>
      </c>
      <c r="C954" t="s">
        <v>3348</v>
      </c>
      <c r="D954" t="s">
        <v>3349</v>
      </c>
      <c r="E954" t="s">
        <v>3409</v>
      </c>
      <c r="F954" t="s">
        <v>97</v>
      </c>
      <c r="G954" t="s">
        <v>114</v>
      </c>
      <c r="H954" t="s">
        <v>534</v>
      </c>
      <c r="I954" t="s">
        <v>3993</v>
      </c>
      <c r="J954" t="s">
        <v>3223</v>
      </c>
      <c r="K954" t="s">
        <v>3994</v>
      </c>
      <c r="L954" t="s">
        <v>4000</v>
      </c>
      <c r="M954" t="s">
        <v>99</v>
      </c>
      <c r="N954" t="s">
        <v>99</v>
      </c>
      <c r="O954" t="s">
        <v>100</v>
      </c>
      <c r="P954" t="s">
        <v>101</v>
      </c>
      <c r="Q954" s="140" t="s">
        <v>530</v>
      </c>
      <c r="W954" t="s">
        <v>461</v>
      </c>
      <c r="AC954" t="s">
        <v>531</v>
      </c>
      <c r="AD954" t="s">
        <v>104</v>
      </c>
      <c r="AE954" t="s">
        <v>3409</v>
      </c>
      <c r="AF954" t="s">
        <v>252</v>
      </c>
    </row>
    <row r="955" spans="1:32" x14ac:dyDescent="0.25">
      <c r="A955" t="s">
        <v>455</v>
      </c>
      <c r="B955" t="s">
        <v>3347</v>
      </c>
      <c r="C955" t="s">
        <v>3348</v>
      </c>
      <c r="D955" t="s">
        <v>3349</v>
      </c>
      <c r="E955" t="s">
        <v>3409</v>
      </c>
      <c r="F955" t="s">
        <v>97</v>
      </c>
      <c r="G955" t="s">
        <v>114</v>
      </c>
      <c r="H955" t="s">
        <v>534</v>
      </c>
      <c r="I955" t="s">
        <v>3993</v>
      </c>
      <c r="J955" t="s">
        <v>3223</v>
      </c>
      <c r="K955" t="s">
        <v>3994</v>
      </c>
      <c r="L955" t="s">
        <v>4001</v>
      </c>
      <c r="M955" t="s">
        <v>99</v>
      </c>
      <c r="N955" t="s">
        <v>99</v>
      </c>
      <c r="O955" t="s">
        <v>100</v>
      </c>
      <c r="P955" t="s">
        <v>101</v>
      </c>
      <c r="Q955" s="140" t="s">
        <v>530</v>
      </c>
      <c r="W955" t="s">
        <v>461</v>
      </c>
      <c r="AC955" t="s">
        <v>531</v>
      </c>
      <c r="AD955" t="s">
        <v>104</v>
      </c>
      <c r="AE955" t="s">
        <v>3409</v>
      </c>
      <c r="AF955" t="s">
        <v>252</v>
      </c>
    </row>
    <row r="956" spans="1:32" x14ac:dyDescent="0.25">
      <c r="A956" t="s">
        <v>455</v>
      </c>
      <c r="B956" t="s">
        <v>3347</v>
      </c>
      <c r="C956" t="s">
        <v>3348</v>
      </c>
      <c r="D956" t="s">
        <v>3349</v>
      </c>
      <c r="E956" t="s">
        <v>3409</v>
      </c>
      <c r="F956" t="s">
        <v>97</v>
      </c>
      <c r="G956" t="s">
        <v>114</v>
      </c>
      <c r="H956" t="s">
        <v>534</v>
      </c>
      <c r="I956" t="s">
        <v>4002</v>
      </c>
      <c r="J956" t="s">
        <v>3223</v>
      </c>
      <c r="K956" t="s">
        <v>4003</v>
      </c>
      <c r="L956" t="s">
        <v>4004</v>
      </c>
      <c r="M956" t="s">
        <v>99</v>
      </c>
      <c r="N956" t="s">
        <v>99</v>
      </c>
      <c r="O956" t="s">
        <v>100</v>
      </c>
      <c r="P956" t="s">
        <v>101</v>
      </c>
      <c r="Q956" s="140" t="s">
        <v>3362</v>
      </c>
      <c r="W956" t="s">
        <v>461</v>
      </c>
      <c r="AC956" t="s">
        <v>103</v>
      </c>
      <c r="AD956" t="s">
        <v>104</v>
      </c>
      <c r="AE956" t="s">
        <v>3409</v>
      </c>
      <c r="AF956" t="s">
        <v>252</v>
      </c>
    </row>
    <row r="957" spans="1:32" x14ac:dyDescent="0.25">
      <c r="A957" t="s">
        <v>455</v>
      </c>
      <c r="B957" t="s">
        <v>3347</v>
      </c>
      <c r="C957" t="s">
        <v>3348</v>
      </c>
      <c r="D957" t="s">
        <v>3349</v>
      </c>
      <c r="E957" t="s">
        <v>3409</v>
      </c>
      <c r="F957" t="s">
        <v>97</v>
      </c>
      <c r="G957" t="s">
        <v>114</v>
      </c>
      <c r="H957" t="s">
        <v>534</v>
      </c>
      <c r="I957" t="s">
        <v>4002</v>
      </c>
      <c r="J957" t="s">
        <v>3223</v>
      </c>
      <c r="K957" t="s">
        <v>4003</v>
      </c>
      <c r="L957" t="s">
        <v>4005</v>
      </c>
      <c r="M957" t="s">
        <v>99</v>
      </c>
      <c r="N957" t="s">
        <v>99</v>
      </c>
      <c r="O957" t="s">
        <v>100</v>
      </c>
      <c r="P957" t="s">
        <v>101</v>
      </c>
      <c r="Q957" s="140" t="s">
        <v>553</v>
      </c>
      <c r="W957" t="s">
        <v>461</v>
      </c>
      <c r="AC957" t="s">
        <v>531</v>
      </c>
      <c r="AD957" t="s">
        <v>104</v>
      </c>
      <c r="AE957" t="s">
        <v>3409</v>
      </c>
      <c r="AF957" t="s">
        <v>252</v>
      </c>
    </row>
    <row r="958" spans="1:32" x14ac:dyDescent="0.25">
      <c r="A958" t="s">
        <v>455</v>
      </c>
      <c r="B958" t="s">
        <v>3347</v>
      </c>
      <c r="C958" t="s">
        <v>3348</v>
      </c>
      <c r="D958" t="s">
        <v>3349</v>
      </c>
      <c r="E958" t="s">
        <v>3409</v>
      </c>
      <c r="F958" t="s">
        <v>97</v>
      </c>
      <c r="G958" t="s">
        <v>114</v>
      </c>
      <c r="H958" t="s">
        <v>534</v>
      </c>
      <c r="I958" t="s">
        <v>4002</v>
      </c>
      <c r="J958" t="s">
        <v>3223</v>
      </c>
      <c r="K958" t="s">
        <v>4003</v>
      </c>
      <c r="L958" t="s">
        <v>4006</v>
      </c>
      <c r="M958" t="s">
        <v>99</v>
      </c>
      <c r="N958" t="s">
        <v>99</v>
      </c>
      <c r="O958" t="s">
        <v>100</v>
      </c>
      <c r="P958" t="s">
        <v>101</v>
      </c>
      <c r="Q958" s="140" t="s">
        <v>3362</v>
      </c>
      <c r="W958" t="s">
        <v>461</v>
      </c>
      <c r="AC958" t="s">
        <v>103</v>
      </c>
      <c r="AD958" t="s">
        <v>104</v>
      </c>
      <c r="AE958" t="s">
        <v>3409</v>
      </c>
      <c r="AF958" t="s">
        <v>252</v>
      </c>
    </row>
    <row r="959" spans="1:32" ht="16.8" x14ac:dyDescent="0.25">
      <c r="A959" t="s">
        <v>455</v>
      </c>
      <c r="B959" t="s">
        <v>3347</v>
      </c>
      <c r="C959" t="s">
        <v>4007</v>
      </c>
      <c r="D959" t="s">
        <v>4008</v>
      </c>
      <c r="E959" t="s">
        <v>4008</v>
      </c>
      <c r="F959" t="s">
        <v>97</v>
      </c>
      <c r="G959" t="s">
        <v>114</v>
      </c>
      <c r="H959" t="s">
        <v>64</v>
      </c>
      <c r="I959" t="s">
        <v>4009</v>
      </c>
      <c r="J959" t="s">
        <v>3236</v>
      </c>
      <c r="K959" t="s">
        <v>4010</v>
      </c>
      <c r="L959" t="s">
        <v>4011</v>
      </c>
      <c r="M959" t="s">
        <v>99</v>
      </c>
      <c r="N959" t="s">
        <v>115</v>
      </c>
      <c r="O959" t="s">
        <v>116</v>
      </c>
      <c r="P959" t="s">
        <v>117</v>
      </c>
      <c r="Q959" s="140" t="s">
        <v>4012</v>
      </c>
      <c r="R959" t="s">
        <v>4013</v>
      </c>
      <c r="S959" t="s">
        <v>147</v>
      </c>
      <c r="T959" t="s">
        <v>4014</v>
      </c>
      <c r="U959" t="s">
        <v>102</v>
      </c>
      <c r="V959" t="s">
        <v>120</v>
      </c>
      <c r="W959" t="s">
        <v>461</v>
      </c>
      <c r="X959" t="s">
        <v>4015</v>
      </c>
      <c r="Y959">
        <v>25659</v>
      </c>
      <c r="Z959" t="s">
        <v>4016</v>
      </c>
      <c r="AA959">
        <v>43102</v>
      </c>
      <c r="AB959">
        <v>43465</v>
      </c>
      <c r="AC959" t="s">
        <v>103</v>
      </c>
      <c r="AD959" t="s">
        <v>109</v>
      </c>
      <c r="AE959" t="s">
        <v>4008</v>
      </c>
      <c r="AF959" t="s">
        <v>252</v>
      </c>
    </row>
    <row r="960" spans="1:32" x14ac:dyDescent="0.25">
      <c r="A960" t="s">
        <v>455</v>
      </c>
      <c r="B960" t="s">
        <v>3347</v>
      </c>
      <c r="C960" t="s">
        <v>4007</v>
      </c>
      <c r="D960" t="s">
        <v>4008</v>
      </c>
      <c r="E960" t="s">
        <v>4008</v>
      </c>
      <c r="F960" t="s">
        <v>97</v>
      </c>
      <c r="G960" t="s">
        <v>114</v>
      </c>
      <c r="H960" t="s">
        <v>64</v>
      </c>
      <c r="I960" t="s">
        <v>4009</v>
      </c>
      <c r="J960" t="s">
        <v>3236</v>
      </c>
      <c r="K960" t="s">
        <v>4010</v>
      </c>
      <c r="L960" t="s">
        <v>4017</v>
      </c>
      <c r="M960" t="s">
        <v>99</v>
      </c>
      <c r="N960" t="s">
        <v>99</v>
      </c>
      <c r="O960" t="s">
        <v>100</v>
      </c>
      <c r="P960" t="s">
        <v>101</v>
      </c>
      <c r="Q960" s="140" t="s">
        <v>4018</v>
      </c>
      <c r="W960" t="s">
        <v>461</v>
      </c>
      <c r="AC960" t="s">
        <v>103</v>
      </c>
      <c r="AD960" t="s">
        <v>104</v>
      </c>
      <c r="AE960" t="s">
        <v>4008</v>
      </c>
      <c r="AF960" t="s">
        <v>252</v>
      </c>
    </row>
    <row r="961" spans="1:32" x14ac:dyDescent="0.25">
      <c r="A961" t="s">
        <v>455</v>
      </c>
      <c r="B961" t="s">
        <v>3347</v>
      </c>
      <c r="C961" t="s">
        <v>4007</v>
      </c>
      <c r="D961" t="s">
        <v>4008</v>
      </c>
      <c r="E961" t="s">
        <v>4008</v>
      </c>
      <c r="F961" t="s">
        <v>97</v>
      </c>
      <c r="G961" t="s">
        <v>114</v>
      </c>
      <c r="H961" t="s">
        <v>64</v>
      </c>
      <c r="I961" t="s">
        <v>4009</v>
      </c>
      <c r="J961" t="s">
        <v>3236</v>
      </c>
      <c r="K961" t="s">
        <v>4010</v>
      </c>
      <c r="L961" t="s">
        <v>4019</v>
      </c>
      <c r="M961" t="s">
        <v>99</v>
      </c>
      <c r="N961" t="s">
        <v>99</v>
      </c>
      <c r="O961" t="s">
        <v>100</v>
      </c>
      <c r="P961" t="s">
        <v>101</v>
      </c>
      <c r="Q961" s="140" t="s">
        <v>4020</v>
      </c>
      <c r="W961" t="s">
        <v>461</v>
      </c>
      <c r="AC961" t="s">
        <v>103</v>
      </c>
      <c r="AD961" t="s">
        <v>104</v>
      </c>
      <c r="AE961" t="s">
        <v>4008</v>
      </c>
      <c r="AF961" t="s">
        <v>252</v>
      </c>
    </row>
    <row r="962" spans="1:32" x14ac:dyDescent="0.25">
      <c r="A962" t="s">
        <v>455</v>
      </c>
      <c r="B962" t="s">
        <v>3347</v>
      </c>
      <c r="C962" t="s">
        <v>4007</v>
      </c>
      <c r="D962" t="s">
        <v>4008</v>
      </c>
      <c r="E962" t="s">
        <v>4008</v>
      </c>
      <c r="F962" t="s">
        <v>97</v>
      </c>
      <c r="G962" t="s">
        <v>114</v>
      </c>
      <c r="H962" t="s">
        <v>64</v>
      </c>
      <c r="I962" t="s">
        <v>4009</v>
      </c>
      <c r="J962" t="s">
        <v>3236</v>
      </c>
      <c r="K962" t="s">
        <v>4010</v>
      </c>
      <c r="L962" t="s">
        <v>4021</v>
      </c>
      <c r="M962" t="s">
        <v>99</v>
      </c>
      <c r="N962" t="s">
        <v>99</v>
      </c>
      <c r="O962" t="s">
        <v>100</v>
      </c>
      <c r="P962" t="s">
        <v>107</v>
      </c>
      <c r="Q962" s="140" t="s">
        <v>4022</v>
      </c>
      <c r="R962" t="s">
        <v>4013</v>
      </c>
      <c r="S962" t="s">
        <v>147</v>
      </c>
      <c r="T962" t="s">
        <v>4014</v>
      </c>
      <c r="U962" t="s">
        <v>102</v>
      </c>
      <c r="V962" t="s">
        <v>153</v>
      </c>
      <c r="W962" t="s">
        <v>467</v>
      </c>
      <c r="X962" t="s">
        <v>4015</v>
      </c>
      <c r="Y962">
        <v>25659</v>
      </c>
      <c r="Z962" t="s">
        <v>4016</v>
      </c>
      <c r="AA962">
        <v>43102</v>
      </c>
      <c r="AB962">
        <v>43465</v>
      </c>
      <c r="AC962" t="s">
        <v>103</v>
      </c>
      <c r="AD962" t="s">
        <v>109</v>
      </c>
      <c r="AE962" t="s">
        <v>4008</v>
      </c>
      <c r="AF962" t="s">
        <v>252</v>
      </c>
    </row>
    <row r="963" spans="1:32" x14ac:dyDescent="0.25">
      <c r="A963" t="s">
        <v>455</v>
      </c>
      <c r="B963" t="s">
        <v>3347</v>
      </c>
      <c r="C963" t="s">
        <v>4007</v>
      </c>
      <c r="D963" t="s">
        <v>4008</v>
      </c>
      <c r="E963" t="s">
        <v>4023</v>
      </c>
      <c r="F963" t="s">
        <v>97</v>
      </c>
      <c r="G963" t="s">
        <v>114</v>
      </c>
      <c r="H963" t="s">
        <v>534</v>
      </c>
      <c r="I963" t="s">
        <v>4024</v>
      </c>
      <c r="J963" t="s">
        <v>3223</v>
      </c>
      <c r="K963" t="s">
        <v>4025</v>
      </c>
      <c r="L963" t="s">
        <v>4026</v>
      </c>
      <c r="M963" t="s">
        <v>99</v>
      </c>
      <c r="N963" t="s">
        <v>99</v>
      </c>
      <c r="O963" t="s">
        <v>100</v>
      </c>
      <c r="P963" t="s">
        <v>107</v>
      </c>
      <c r="Q963" s="140" t="s">
        <v>4027</v>
      </c>
      <c r="R963" t="s">
        <v>220</v>
      </c>
      <c r="S963" t="s">
        <v>560</v>
      </c>
      <c r="T963" t="s">
        <v>4028</v>
      </c>
      <c r="U963" t="s">
        <v>130</v>
      </c>
      <c r="V963" t="s">
        <v>153</v>
      </c>
      <c r="W963" t="s">
        <v>461</v>
      </c>
      <c r="X963" t="s">
        <v>4029</v>
      </c>
      <c r="Y963">
        <v>28869</v>
      </c>
      <c r="Z963" t="s">
        <v>4030</v>
      </c>
      <c r="AC963" t="s">
        <v>103</v>
      </c>
      <c r="AD963" t="s">
        <v>109</v>
      </c>
      <c r="AE963" t="s">
        <v>4023</v>
      </c>
      <c r="AF963" t="s">
        <v>252</v>
      </c>
    </row>
    <row r="964" spans="1:32" x14ac:dyDescent="0.25">
      <c r="A964" t="s">
        <v>455</v>
      </c>
      <c r="B964" t="s">
        <v>3347</v>
      </c>
      <c r="C964" t="s">
        <v>4007</v>
      </c>
      <c r="D964" t="s">
        <v>4008</v>
      </c>
      <c r="E964" t="s">
        <v>4023</v>
      </c>
      <c r="F964" t="s">
        <v>97</v>
      </c>
      <c r="G964" t="s">
        <v>114</v>
      </c>
      <c r="H964" t="s">
        <v>534</v>
      </c>
      <c r="I964" t="s">
        <v>4024</v>
      </c>
      <c r="J964" t="s">
        <v>3223</v>
      </c>
      <c r="K964" t="s">
        <v>4025</v>
      </c>
      <c r="L964" t="s">
        <v>4031</v>
      </c>
      <c r="M964" t="s">
        <v>99</v>
      </c>
      <c r="N964" t="s">
        <v>99</v>
      </c>
      <c r="O964" t="s">
        <v>100</v>
      </c>
      <c r="P964" t="s">
        <v>101</v>
      </c>
      <c r="Q964" s="140" t="s">
        <v>553</v>
      </c>
      <c r="W964" t="s">
        <v>461</v>
      </c>
      <c r="AC964" t="s">
        <v>531</v>
      </c>
      <c r="AD964" t="s">
        <v>104</v>
      </c>
      <c r="AE964" t="s">
        <v>4023</v>
      </c>
      <c r="AF964" t="s">
        <v>252</v>
      </c>
    </row>
    <row r="965" spans="1:32" ht="16.8" x14ac:dyDescent="0.25">
      <c r="A965" t="s">
        <v>455</v>
      </c>
      <c r="B965" t="s">
        <v>3347</v>
      </c>
      <c r="C965" t="s">
        <v>4007</v>
      </c>
      <c r="D965" t="s">
        <v>4008</v>
      </c>
      <c r="E965" t="s">
        <v>4023</v>
      </c>
      <c r="F965" t="s">
        <v>97</v>
      </c>
      <c r="G965" t="s">
        <v>114</v>
      </c>
      <c r="H965" t="s">
        <v>534</v>
      </c>
      <c r="I965" t="s">
        <v>4024</v>
      </c>
      <c r="J965" t="s">
        <v>3223</v>
      </c>
      <c r="K965" t="s">
        <v>4025</v>
      </c>
      <c r="L965" t="s">
        <v>4032</v>
      </c>
      <c r="M965" t="s">
        <v>99</v>
      </c>
      <c r="N965" t="s">
        <v>99</v>
      </c>
      <c r="O965" t="s">
        <v>100</v>
      </c>
      <c r="P965" t="s">
        <v>101</v>
      </c>
      <c r="Q965" s="140" t="s">
        <v>528</v>
      </c>
      <c r="W965" t="s">
        <v>461</v>
      </c>
      <c r="AC965" t="s">
        <v>103</v>
      </c>
      <c r="AD965" t="s">
        <v>104</v>
      </c>
      <c r="AE965" t="s">
        <v>4023</v>
      </c>
      <c r="AF965" t="s">
        <v>252</v>
      </c>
    </row>
    <row r="966" spans="1:32" ht="16.8" x14ac:dyDescent="0.25">
      <c r="A966" t="s">
        <v>455</v>
      </c>
      <c r="B966" t="s">
        <v>3347</v>
      </c>
      <c r="C966" t="s">
        <v>4007</v>
      </c>
      <c r="D966" t="s">
        <v>4008</v>
      </c>
      <c r="E966" t="s">
        <v>4023</v>
      </c>
      <c r="F966" t="s">
        <v>97</v>
      </c>
      <c r="G966" t="s">
        <v>114</v>
      </c>
      <c r="H966" t="s">
        <v>534</v>
      </c>
      <c r="I966" t="s">
        <v>4024</v>
      </c>
      <c r="J966" t="s">
        <v>3223</v>
      </c>
      <c r="K966" t="s">
        <v>4025</v>
      </c>
      <c r="L966" t="s">
        <v>4033</v>
      </c>
      <c r="M966" t="s">
        <v>99</v>
      </c>
      <c r="N966" t="s">
        <v>99</v>
      </c>
      <c r="O966" t="s">
        <v>100</v>
      </c>
      <c r="P966" t="s">
        <v>101</v>
      </c>
      <c r="Q966" s="140" t="s">
        <v>528</v>
      </c>
      <c r="W966" t="s">
        <v>461</v>
      </c>
      <c r="AC966" t="s">
        <v>103</v>
      </c>
      <c r="AD966" t="s">
        <v>104</v>
      </c>
      <c r="AE966" t="s">
        <v>4023</v>
      </c>
      <c r="AF966" t="s">
        <v>252</v>
      </c>
    </row>
    <row r="967" spans="1:32" ht="16.8" x14ac:dyDescent="0.25">
      <c r="A967" t="s">
        <v>455</v>
      </c>
      <c r="B967" t="s">
        <v>3347</v>
      </c>
      <c r="C967" t="s">
        <v>4007</v>
      </c>
      <c r="D967" t="s">
        <v>4008</v>
      </c>
      <c r="E967" t="s">
        <v>4023</v>
      </c>
      <c r="F967" t="s">
        <v>97</v>
      </c>
      <c r="G967" t="s">
        <v>114</v>
      </c>
      <c r="H967" t="s">
        <v>534</v>
      </c>
      <c r="I967" t="s">
        <v>4024</v>
      </c>
      <c r="J967" t="s">
        <v>3223</v>
      </c>
      <c r="K967" t="s">
        <v>4025</v>
      </c>
      <c r="L967" t="s">
        <v>4034</v>
      </c>
      <c r="M967" t="s">
        <v>99</v>
      </c>
      <c r="N967" t="s">
        <v>99</v>
      </c>
      <c r="O967" t="s">
        <v>100</v>
      </c>
      <c r="P967" t="s">
        <v>101</v>
      </c>
      <c r="Q967" s="140" t="s">
        <v>528</v>
      </c>
      <c r="W967" t="s">
        <v>461</v>
      </c>
      <c r="AC967" t="s">
        <v>103</v>
      </c>
      <c r="AD967" t="s">
        <v>104</v>
      </c>
      <c r="AE967" t="s">
        <v>4023</v>
      </c>
      <c r="AF967" t="s">
        <v>252</v>
      </c>
    </row>
    <row r="968" spans="1:32" x14ac:dyDescent="0.25">
      <c r="A968" t="s">
        <v>455</v>
      </c>
      <c r="B968" t="s">
        <v>3347</v>
      </c>
      <c r="C968" t="s">
        <v>4007</v>
      </c>
      <c r="D968" t="s">
        <v>4008</v>
      </c>
      <c r="E968" t="s">
        <v>4035</v>
      </c>
      <c r="F968" t="s">
        <v>97</v>
      </c>
      <c r="G968" t="s">
        <v>114</v>
      </c>
      <c r="H968" t="s">
        <v>587</v>
      </c>
      <c r="I968" t="s">
        <v>4036</v>
      </c>
      <c r="J968" t="s">
        <v>3223</v>
      </c>
      <c r="K968" t="s">
        <v>4037</v>
      </c>
      <c r="L968" t="s">
        <v>4038</v>
      </c>
      <c r="M968" t="s">
        <v>99</v>
      </c>
      <c r="N968" t="s">
        <v>115</v>
      </c>
      <c r="O968" t="s">
        <v>121</v>
      </c>
      <c r="P968" t="s">
        <v>183</v>
      </c>
      <c r="Q968" s="140" t="s">
        <v>4039</v>
      </c>
      <c r="R968" t="s">
        <v>134</v>
      </c>
      <c r="S968" t="s">
        <v>198</v>
      </c>
      <c r="T968" t="s">
        <v>4040</v>
      </c>
      <c r="U968" t="s">
        <v>123</v>
      </c>
      <c r="V968" t="s">
        <v>120</v>
      </c>
      <c r="W968" t="s">
        <v>568</v>
      </c>
      <c r="X968" t="s">
        <v>4041</v>
      </c>
      <c r="Y968">
        <v>28564</v>
      </c>
      <c r="Z968" t="s">
        <v>4042</v>
      </c>
      <c r="AA968">
        <v>42779</v>
      </c>
      <c r="AB968">
        <v>44239</v>
      </c>
      <c r="AC968" t="s">
        <v>103</v>
      </c>
      <c r="AD968" t="s">
        <v>109</v>
      </c>
      <c r="AE968" t="s">
        <v>4035</v>
      </c>
      <c r="AF968" t="s">
        <v>252</v>
      </c>
    </row>
    <row r="969" spans="1:32" ht="16.8" x14ac:dyDescent="0.25">
      <c r="A969" t="s">
        <v>455</v>
      </c>
      <c r="B969" t="s">
        <v>3347</v>
      </c>
      <c r="C969" t="s">
        <v>4007</v>
      </c>
      <c r="D969" t="s">
        <v>4008</v>
      </c>
      <c r="E969" t="s">
        <v>4035</v>
      </c>
      <c r="F969" t="s">
        <v>97</v>
      </c>
      <c r="G969" t="s">
        <v>114</v>
      </c>
      <c r="H969" t="s">
        <v>587</v>
      </c>
      <c r="I969" t="s">
        <v>4036</v>
      </c>
      <c r="J969" t="s">
        <v>3223</v>
      </c>
      <c r="K969" t="s">
        <v>4037</v>
      </c>
      <c r="L969" t="s">
        <v>4043</v>
      </c>
      <c r="M969" t="s">
        <v>99</v>
      </c>
      <c r="N969" t="s">
        <v>99</v>
      </c>
      <c r="O969" t="s">
        <v>100</v>
      </c>
      <c r="P969" t="s">
        <v>101</v>
      </c>
      <c r="Q969" s="140" t="s">
        <v>528</v>
      </c>
      <c r="W969" t="s">
        <v>461</v>
      </c>
      <c r="AC969" t="s">
        <v>103</v>
      </c>
      <c r="AD969" t="s">
        <v>104</v>
      </c>
      <c r="AE969" t="s">
        <v>4035</v>
      </c>
      <c r="AF969" t="s">
        <v>252</v>
      </c>
    </row>
    <row r="970" spans="1:32" ht="16.8" x14ac:dyDescent="0.25">
      <c r="A970" t="s">
        <v>455</v>
      </c>
      <c r="B970" t="s">
        <v>3347</v>
      </c>
      <c r="C970" t="s">
        <v>4007</v>
      </c>
      <c r="D970" t="s">
        <v>4008</v>
      </c>
      <c r="E970" t="s">
        <v>4035</v>
      </c>
      <c r="F970" t="s">
        <v>97</v>
      </c>
      <c r="G970" t="s">
        <v>114</v>
      </c>
      <c r="H970" t="s">
        <v>587</v>
      </c>
      <c r="I970" t="s">
        <v>4036</v>
      </c>
      <c r="J970" t="s">
        <v>3223</v>
      </c>
      <c r="K970" t="s">
        <v>4037</v>
      </c>
      <c r="L970" t="s">
        <v>4044</v>
      </c>
      <c r="M970" t="s">
        <v>99</v>
      </c>
      <c r="N970" t="s">
        <v>99</v>
      </c>
      <c r="O970" t="s">
        <v>100</v>
      </c>
      <c r="P970" t="s">
        <v>101</v>
      </c>
      <c r="Q970" s="140" t="s">
        <v>528</v>
      </c>
      <c r="W970" t="s">
        <v>461</v>
      </c>
      <c r="AC970" t="s">
        <v>103</v>
      </c>
      <c r="AD970" t="s">
        <v>104</v>
      </c>
      <c r="AE970" t="s">
        <v>4035</v>
      </c>
      <c r="AF970" t="s">
        <v>252</v>
      </c>
    </row>
    <row r="971" spans="1:32" ht="16.8" x14ac:dyDescent="0.25">
      <c r="A971" t="s">
        <v>455</v>
      </c>
      <c r="B971" t="s">
        <v>3347</v>
      </c>
      <c r="C971" t="s">
        <v>4007</v>
      </c>
      <c r="D971" t="s">
        <v>4008</v>
      </c>
      <c r="E971" t="s">
        <v>4035</v>
      </c>
      <c r="F971" t="s">
        <v>97</v>
      </c>
      <c r="G971" t="s">
        <v>114</v>
      </c>
      <c r="H971" t="s">
        <v>587</v>
      </c>
      <c r="I971" t="s">
        <v>4036</v>
      </c>
      <c r="J971" t="s">
        <v>3223</v>
      </c>
      <c r="K971" t="s">
        <v>4037</v>
      </c>
      <c r="L971" t="s">
        <v>4045</v>
      </c>
      <c r="M971" t="s">
        <v>99</v>
      </c>
      <c r="N971" t="s">
        <v>99</v>
      </c>
      <c r="O971" t="s">
        <v>100</v>
      </c>
      <c r="P971" t="s">
        <v>101</v>
      </c>
      <c r="Q971" s="140" t="s">
        <v>528</v>
      </c>
      <c r="W971" t="s">
        <v>461</v>
      </c>
      <c r="AC971" t="s">
        <v>103</v>
      </c>
      <c r="AD971" t="s">
        <v>104</v>
      </c>
      <c r="AE971" t="s">
        <v>4035</v>
      </c>
      <c r="AF971" t="s">
        <v>252</v>
      </c>
    </row>
    <row r="972" spans="1:32" ht="16.8" x14ac:dyDescent="0.25">
      <c r="A972" t="s">
        <v>455</v>
      </c>
      <c r="B972" t="s">
        <v>3347</v>
      </c>
      <c r="C972" t="s">
        <v>4007</v>
      </c>
      <c r="D972" t="s">
        <v>4008</v>
      </c>
      <c r="E972" t="s">
        <v>4035</v>
      </c>
      <c r="F972" t="s">
        <v>97</v>
      </c>
      <c r="G972" t="s">
        <v>114</v>
      </c>
      <c r="H972" t="s">
        <v>587</v>
      </c>
      <c r="I972" t="s">
        <v>4036</v>
      </c>
      <c r="J972" t="s">
        <v>3223</v>
      </c>
      <c r="K972" t="s">
        <v>4037</v>
      </c>
      <c r="L972" t="s">
        <v>4046</v>
      </c>
      <c r="M972" t="s">
        <v>99</v>
      </c>
      <c r="N972" t="s">
        <v>99</v>
      </c>
      <c r="O972" t="s">
        <v>100</v>
      </c>
      <c r="P972" t="s">
        <v>101</v>
      </c>
      <c r="Q972" s="140" t="s">
        <v>528</v>
      </c>
      <c r="W972" t="s">
        <v>461</v>
      </c>
      <c r="AC972" t="s">
        <v>103</v>
      </c>
      <c r="AD972" t="s">
        <v>104</v>
      </c>
      <c r="AE972" t="s">
        <v>4035</v>
      </c>
      <c r="AF972" t="s">
        <v>252</v>
      </c>
    </row>
    <row r="973" spans="1:32" x14ac:dyDescent="0.25">
      <c r="A973" t="s">
        <v>455</v>
      </c>
      <c r="B973" t="s">
        <v>3347</v>
      </c>
      <c r="C973" t="s">
        <v>4007</v>
      </c>
      <c r="D973" t="s">
        <v>4008</v>
      </c>
      <c r="E973" t="s">
        <v>4035</v>
      </c>
      <c r="F973" t="s">
        <v>97</v>
      </c>
      <c r="G973" t="s">
        <v>114</v>
      </c>
      <c r="H973" t="s">
        <v>587</v>
      </c>
      <c r="I973" t="s">
        <v>4047</v>
      </c>
      <c r="J973" t="s">
        <v>3223</v>
      </c>
      <c r="K973" t="s">
        <v>4048</v>
      </c>
      <c r="L973" t="s">
        <v>4049</v>
      </c>
      <c r="M973" t="s">
        <v>99</v>
      </c>
      <c r="N973" t="s">
        <v>99</v>
      </c>
      <c r="O973" t="s">
        <v>100</v>
      </c>
      <c r="P973" t="s">
        <v>107</v>
      </c>
      <c r="Q973" s="140" t="s">
        <v>557</v>
      </c>
      <c r="R973" t="s">
        <v>4050</v>
      </c>
      <c r="S973" t="s">
        <v>193</v>
      </c>
      <c r="T973" t="s">
        <v>3678</v>
      </c>
      <c r="U973" t="s">
        <v>130</v>
      </c>
      <c r="V973" t="s">
        <v>153</v>
      </c>
      <c r="W973" t="s">
        <v>461</v>
      </c>
      <c r="X973" t="s">
        <v>4051</v>
      </c>
      <c r="Y973">
        <v>28922</v>
      </c>
      <c r="Z973" t="s">
        <v>4052</v>
      </c>
      <c r="AC973" t="s">
        <v>103</v>
      </c>
      <c r="AD973" t="s">
        <v>109</v>
      </c>
      <c r="AE973" t="s">
        <v>4035</v>
      </c>
      <c r="AF973" t="s">
        <v>252</v>
      </c>
    </row>
    <row r="974" spans="1:32" x14ac:dyDescent="0.25">
      <c r="A974" t="s">
        <v>455</v>
      </c>
      <c r="B974" t="s">
        <v>3347</v>
      </c>
      <c r="C974" t="s">
        <v>4007</v>
      </c>
      <c r="D974" t="s">
        <v>4008</v>
      </c>
      <c r="E974" t="s">
        <v>4035</v>
      </c>
      <c r="F974" t="s">
        <v>97</v>
      </c>
      <c r="G974" t="s">
        <v>114</v>
      </c>
      <c r="H974" t="s">
        <v>587</v>
      </c>
      <c r="I974" t="s">
        <v>4047</v>
      </c>
      <c r="J974" t="s">
        <v>3223</v>
      </c>
      <c r="K974" t="s">
        <v>4048</v>
      </c>
      <c r="L974" t="s">
        <v>4053</v>
      </c>
      <c r="M974" t="s">
        <v>99</v>
      </c>
      <c r="N974" t="s">
        <v>99</v>
      </c>
      <c r="O974" t="s">
        <v>100</v>
      </c>
      <c r="P974" t="s">
        <v>101</v>
      </c>
      <c r="Q974" s="140" t="s">
        <v>4054</v>
      </c>
      <c r="W974" t="s">
        <v>461</v>
      </c>
      <c r="AC974" t="s">
        <v>103</v>
      </c>
      <c r="AD974" t="s">
        <v>104</v>
      </c>
      <c r="AE974" t="s">
        <v>4035</v>
      </c>
      <c r="AF974" t="s">
        <v>252</v>
      </c>
    </row>
    <row r="975" spans="1:32" ht="16.8" x14ac:dyDescent="0.25">
      <c r="A975" t="s">
        <v>455</v>
      </c>
      <c r="B975" t="s">
        <v>3347</v>
      </c>
      <c r="C975" t="s">
        <v>4007</v>
      </c>
      <c r="D975" t="s">
        <v>4008</v>
      </c>
      <c r="E975" t="s">
        <v>4035</v>
      </c>
      <c r="F975" t="s">
        <v>97</v>
      </c>
      <c r="G975" t="s">
        <v>114</v>
      </c>
      <c r="H975" t="s">
        <v>587</v>
      </c>
      <c r="I975" t="s">
        <v>4047</v>
      </c>
      <c r="J975" t="s">
        <v>3223</v>
      </c>
      <c r="K975" t="s">
        <v>4048</v>
      </c>
      <c r="L975" t="s">
        <v>4055</v>
      </c>
      <c r="M975" t="s">
        <v>99</v>
      </c>
      <c r="N975" t="s">
        <v>99</v>
      </c>
      <c r="O975" t="s">
        <v>100</v>
      </c>
      <c r="P975" t="s">
        <v>107</v>
      </c>
      <c r="Q975" s="140" t="s">
        <v>4056</v>
      </c>
      <c r="R975" t="s">
        <v>4057</v>
      </c>
      <c r="S975" t="s">
        <v>508</v>
      </c>
      <c r="T975" t="s">
        <v>4058</v>
      </c>
      <c r="U975" t="s">
        <v>102</v>
      </c>
      <c r="V975" t="s">
        <v>153</v>
      </c>
      <c r="W975" t="s">
        <v>461</v>
      </c>
      <c r="X975" t="s">
        <v>4059</v>
      </c>
      <c r="Y975">
        <v>27300</v>
      </c>
      <c r="Z975" t="s">
        <v>4060</v>
      </c>
      <c r="AA975">
        <v>43160</v>
      </c>
      <c r="AB975">
        <v>43465</v>
      </c>
      <c r="AC975" t="s">
        <v>103</v>
      </c>
      <c r="AD975" t="s">
        <v>109</v>
      </c>
      <c r="AE975" t="s">
        <v>4035</v>
      </c>
      <c r="AF975" t="s">
        <v>252</v>
      </c>
    </row>
    <row r="976" spans="1:32" ht="16.8" x14ac:dyDescent="0.25">
      <c r="A976" t="s">
        <v>455</v>
      </c>
      <c r="B976" t="s">
        <v>3347</v>
      </c>
      <c r="C976" t="s">
        <v>4007</v>
      </c>
      <c r="D976" t="s">
        <v>4008</v>
      </c>
      <c r="E976" t="s">
        <v>4035</v>
      </c>
      <c r="F976" t="s">
        <v>97</v>
      </c>
      <c r="G976" t="s">
        <v>114</v>
      </c>
      <c r="H976" t="s">
        <v>587</v>
      </c>
      <c r="I976" t="s">
        <v>4047</v>
      </c>
      <c r="J976" t="s">
        <v>3223</v>
      </c>
      <c r="K976" t="s">
        <v>4048</v>
      </c>
      <c r="L976" t="s">
        <v>4061</v>
      </c>
      <c r="M976" t="s">
        <v>99</v>
      </c>
      <c r="N976" t="s">
        <v>99</v>
      </c>
      <c r="O976" t="s">
        <v>100</v>
      </c>
      <c r="P976" t="s">
        <v>101</v>
      </c>
      <c r="Q976" s="140" t="s">
        <v>528</v>
      </c>
      <c r="W976" t="s">
        <v>461</v>
      </c>
      <c r="AC976" t="s">
        <v>103</v>
      </c>
      <c r="AD976" t="s">
        <v>104</v>
      </c>
      <c r="AE976" t="s">
        <v>4035</v>
      </c>
      <c r="AF976" t="s">
        <v>252</v>
      </c>
    </row>
    <row r="977" spans="1:32" ht="16.8" x14ac:dyDescent="0.25">
      <c r="A977" t="s">
        <v>455</v>
      </c>
      <c r="B977" t="s">
        <v>3347</v>
      </c>
      <c r="C977" t="s">
        <v>4007</v>
      </c>
      <c r="D977" t="s">
        <v>4008</v>
      </c>
      <c r="E977" t="s">
        <v>4035</v>
      </c>
      <c r="F977" t="s">
        <v>97</v>
      </c>
      <c r="G977" t="s">
        <v>114</v>
      </c>
      <c r="H977" t="s">
        <v>587</v>
      </c>
      <c r="I977" t="s">
        <v>4047</v>
      </c>
      <c r="J977" t="s">
        <v>3223</v>
      </c>
      <c r="K977" t="s">
        <v>4048</v>
      </c>
      <c r="L977" t="s">
        <v>4062</v>
      </c>
      <c r="M977" t="s">
        <v>99</v>
      </c>
      <c r="N977" t="s">
        <v>99</v>
      </c>
      <c r="O977" t="s">
        <v>100</v>
      </c>
      <c r="P977" t="s">
        <v>101</v>
      </c>
      <c r="Q977" s="140" t="s">
        <v>528</v>
      </c>
      <c r="W977" t="s">
        <v>461</v>
      </c>
      <c r="AC977" t="s">
        <v>103</v>
      </c>
      <c r="AD977" t="s">
        <v>104</v>
      </c>
      <c r="AE977" t="s">
        <v>4035</v>
      </c>
      <c r="AF977" t="s">
        <v>252</v>
      </c>
    </row>
    <row r="978" spans="1:32" x14ac:dyDescent="0.25">
      <c r="A978" t="s">
        <v>455</v>
      </c>
      <c r="B978" t="s">
        <v>3347</v>
      </c>
      <c r="C978" t="s">
        <v>4007</v>
      </c>
      <c r="D978" t="s">
        <v>4008</v>
      </c>
      <c r="E978" t="s">
        <v>4008</v>
      </c>
      <c r="F978" t="s">
        <v>97</v>
      </c>
      <c r="G978" t="s">
        <v>114</v>
      </c>
      <c r="H978" t="s">
        <v>534</v>
      </c>
      <c r="I978" t="s">
        <v>4063</v>
      </c>
      <c r="J978" t="s">
        <v>3223</v>
      </c>
      <c r="K978" t="s">
        <v>4064</v>
      </c>
      <c r="L978" t="s">
        <v>4065</v>
      </c>
      <c r="M978" t="s">
        <v>99</v>
      </c>
      <c r="N978" t="s">
        <v>115</v>
      </c>
      <c r="O978" t="s">
        <v>121</v>
      </c>
      <c r="P978" t="s">
        <v>117</v>
      </c>
      <c r="Q978" s="140" t="s">
        <v>530</v>
      </c>
      <c r="R978" t="s">
        <v>166</v>
      </c>
      <c r="S978" t="s">
        <v>4066</v>
      </c>
      <c r="T978" t="s">
        <v>230</v>
      </c>
      <c r="U978" t="s">
        <v>219</v>
      </c>
      <c r="V978" t="s">
        <v>120</v>
      </c>
      <c r="W978" t="s">
        <v>461</v>
      </c>
      <c r="X978" t="s">
        <v>4067</v>
      </c>
      <c r="Y978">
        <v>28210</v>
      </c>
      <c r="Z978" t="s">
        <v>4068</v>
      </c>
      <c r="AA978">
        <v>43129</v>
      </c>
      <c r="AB978">
        <v>43465</v>
      </c>
      <c r="AC978" t="s">
        <v>531</v>
      </c>
      <c r="AD978" t="s">
        <v>109</v>
      </c>
      <c r="AE978" t="s">
        <v>4008</v>
      </c>
      <c r="AF978" t="s">
        <v>252</v>
      </c>
    </row>
    <row r="979" spans="1:32" x14ac:dyDescent="0.25">
      <c r="A979" t="s">
        <v>455</v>
      </c>
      <c r="B979" t="s">
        <v>3347</v>
      </c>
      <c r="C979" t="s">
        <v>4007</v>
      </c>
      <c r="D979" t="s">
        <v>4008</v>
      </c>
      <c r="E979" t="s">
        <v>4008</v>
      </c>
      <c r="F979" t="s">
        <v>97</v>
      </c>
      <c r="G979" t="s">
        <v>114</v>
      </c>
      <c r="H979" t="s">
        <v>534</v>
      </c>
      <c r="I979" t="s">
        <v>4063</v>
      </c>
      <c r="J979" t="s">
        <v>3223</v>
      </c>
      <c r="K979" t="s">
        <v>4064</v>
      </c>
      <c r="L979" t="s">
        <v>4069</v>
      </c>
      <c r="M979" t="s">
        <v>99</v>
      </c>
      <c r="N979" t="s">
        <v>99</v>
      </c>
      <c r="O979" t="s">
        <v>100</v>
      </c>
      <c r="P979" t="s">
        <v>101</v>
      </c>
      <c r="Q979" s="140" t="s">
        <v>4070</v>
      </c>
      <c r="W979" t="s">
        <v>461</v>
      </c>
      <c r="AC979" t="s">
        <v>103</v>
      </c>
      <c r="AD979" t="s">
        <v>104</v>
      </c>
      <c r="AE979" t="s">
        <v>4008</v>
      </c>
      <c r="AF979" t="s">
        <v>252</v>
      </c>
    </row>
    <row r="980" spans="1:32" ht="16.8" x14ac:dyDescent="0.25">
      <c r="A980" t="s">
        <v>455</v>
      </c>
      <c r="B980" t="s">
        <v>3347</v>
      </c>
      <c r="C980" t="s">
        <v>4007</v>
      </c>
      <c r="D980" t="s">
        <v>4008</v>
      </c>
      <c r="E980" t="s">
        <v>4008</v>
      </c>
      <c r="F980" t="s">
        <v>97</v>
      </c>
      <c r="G980" t="s">
        <v>114</v>
      </c>
      <c r="H980" t="s">
        <v>534</v>
      </c>
      <c r="I980" t="s">
        <v>4063</v>
      </c>
      <c r="J980" t="s">
        <v>3223</v>
      </c>
      <c r="K980" t="s">
        <v>4064</v>
      </c>
      <c r="L980" t="s">
        <v>4071</v>
      </c>
      <c r="M980" t="s">
        <v>99</v>
      </c>
      <c r="N980" t="s">
        <v>99</v>
      </c>
      <c r="O980" t="s">
        <v>100</v>
      </c>
      <c r="P980" t="s">
        <v>101</v>
      </c>
      <c r="Q980" s="140" t="s">
        <v>4072</v>
      </c>
      <c r="W980" t="s">
        <v>461</v>
      </c>
      <c r="AC980" t="s">
        <v>103</v>
      </c>
      <c r="AD980" t="s">
        <v>104</v>
      </c>
      <c r="AE980" t="s">
        <v>4008</v>
      </c>
      <c r="AF980" t="s">
        <v>252</v>
      </c>
    </row>
    <row r="981" spans="1:32" x14ac:dyDescent="0.25">
      <c r="A981" t="s">
        <v>455</v>
      </c>
      <c r="B981" t="s">
        <v>3347</v>
      </c>
      <c r="C981" t="s">
        <v>4007</v>
      </c>
      <c r="D981" t="s">
        <v>4008</v>
      </c>
      <c r="E981" t="s">
        <v>4008</v>
      </c>
      <c r="F981" t="s">
        <v>97</v>
      </c>
      <c r="G981" t="s">
        <v>114</v>
      </c>
      <c r="H981" t="s">
        <v>534</v>
      </c>
      <c r="I981" t="s">
        <v>4063</v>
      </c>
      <c r="J981" t="s">
        <v>3223</v>
      </c>
      <c r="K981" t="s">
        <v>4064</v>
      </c>
      <c r="L981" t="s">
        <v>4073</v>
      </c>
      <c r="M981" t="s">
        <v>99</v>
      </c>
      <c r="N981" t="s">
        <v>99</v>
      </c>
      <c r="O981" t="s">
        <v>100</v>
      </c>
      <c r="P981" t="s">
        <v>101</v>
      </c>
      <c r="Q981" s="140" t="s">
        <v>4074</v>
      </c>
      <c r="W981" t="s">
        <v>461</v>
      </c>
      <c r="AC981" t="s">
        <v>103</v>
      </c>
      <c r="AD981" t="s">
        <v>104</v>
      </c>
      <c r="AE981" t="s">
        <v>4008</v>
      </c>
      <c r="AF981" t="s">
        <v>252</v>
      </c>
    </row>
    <row r="982" spans="1:32" ht="16.8" x14ac:dyDescent="0.25">
      <c r="A982" t="s">
        <v>455</v>
      </c>
      <c r="B982" t="s">
        <v>3347</v>
      </c>
      <c r="C982" t="s">
        <v>4007</v>
      </c>
      <c r="D982" t="s">
        <v>4008</v>
      </c>
      <c r="E982" t="s">
        <v>4008</v>
      </c>
      <c r="F982" t="s">
        <v>97</v>
      </c>
      <c r="G982" t="s">
        <v>114</v>
      </c>
      <c r="H982" t="s">
        <v>534</v>
      </c>
      <c r="I982" t="s">
        <v>4063</v>
      </c>
      <c r="J982" t="s">
        <v>3223</v>
      </c>
      <c r="K982" t="s">
        <v>4064</v>
      </c>
      <c r="L982" t="s">
        <v>4075</v>
      </c>
      <c r="M982" t="s">
        <v>99</v>
      </c>
      <c r="N982" t="s">
        <v>99</v>
      </c>
      <c r="O982" t="s">
        <v>100</v>
      </c>
      <c r="P982" t="s">
        <v>101</v>
      </c>
      <c r="Q982" s="140" t="s">
        <v>4076</v>
      </c>
      <c r="W982" t="s">
        <v>461</v>
      </c>
      <c r="AC982" t="s">
        <v>103</v>
      </c>
      <c r="AD982" t="s">
        <v>104</v>
      </c>
      <c r="AE982" t="s">
        <v>4008</v>
      </c>
      <c r="AF982" t="s">
        <v>252</v>
      </c>
    </row>
    <row r="983" spans="1:32" x14ac:dyDescent="0.25">
      <c r="A983" t="s">
        <v>455</v>
      </c>
      <c r="B983" t="s">
        <v>3347</v>
      </c>
      <c r="C983" t="s">
        <v>4007</v>
      </c>
      <c r="D983" t="s">
        <v>4008</v>
      </c>
      <c r="E983" t="s">
        <v>4008</v>
      </c>
      <c r="F983" t="s">
        <v>97</v>
      </c>
      <c r="G983" t="s">
        <v>114</v>
      </c>
      <c r="H983" t="s">
        <v>534</v>
      </c>
      <c r="I983" t="s">
        <v>4063</v>
      </c>
      <c r="J983" t="s">
        <v>3223</v>
      </c>
      <c r="K983" t="s">
        <v>4064</v>
      </c>
      <c r="L983" t="s">
        <v>4077</v>
      </c>
      <c r="M983" t="s">
        <v>99</v>
      </c>
      <c r="N983" t="s">
        <v>99</v>
      </c>
      <c r="O983" t="s">
        <v>100</v>
      </c>
      <c r="P983" t="s">
        <v>107</v>
      </c>
      <c r="Q983" s="140" t="s">
        <v>4054</v>
      </c>
      <c r="R983" t="s">
        <v>255</v>
      </c>
      <c r="S983" t="s">
        <v>175</v>
      </c>
      <c r="T983" t="s">
        <v>4078</v>
      </c>
      <c r="U983" t="s">
        <v>130</v>
      </c>
      <c r="V983" t="s">
        <v>153</v>
      </c>
      <c r="W983" t="s">
        <v>461</v>
      </c>
      <c r="X983" t="s">
        <v>4079</v>
      </c>
      <c r="Y983">
        <v>29693</v>
      </c>
      <c r="Z983" t="s">
        <v>4080</v>
      </c>
      <c r="AA983">
        <v>42779</v>
      </c>
      <c r="AB983">
        <v>43100</v>
      </c>
      <c r="AC983" t="s">
        <v>103</v>
      </c>
      <c r="AD983" t="s">
        <v>109</v>
      </c>
      <c r="AE983" t="s">
        <v>4008</v>
      </c>
      <c r="AF983" t="s">
        <v>252</v>
      </c>
    </row>
    <row r="984" spans="1:32" x14ac:dyDescent="0.25">
      <c r="A984" t="s">
        <v>455</v>
      </c>
      <c r="B984" t="s">
        <v>3347</v>
      </c>
      <c r="C984" t="s">
        <v>4007</v>
      </c>
      <c r="D984" t="s">
        <v>4008</v>
      </c>
      <c r="E984" t="s">
        <v>4008</v>
      </c>
      <c r="F984" t="s">
        <v>97</v>
      </c>
      <c r="G984" t="s">
        <v>114</v>
      </c>
      <c r="H984" t="s">
        <v>534</v>
      </c>
      <c r="I984" t="s">
        <v>4063</v>
      </c>
      <c r="J984" t="s">
        <v>3223</v>
      </c>
      <c r="K984" t="s">
        <v>4064</v>
      </c>
      <c r="L984" t="s">
        <v>4081</v>
      </c>
      <c r="M984" t="s">
        <v>99</v>
      </c>
      <c r="N984" t="s">
        <v>99</v>
      </c>
      <c r="O984" t="s">
        <v>100</v>
      </c>
      <c r="P984" t="s">
        <v>101</v>
      </c>
      <c r="Q984" s="140" t="s">
        <v>4039</v>
      </c>
      <c r="W984" t="s">
        <v>461</v>
      </c>
      <c r="AC984" t="s">
        <v>103</v>
      </c>
      <c r="AD984" t="s">
        <v>104</v>
      </c>
      <c r="AE984" t="s">
        <v>4008</v>
      </c>
      <c r="AF984" t="s">
        <v>252</v>
      </c>
    </row>
    <row r="985" spans="1:32" x14ac:dyDescent="0.25">
      <c r="A985" t="s">
        <v>455</v>
      </c>
      <c r="B985" t="s">
        <v>3347</v>
      </c>
      <c r="C985" t="s">
        <v>4007</v>
      </c>
      <c r="D985" t="s">
        <v>4008</v>
      </c>
      <c r="E985" t="s">
        <v>4008</v>
      </c>
      <c r="F985" t="s">
        <v>97</v>
      </c>
      <c r="G985" t="s">
        <v>114</v>
      </c>
      <c r="H985" t="s">
        <v>534</v>
      </c>
      <c r="I985" t="s">
        <v>4063</v>
      </c>
      <c r="J985" t="s">
        <v>3223</v>
      </c>
      <c r="K985" t="s">
        <v>4064</v>
      </c>
      <c r="L985" t="s">
        <v>4082</v>
      </c>
      <c r="M985" t="s">
        <v>99</v>
      </c>
      <c r="N985" t="s">
        <v>99</v>
      </c>
      <c r="O985" t="s">
        <v>100</v>
      </c>
      <c r="P985" t="s">
        <v>101</v>
      </c>
      <c r="Q985" s="140" t="s">
        <v>530</v>
      </c>
      <c r="W985" t="s">
        <v>461</v>
      </c>
      <c r="AC985" t="s">
        <v>531</v>
      </c>
      <c r="AD985" t="s">
        <v>104</v>
      </c>
      <c r="AE985" t="s">
        <v>4008</v>
      </c>
      <c r="AF985" t="s">
        <v>252</v>
      </c>
    </row>
    <row r="986" spans="1:32" x14ac:dyDescent="0.25">
      <c r="A986" t="s">
        <v>455</v>
      </c>
      <c r="B986" t="s">
        <v>3347</v>
      </c>
      <c r="C986" t="s">
        <v>4007</v>
      </c>
      <c r="D986" t="s">
        <v>4008</v>
      </c>
      <c r="E986" t="s">
        <v>4008</v>
      </c>
      <c r="F986" t="s">
        <v>97</v>
      </c>
      <c r="G986" t="s">
        <v>114</v>
      </c>
      <c r="H986" t="s">
        <v>534</v>
      </c>
      <c r="I986" t="s">
        <v>4063</v>
      </c>
      <c r="J986" t="s">
        <v>3223</v>
      </c>
      <c r="K986" t="s">
        <v>4064</v>
      </c>
      <c r="L986" t="s">
        <v>4083</v>
      </c>
      <c r="M986" t="s">
        <v>99</v>
      </c>
      <c r="N986" t="s">
        <v>99</v>
      </c>
      <c r="O986" t="s">
        <v>100</v>
      </c>
      <c r="P986" t="s">
        <v>101</v>
      </c>
      <c r="Q986" s="140" t="s">
        <v>530</v>
      </c>
      <c r="W986" t="s">
        <v>461</v>
      </c>
      <c r="AC986" t="s">
        <v>531</v>
      </c>
      <c r="AD986" t="s">
        <v>104</v>
      </c>
      <c r="AE986" t="s">
        <v>4008</v>
      </c>
      <c r="AF986" t="s">
        <v>252</v>
      </c>
    </row>
    <row r="987" spans="1:32" x14ac:dyDescent="0.25">
      <c r="A987" t="s">
        <v>455</v>
      </c>
      <c r="B987" t="s">
        <v>3347</v>
      </c>
      <c r="C987" t="s">
        <v>4007</v>
      </c>
      <c r="D987" t="s">
        <v>4008</v>
      </c>
      <c r="E987" t="s">
        <v>4008</v>
      </c>
      <c r="F987" t="s">
        <v>97</v>
      </c>
      <c r="G987" t="s">
        <v>114</v>
      </c>
      <c r="H987" t="s">
        <v>534</v>
      </c>
      <c r="I987" t="s">
        <v>4063</v>
      </c>
      <c r="J987" t="s">
        <v>3223</v>
      </c>
      <c r="K987" t="s">
        <v>4064</v>
      </c>
      <c r="L987" t="s">
        <v>4084</v>
      </c>
      <c r="M987" t="s">
        <v>99</v>
      </c>
      <c r="N987" t="s">
        <v>99</v>
      </c>
      <c r="O987" t="s">
        <v>100</v>
      </c>
      <c r="P987" t="s">
        <v>101</v>
      </c>
      <c r="Q987" s="140" t="s">
        <v>530</v>
      </c>
      <c r="W987" t="s">
        <v>461</v>
      </c>
      <c r="AC987" t="s">
        <v>531</v>
      </c>
      <c r="AD987" t="s">
        <v>104</v>
      </c>
      <c r="AE987" t="s">
        <v>4008</v>
      </c>
      <c r="AF987" t="s">
        <v>252</v>
      </c>
    </row>
    <row r="988" spans="1:32" ht="16.8" x14ac:dyDescent="0.25">
      <c r="A988" t="s">
        <v>455</v>
      </c>
      <c r="B988" t="s">
        <v>3347</v>
      </c>
      <c r="C988" t="s">
        <v>4007</v>
      </c>
      <c r="D988" t="s">
        <v>4008</v>
      </c>
      <c r="E988" t="s">
        <v>4008</v>
      </c>
      <c r="F988" t="s">
        <v>97</v>
      </c>
      <c r="G988" t="s">
        <v>114</v>
      </c>
      <c r="H988" t="s">
        <v>534</v>
      </c>
      <c r="I988" t="s">
        <v>4063</v>
      </c>
      <c r="J988" t="s">
        <v>3223</v>
      </c>
      <c r="K988" t="s">
        <v>4064</v>
      </c>
      <c r="L988" t="s">
        <v>4085</v>
      </c>
      <c r="M988" t="s">
        <v>99</v>
      </c>
      <c r="N988" t="s">
        <v>99</v>
      </c>
      <c r="O988" t="s">
        <v>100</v>
      </c>
      <c r="P988" t="s">
        <v>101</v>
      </c>
      <c r="Q988" s="140" t="s">
        <v>528</v>
      </c>
      <c r="W988" t="s">
        <v>461</v>
      </c>
      <c r="AC988" t="s">
        <v>103</v>
      </c>
      <c r="AD988" t="s">
        <v>104</v>
      </c>
      <c r="AE988" t="s">
        <v>4008</v>
      </c>
      <c r="AF988" t="s">
        <v>252</v>
      </c>
    </row>
    <row r="989" spans="1:32" ht="16.8" x14ac:dyDescent="0.25">
      <c r="A989" t="s">
        <v>455</v>
      </c>
      <c r="B989" t="s">
        <v>3347</v>
      </c>
      <c r="C989" t="s">
        <v>4007</v>
      </c>
      <c r="D989" t="s">
        <v>4008</v>
      </c>
      <c r="E989" t="s">
        <v>4008</v>
      </c>
      <c r="F989" t="s">
        <v>97</v>
      </c>
      <c r="G989" t="s">
        <v>114</v>
      </c>
      <c r="H989" t="s">
        <v>534</v>
      </c>
      <c r="I989" t="s">
        <v>4086</v>
      </c>
      <c r="J989" t="s">
        <v>3223</v>
      </c>
      <c r="K989" t="s">
        <v>4087</v>
      </c>
      <c r="L989" t="s">
        <v>4088</v>
      </c>
      <c r="M989" t="s">
        <v>99</v>
      </c>
      <c r="N989" t="s">
        <v>99</v>
      </c>
      <c r="O989" t="s">
        <v>100</v>
      </c>
      <c r="P989" t="s">
        <v>101</v>
      </c>
      <c r="Q989" s="140" t="s">
        <v>4089</v>
      </c>
      <c r="W989" t="s">
        <v>461</v>
      </c>
      <c r="AC989" t="s">
        <v>103</v>
      </c>
      <c r="AD989" t="s">
        <v>104</v>
      </c>
      <c r="AE989" t="s">
        <v>4008</v>
      </c>
      <c r="AF989" t="s">
        <v>252</v>
      </c>
    </row>
    <row r="990" spans="1:32" x14ac:dyDescent="0.25">
      <c r="A990" t="s">
        <v>455</v>
      </c>
      <c r="B990" t="s">
        <v>3347</v>
      </c>
      <c r="C990" t="s">
        <v>4007</v>
      </c>
      <c r="D990" t="s">
        <v>4008</v>
      </c>
      <c r="E990" t="s">
        <v>4008</v>
      </c>
      <c r="F990" t="s">
        <v>97</v>
      </c>
      <c r="G990" t="s">
        <v>114</v>
      </c>
      <c r="H990" t="s">
        <v>534</v>
      </c>
      <c r="I990" t="s">
        <v>4086</v>
      </c>
      <c r="J990" t="s">
        <v>3223</v>
      </c>
      <c r="K990" t="s">
        <v>4087</v>
      </c>
      <c r="L990" t="s">
        <v>4090</v>
      </c>
      <c r="M990" t="s">
        <v>99</v>
      </c>
      <c r="N990" t="s">
        <v>99</v>
      </c>
      <c r="O990" t="s">
        <v>100</v>
      </c>
      <c r="P990" t="s">
        <v>107</v>
      </c>
      <c r="Q990" s="140" t="s">
        <v>4091</v>
      </c>
      <c r="R990" t="s">
        <v>524</v>
      </c>
      <c r="S990" t="s">
        <v>4092</v>
      </c>
      <c r="T990" t="s">
        <v>4093</v>
      </c>
      <c r="U990" t="s">
        <v>130</v>
      </c>
      <c r="V990" t="s">
        <v>153</v>
      </c>
      <c r="W990" t="s">
        <v>461</v>
      </c>
      <c r="X990" t="s">
        <v>4094</v>
      </c>
      <c r="Y990">
        <v>26860</v>
      </c>
      <c r="Z990" t="s">
        <v>4095</v>
      </c>
      <c r="AC990" t="s">
        <v>103</v>
      </c>
      <c r="AD990" t="s">
        <v>109</v>
      </c>
      <c r="AE990" t="s">
        <v>4008</v>
      </c>
      <c r="AF990" t="s">
        <v>252</v>
      </c>
    </row>
    <row r="991" spans="1:32" x14ac:dyDescent="0.25">
      <c r="A991" t="s">
        <v>455</v>
      </c>
      <c r="B991" t="s">
        <v>3347</v>
      </c>
      <c r="C991" t="s">
        <v>4007</v>
      </c>
      <c r="D991" t="s">
        <v>4008</v>
      </c>
      <c r="E991" t="s">
        <v>4008</v>
      </c>
      <c r="F991" t="s">
        <v>97</v>
      </c>
      <c r="G991" t="s">
        <v>114</v>
      </c>
      <c r="H991" t="s">
        <v>534</v>
      </c>
      <c r="I991" t="s">
        <v>4086</v>
      </c>
      <c r="J991" t="s">
        <v>3223</v>
      </c>
      <c r="K991" t="s">
        <v>4087</v>
      </c>
      <c r="L991" t="s">
        <v>4096</v>
      </c>
      <c r="M991" t="s">
        <v>99</v>
      </c>
      <c r="N991" t="s">
        <v>99</v>
      </c>
      <c r="O991" t="s">
        <v>100</v>
      </c>
      <c r="P991" t="s">
        <v>107</v>
      </c>
      <c r="Q991" s="140" t="s">
        <v>4091</v>
      </c>
      <c r="R991" t="s">
        <v>255</v>
      </c>
      <c r="S991" t="s">
        <v>255</v>
      </c>
      <c r="T991" t="s">
        <v>383</v>
      </c>
      <c r="U991" t="s">
        <v>130</v>
      </c>
      <c r="V991" t="s">
        <v>153</v>
      </c>
      <c r="W991" t="s">
        <v>623</v>
      </c>
      <c r="X991" t="s">
        <v>4097</v>
      </c>
      <c r="Y991">
        <v>27438</v>
      </c>
      <c r="Z991" t="s">
        <v>4098</v>
      </c>
      <c r="AA991">
        <v>43427</v>
      </c>
      <c r="AB991">
        <v>43464</v>
      </c>
      <c r="AC991" t="s">
        <v>103</v>
      </c>
      <c r="AD991" t="s">
        <v>109</v>
      </c>
      <c r="AE991" t="s">
        <v>4008</v>
      </c>
      <c r="AF991" t="s">
        <v>252</v>
      </c>
    </row>
    <row r="992" spans="1:32" x14ac:dyDescent="0.25">
      <c r="A992" t="s">
        <v>455</v>
      </c>
      <c r="B992" t="s">
        <v>3347</v>
      </c>
      <c r="C992" t="s">
        <v>4007</v>
      </c>
      <c r="D992" t="s">
        <v>4008</v>
      </c>
      <c r="E992" t="s">
        <v>4008</v>
      </c>
      <c r="F992" t="s">
        <v>97</v>
      </c>
      <c r="G992" t="s">
        <v>114</v>
      </c>
      <c r="H992" t="s">
        <v>534</v>
      </c>
      <c r="I992" t="s">
        <v>4086</v>
      </c>
      <c r="J992" t="s">
        <v>3223</v>
      </c>
      <c r="K992" t="s">
        <v>4087</v>
      </c>
      <c r="L992" t="s">
        <v>4099</v>
      </c>
      <c r="M992" t="s">
        <v>99</v>
      </c>
      <c r="N992" t="s">
        <v>99</v>
      </c>
      <c r="O992" t="s">
        <v>100</v>
      </c>
      <c r="P992" t="s">
        <v>107</v>
      </c>
      <c r="Q992" s="140" t="s">
        <v>4091</v>
      </c>
      <c r="R992" t="s">
        <v>220</v>
      </c>
      <c r="S992" t="s">
        <v>166</v>
      </c>
      <c r="T992" t="s">
        <v>4100</v>
      </c>
      <c r="U992" t="s">
        <v>130</v>
      </c>
      <c r="V992" t="s">
        <v>153</v>
      </c>
      <c r="W992" t="s">
        <v>461</v>
      </c>
      <c r="X992" t="s">
        <v>4101</v>
      </c>
      <c r="Y992">
        <v>27381</v>
      </c>
      <c r="Z992" t="s">
        <v>4102</v>
      </c>
      <c r="AC992" t="s">
        <v>103</v>
      </c>
      <c r="AD992" t="s">
        <v>109</v>
      </c>
      <c r="AE992" t="s">
        <v>4008</v>
      </c>
      <c r="AF992" t="s">
        <v>252</v>
      </c>
    </row>
    <row r="993" spans="1:32" x14ac:dyDescent="0.25">
      <c r="A993" t="s">
        <v>455</v>
      </c>
      <c r="B993" t="s">
        <v>3347</v>
      </c>
      <c r="C993" t="s">
        <v>4007</v>
      </c>
      <c r="D993" t="s">
        <v>4008</v>
      </c>
      <c r="E993" t="s">
        <v>4008</v>
      </c>
      <c r="F993" t="s">
        <v>97</v>
      </c>
      <c r="G993" t="s">
        <v>114</v>
      </c>
      <c r="H993" t="s">
        <v>534</v>
      </c>
      <c r="I993" t="s">
        <v>4086</v>
      </c>
      <c r="J993" t="s">
        <v>3223</v>
      </c>
      <c r="K993" t="s">
        <v>4087</v>
      </c>
      <c r="L993" t="s">
        <v>4103</v>
      </c>
      <c r="M993" t="s">
        <v>99</v>
      </c>
      <c r="N993" t="s">
        <v>99</v>
      </c>
      <c r="O993" t="s">
        <v>100</v>
      </c>
      <c r="P993" t="s">
        <v>107</v>
      </c>
      <c r="Q993" s="140" t="s">
        <v>557</v>
      </c>
      <c r="R993" t="s">
        <v>151</v>
      </c>
      <c r="S993" t="s">
        <v>162</v>
      </c>
      <c r="T993" t="s">
        <v>4104</v>
      </c>
      <c r="U993" t="s">
        <v>130</v>
      </c>
      <c r="V993" t="s">
        <v>153</v>
      </c>
      <c r="W993" t="s">
        <v>536</v>
      </c>
      <c r="X993" t="s">
        <v>4105</v>
      </c>
      <c r="Y993">
        <v>26902</v>
      </c>
      <c r="Z993" t="s">
        <v>4106</v>
      </c>
      <c r="AA993">
        <v>43160</v>
      </c>
      <c r="AB993">
        <v>43465</v>
      </c>
      <c r="AC993" t="s">
        <v>103</v>
      </c>
      <c r="AD993" t="s">
        <v>109</v>
      </c>
      <c r="AE993" t="s">
        <v>4008</v>
      </c>
      <c r="AF993" t="s">
        <v>252</v>
      </c>
    </row>
    <row r="994" spans="1:32" ht="16.8" x14ac:dyDescent="0.25">
      <c r="A994" t="s">
        <v>455</v>
      </c>
      <c r="B994" t="s">
        <v>3347</v>
      </c>
      <c r="C994" t="s">
        <v>4007</v>
      </c>
      <c r="D994" t="s">
        <v>4008</v>
      </c>
      <c r="E994" t="s">
        <v>4008</v>
      </c>
      <c r="F994" t="s">
        <v>97</v>
      </c>
      <c r="G994" t="s">
        <v>114</v>
      </c>
      <c r="H994" t="s">
        <v>534</v>
      </c>
      <c r="I994" t="s">
        <v>4086</v>
      </c>
      <c r="J994" t="s">
        <v>3223</v>
      </c>
      <c r="K994" t="s">
        <v>4087</v>
      </c>
      <c r="L994" t="s">
        <v>4107</v>
      </c>
      <c r="M994" t="s">
        <v>99</v>
      </c>
      <c r="N994" t="s">
        <v>99</v>
      </c>
      <c r="O994" t="s">
        <v>100</v>
      </c>
      <c r="P994" t="s">
        <v>107</v>
      </c>
      <c r="Q994" s="140" t="s">
        <v>528</v>
      </c>
      <c r="R994" t="s">
        <v>166</v>
      </c>
      <c r="S994" t="s">
        <v>220</v>
      </c>
      <c r="T994" t="s">
        <v>4108</v>
      </c>
      <c r="U994" t="s">
        <v>130</v>
      </c>
      <c r="V994" t="s">
        <v>153</v>
      </c>
      <c r="W994" t="s">
        <v>467</v>
      </c>
      <c r="X994" t="s">
        <v>4109</v>
      </c>
      <c r="Y994">
        <v>30346</v>
      </c>
      <c r="Z994" t="s">
        <v>4110</v>
      </c>
      <c r="AA994">
        <v>43102</v>
      </c>
      <c r="AB994">
        <v>43465</v>
      </c>
      <c r="AC994" t="s">
        <v>103</v>
      </c>
      <c r="AD994" t="s">
        <v>109</v>
      </c>
      <c r="AE994" t="s">
        <v>4008</v>
      </c>
      <c r="AF994" t="s">
        <v>252</v>
      </c>
    </row>
    <row r="995" spans="1:32" x14ac:dyDescent="0.25">
      <c r="A995" t="s">
        <v>455</v>
      </c>
      <c r="B995" t="s">
        <v>3347</v>
      </c>
      <c r="C995" t="s">
        <v>4007</v>
      </c>
      <c r="D995" t="s">
        <v>4008</v>
      </c>
      <c r="E995" t="s">
        <v>4111</v>
      </c>
      <c r="F995" t="s">
        <v>97</v>
      </c>
      <c r="G995" t="s">
        <v>114</v>
      </c>
      <c r="H995" t="s">
        <v>534</v>
      </c>
      <c r="I995" t="s">
        <v>4112</v>
      </c>
      <c r="J995" t="s">
        <v>3223</v>
      </c>
      <c r="K995" t="s">
        <v>4113</v>
      </c>
      <c r="L995" t="s">
        <v>4114</v>
      </c>
      <c r="M995" t="s">
        <v>99</v>
      </c>
      <c r="N995" t="s">
        <v>99</v>
      </c>
      <c r="O995" t="s">
        <v>100</v>
      </c>
      <c r="P995" t="s">
        <v>107</v>
      </c>
      <c r="Q995" s="140" t="s">
        <v>4115</v>
      </c>
      <c r="R995" t="s">
        <v>4116</v>
      </c>
      <c r="S995" t="s">
        <v>4117</v>
      </c>
      <c r="T995" t="s">
        <v>4118</v>
      </c>
      <c r="U995" t="s">
        <v>102</v>
      </c>
      <c r="V995" t="s">
        <v>153</v>
      </c>
      <c r="W995" t="s">
        <v>461</v>
      </c>
      <c r="X995" t="s">
        <v>4119</v>
      </c>
      <c r="Y995">
        <v>27728</v>
      </c>
      <c r="Z995" t="s">
        <v>4120</v>
      </c>
      <c r="AC995" t="s">
        <v>103</v>
      </c>
      <c r="AD995" t="s">
        <v>109</v>
      </c>
      <c r="AE995" t="s">
        <v>4111</v>
      </c>
      <c r="AF995" t="s">
        <v>252</v>
      </c>
    </row>
    <row r="996" spans="1:32" ht="16.8" x14ac:dyDescent="0.25">
      <c r="A996" t="s">
        <v>455</v>
      </c>
      <c r="B996" t="s">
        <v>3347</v>
      </c>
      <c r="C996" t="s">
        <v>4007</v>
      </c>
      <c r="D996" t="s">
        <v>4008</v>
      </c>
      <c r="E996" t="s">
        <v>4111</v>
      </c>
      <c r="F996" t="s">
        <v>97</v>
      </c>
      <c r="G996" t="s">
        <v>114</v>
      </c>
      <c r="H996" t="s">
        <v>534</v>
      </c>
      <c r="I996" t="s">
        <v>4112</v>
      </c>
      <c r="J996" t="s">
        <v>3223</v>
      </c>
      <c r="K996" t="s">
        <v>4113</v>
      </c>
      <c r="L996" t="s">
        <v>4121</v>
      </c>
      <c r="M996" t="s">
        <v>99</v>
      </c>
      <c r="N996" t="s">
        <v>99</v>
      </c>
      <c r="O996" t="s">
        <v>100</v>
      </c>
      <c r="P996" t="s">
        <v>101</v>
      </c>
      <c r="Q996" s="140" t="s">
        <v>4122</v>
      </c>
      <c r="W996" t="s">
        <v>461</v>
      </c>
      <c r="AC996" t="s">
        <v>103</v>
      </c>
      <c r="AD996" t="s">
        <v>104</v>
      </c>
      <c r="AE996" t="s">
        <v>4111</v>
      </c>
      <c r="AF996" t="s">
        <v>252</v>
      </c>
    </row>
    <row r="997" spans="1:32" ht="16.8" x14ac:dyDescent="0.25">
      <c r="A997" t="s">
        <v>455</v>
      </c>
      <c r="B997" t="s">
        <v>3347</v>
      </c>
      <c r="C997" t="s">
        <v>4007</v>
      </c>
      <c r="D997" t="s">
        <v>4008</v>
      </c>
      <c r="E997" t="s">
        <v>4111</v>
      </c>
      <c r="F997" t="s">
        <v>97</v>
      </c>
      <c r="G997" t="s">
        <v>114</v>
      </c>
      <c r="H997" t="s">
        <v>534</v>
      </c>
      <c r="I997" t="s">
        <v>4112</v>
      </c>
      <c r="J997" t="s">
        <v>3223</v>
      </c>
      <c r="K997" t="s">
        <v>4113</v>
      </c>
      <c r="L997" t="s">
        <v>4123</v>
      </c>
      <c r="M997" t="s">
        <v>99</v>
      </c>
      <c r="N997" t="s">
        <v>99</v>
      </c>
      <c r="O997" t="s">
        <v>100</v>
      </c>
      <c r="P997" t="s">
        <v>101</v>
      </c>
      <c r="Q997" s="140" t="s">
        <v>4124</v>
      </c>
      <c r="W997" t="s">
        <v>461</v>
      </c>
      <c r="AC997" t="s">
        <v>103</v>
      </c>
      <c r="AD997" t="s">
        <v>104</v>
      </c>
      <c r="AE997" t="s">
        <v>4111</v>
      </c>
      <c r="AF997" t="s">
        <v>252</v>
      </c>
    </row>
    <row r="998" spans="1:32" ht="16.8" x14ac:dyDescent="0.25">
      <c r="A998" t="s">
        <v>455</v>
      </c>
      <c r="B998" t="s">
        <v>3347</v>
      </c>
      <c r="C998" t="s">
        <v>4007</v>
      </c>
      <c r="D998" t="s">
        <v>4008</v>
      </c>
      <c r="E998" t="s">
        <v>4111</v>
      </c>
      <c r="F998" t="s">
        <v>97</v>
      </c>
      <c r="G998" t="s">
        <v>114</v>
      </c>
      <c r="H998" t="s">
        <v>534</v>
      </c>
      <c r="I998" t="s">
        <v>4112</v>
      </c>
      <c r="J998" t="s">
        <v>3223</v>
      </c>
      <c r="K998" t="s">
        <v>4113</v>
      </c>
      <c r="L998" t="s">
        <v>4125</v>
      </c>
      <c r="M998" t="s">
        <v>99</v>
      </c>
      <c r="N998" t="s">
        <v>99</v>
      </c>
      <c r="O998" t="s">
        <v>100</v>
      </c>
      <c r="P998" t="s">
        <v>101</v>
      </c>
      <c r="Q998" s="140" t="s">
        <v>4126</v>
      </c>
      <c r="W998" t="s">
        <v>461</v>
      </c>
      <c r="AC998" t="s">
        <v>103</v>
      </c>
      <c r="AD998" t="s">
        <v>104</v>
      </c>
      <c r="AE998" t="s">
        <v>4111</v>
      </c>
      <c r="AF998" t="s">
        <v>252</v>
      </c>
    </row>
    <row r="999" spans="1:32" x14ac:dyDescent="0.25">
      <c r="A999" t="s">
        <v>455</v>
      </c>
      <c r="B999" t="s">
        <v>3347</v>
      </c>
      <c r="C999" t="s">
        <v>4007</v>
      </c>
      <c r="D999" t="s">
        <v>4008</v>
      </c>
      <c r="E999" t="s">
        <v>4111</v>
      </c>
      <c r="F999" t="s">
        <v>97</v>
      </c>
      <c r="G999" t="s">
        <v>114</v>
      </c>
      <c r="H999" t="s">
        <v>534</v>
      </c>
      <c r="I999" t="s">
        <v>4112</v>
      </c>
      <c r="J999" t="s">
        <v>3223</v>
      </c>
      <c r="K999" t="s">
        <v>4113</v>
      </c>
      <c r="L999" t="s">
        <v>4127</v>
      </c>
      <c r="M999" t="s">
        <v>99</v>
      </c>
      <c r="N999" t="s">
        <v>99</v>
      </c>
      <c r="O999" t="s">
        <v>100</v>
      </c>
      <c r="P999" t="s">
        <v>107</v>
      </c>
      <c r="Q999" s="140" t="s">
        <v>557</v>
      </c>
      <c r="R999" t="s">
        <v>151</v>
      </c>
      <c r="S999" t="s">
        <v>108</v>
      </c>
      <c r="T999" t="s">
        <v>4128</v>
      </c>
      <c r="U999" t="s">
        <v>219</v>
      </c>
      <c r="V999" t="s">
        <v>153</v>
      </c>
      <c r="W999" t="s">
        <v>461</v>
      </c>
      <c r="X999" t="s">
        <v>4129</v>
      </c>
      <c r="Y999">
        <v>27886</v>
      </c>
      <c r="Z999" t="s">
        <v>4130</v>
      </c>
      <c r="AC999" t="s">
        <v>103</v>
      </c>
      <c r="AD999" t="s">
        <v>109</v>
      </c>
      <c r="AE999" t="s">
        <v>4111</v>
      </c>
      <c r="AF999" t="s">
        <v>252</v>
      </c>
    </row>
    <row r="1000" spans="1:32" ht="16.8" x14ac:dyDescent="0.25">
      <c r="A1000" t="s">
        <v>455</v>
      </c>
      <c r="B1000" t="s">
        <v>3347</v>
      </c>
      <c r="C1000" t="s">
        <v>4007</v>
      </c>
      <c r="D1000" t="s">
        <v>4008</v>
      </c>
      <c r="E1000" t="s">
        <v>4111</v>
      </c>
      <c r="F1000" t="s">
        <v>97</v>
      </c>
      <c r="G1000" t="s">
        <v>114</v>
      </c>
      <c r="H1000" t="s">
        <v>534</v>
      </c>
      <c r="I1000" t="s">
        <v>4112</v>
      </c>
      <c r="J1000" t="s">
        <v>3223</v>
      </c>
      <c r="K1000" t="s">
        <v>4113</v>
      </c>
      <c r="L1000" t="s">
        <v>4131</v>
      </c>
      <c r="M1000" t="s">
        <v>99</v>
      </c>
      <c r="N1000" t="s">
        <v>99</v>
      </c>
      <c r="O1000" t="s">
        <v>100</v>
      </c>
      <c r="P1000" t="s">
        <v>107</v>
      </c>
      <c r="Q1000" s="140" t="s">
        <v>4132</v>
      </c>
      <c r="R1000" t="s">
        <v>151</v>
      </c>
      <c r="S1000" t="s">
        <v>4133</v>
      </c>
      <c r="T1000" t="s">
        <v>4134</v>
      </c>
      <c r="U1000" t="s">
        <v>130</v>
      </c>
      <c r="V1000" t="s">
        <v>153</v>
      </c>
      <c r="W1000" t="s">
        <v>461</v>
      </c>
      <c r="X1000" t="s">
        <v>4135</v>
      </c>
      <c r="Y1000">
        <v>30384</v>
      </c>
      <c r="Z1000" t="s">
        <v>4136</v>
      </c>
      <c r="AA1000">
        <v>42795</v>
      </c>
      <c r="AC1000" t="s">
        <v>103</v>
      </c>
      <c r="AD1000" t="s">
        <v>109</v>
      </c>
      <c r="AE1000" t="s">
        <v>4111</v>
      </c>
      <c r="AF1000" t="s">
        <v>252</v>
      </c>
    </row>
    <row r="1001" spans="1:32" x14ac:dyDescent="0.25">
      <c r="A1001" t="s">
        <v>455</v>
      </c>
      <c r="B1001" t="s">
        <v>3347</v>
      </c>
      <c r="C1001" t="s">
        <v>4007</v>
      </c>
      <c r="D1001" t="s">
        <v>4008</v>
      </c>
      <c r="E1001" t="s">
        <v>4137</v>
      </c>
      <c r="F1001" t="s">
        <v>97</v>
      </c>
      <c r="G1001" t="s">
        <v>114</v>
      </c>
      <c r="H1001" t="s">
        <v>526</v>
      </c>
      <c r="I1001" t="s">
        <v>4138</v>
      </c>
      <c r="J1001" t="s">
        <v>3223</v>
      </c>
      <c r="K1001" t="s">
        <v>4139</v>
      </c>
      <c r="L1001" t="s">
        <v>4140</v>
      </c>
      <c r="M1001" t="s">
        <v>99</v>
      </c>
      <c r="N1001" t="s">
        <v>99</v>
      </c>
      <c r="O1001" t="s">
        <v>100</v>
      </c>
      <c r="P1001" t="s">
        <v>107</v>
      </c>
      <c r="Q1001" s="140" t="s">
        <v>4141</v>
      </c>
      <c r="R1001" t="s">
        <v>108</v>
      </c>
      <c r="S1001" t="s">
        <v>255</v>
      </c>
      <c r="T1001" t="s">
        <v>4142</v>
      </c>
      <c r="U1001" t="s">
        <v>130</v>
      </c>
      <c r="V1001" t="s">
        <v>153</v>
      </c>
      <c r="W1001" t="s">
        <v>461</v>
      </c>
      <c r="X1001" t="s">
        <v>4143</v>
      </c>
      <c r="Y1001">
        <v>28889</v>
      </c>
      <c r="Z1001" t="s">
        <v>4144</v>
      </c>
      <c r="AC1001" t="s">
        <v>103</v>
      </c>
      <c r="AD1001" t="s">
        <v>109</v>
      </c>
      <c r="AE1001" t="s">
        <v>4137</v>
      </c>
      <c r="AF1001" t="s">
        <v>252</v>
      </c>
    </row>
    <row r="1002" spans="1:32" ht="16.8" x14ac:dyDescent="0.25">
      <c r="A1002" t="s">
        <v>455</v>
      </c>
      <c r="B1002" t="s">
        <v>3347</v>
      </c>
      <c r="C1002" t="s">
        <v>4007</v>
      </c>
      <c r="D1002" t="s">
        <v>4008</v>
      </c>
      <c r="E1002" t="s">
        <v>4137</v>
      </c>
      <c r="F1002" t="s">
        <v>97</v>
      </c>
      <c r="G1002" t="s">
        <v>114</v>
      </c>
      <c r="H1002" t="s">
        <v>526</v>
      </c>
      <c r="I1002" t="s">
        <v>4138</v>
      </c>
      <c r="J1002" t="s">
        <v>3223</v>
      </c>
      <c r="K1002" t="s">
        <v>4139</v>
      </c>
      <c r="L1002" t="s">
        <v>4145</v>
      </c>
      <c r="M1002" t="s">
        <v>99</v>
      </c>
      <c r="N1002" t="s">
        <v>99</v>
      </c>
      <c r="O1002" t="s">
        <v>100</v>
      </c>
      <c r="P1002" t="s">
        <v>101</v>
      </c>
      <c r="Q1002" s="140" t="s">
        <v>4146</v>
      </c>
      <c r="W1002" t="s">
        <v>461</v>
      </c>
      <c r="AC1002" t="s">
        <v>103</v>
      </c>
      <c r="AD1002" t="s">
        <v>104</v>
      </c>
      <c r="AE1002" t="s">
        <v>4137</v>
      </c>
      <c r="AF1002" t="s">
        <v>252</v>
      </c>
    </row>
    <row r="1003" spans="1:32" x14ac:dyDescent="0.25">
      <c r="A1003" t="s">
        <v>455</v>
      </c>
      <c r="B1003" t="s">
        <v>3347</v>
      </c>
      <c r="C1003" t="s">
        <v>4007</v>
      </c>
      <c r="D1003" t="s">
        <v>4008</v>
      </c>
      <c r="E1003" t="s">
        <v>4137</v>
      </c>
      <c r="F1003" t="s">
        <v>97</v>
      </c>
      <c r="G1003" t="s">
        <v>114</v>
      </c>
      <c r="H1003" t="s">
        <v>526</v>
      </c>
      <c r="I1003" t="s">
        <v>4138</v>
      </c>
      <c r="J1003" t="s">
        <v>3223</v>
      </c>
      <c r="K1003" t="s">
        <v>4139</v>
      </c>
      <c r="L1003" t="s">
        <v>4147</v>
      </c>
      <c r="M1003" t="s">
        <v>99</v>
      </c>
      <c r="N1003" t="s">
        <v>99</v>
      </c>
      <c r="O1003" t="s">
        <v>100</v>
      </c>
      <c r="P1003" t="s">
        <v>107</v>
      </c>
      <c r="Q1003" s="140" t="s">
        <v>4091</v>
      </c>
      <c r="R1003" t="s">
        <v>493</v>
      </c>
      <c r="S1003" t="s">
        <v>718</v>
      </c>
      <c r="T1003" t="s">
        <v>234</v>
      </c>
      <c r="U1003" t="s">
        <v>130</v>
      </c>
      <c r="V1003" t="s">
        <v>153</v>
      </c>
      <c r="W1003" t="s">
        <v>536</v>
      </c>
      <c r="X1003" t="s">
        <v>4148</v>
      </c>
      <c r="Y1003">
        <v>27330</v>
      </c>
      <c r="Z1003" t="s">
        <v>4149</v>
      </c>
      <c r="AA1003">
        <v>43160</v>
      </c>
      <c r="AB1003">
        <v>43465</v>
      </c>
      <c r="AC1003" t="s">
        <v>103</v>
      </c>
      <c r="AD1003" t="s">
        <v>109</v>
      </c>
      <c r="AE1003" t="s">
        <v>4137</v>
      </c>
      <c r="AF1003" t="s">
        <v>252</v>
      </c>
    </row>
    <row r="1004" spans="1:32" x14ac:dyDescent="0.25">
      <c r="A1004" t="s">
        <v>455</v>
      </c>
      <c r="B1004" t="s">
        <v>3347</v>
      </c>
      <c r="C1004" t="s">
        <v>4007</v>
      </c>
      <c r="D1004" t="s">
        <v>4008</v>
      </c>
      <c r="E1004" t="s">
        <v>4137</v>
      </c>
      <c r="F1004" t="s">
        <v>97</v>
      </c>
      <c r="G1004" t="s">
        <v>114</v>
      </c>
      <c r="H1004" t="s">
        <v>526</v>
      </c>
      <c r="I1004" t="s">
        <v>4138</v>
      </c>
      <c r="J1004" t="s">
        <v>3223</v>
      </c>
      <c r="K1004" t="s">
        <v>4139</v>
      </c>
      <c r="L1004" t="s">
        <v>4150</v>
      </c>
      <c r="M1004" t="s">
        <v>99</v>
      </c>
      <c r="N1004" t="s">
        <v>99</v>
      </c>
      <c r="O1004" t="s">
        <v>100</v>
      </c>
      <c r="P1004" t="s">
        <v>107</v>
      </c>
      <c r="Q1004" s="140" t="s">
        <v>4091</v>
      </c>
      <c r="R1004" t="s">
        <v>162</v>
      </c>
      <c r="S1004" t="s">
        <v>3950</v>
      </c>
      <c r="T1004" t="s">
        <v>4151</v>
      </c>
      <c r="U1004" t="s">
        <v>219</v>
      </c>
      <c r="V1004" t="s">
        <v>153</v>
      </c>
      <c r="W1004" t="s">
        <v>461</v>
      </c>
      <c r="X1004" t="s">
        <v>4152</v>
      </c>
      <c r="Y1004">
        <v>28511</v>
      </c>
      <c r="Z1004" t="s">
        <v>4153</v>
      </c>
      <c r="AC1004" t="s">
        <v>103</v>
      </c>
      <c r="AD1004" t="s">
        <v>109</v>
      </c>
      <c r="AE1004" t="s">
        <v>4137</v>
      </c>
      <c r="AF1004" t="s">
        <v>252</v>
      </c>
    </row>
    <row r="1005" spans="1:32" ht="16.8" x14ac:dyDescent="0.25">
      <c r="A1005" t="s">
        <v>455</v>
      </c>
      <c r="B1005" t="s">
        <v>3347</v>
      </c>
      <c r="C1005" t="s">
        <v>4007</v>
      </c>
      <c r="D1005" t="s">
        <v>4008</v>
      </c>
      <c r="E1005" t="s">
        <v>4137</v>
      </c>
      <c r="F1005" t="s">
        <v>97</v>
      </c>
      <c r="G1005" t="s">
        <v>114</v>
      </c>
      <c r="H1005" t="s">
        <v>526</v>
      </c>
      <c r="I1005" t="s">
        <v>4138</v>
      </c>
      <c r="J1005" t="s">
        <v>3223</v>
      </c>
      <c r="K1005" t="s">
        <v>4139</v>
      </c>
      <c r="L1005" t="s">
        <v>4154</v>
      </c>
      <c r="M1005" t="s">
        <v>99</v>
      </c>
      <c r="N1005" t="s">
        <v>99</v>
      </c>
      <c r="O1005" t="s">
        <v>100</v>
      </c>
      <c r="P1005" t="s">
        <v>101</v>
      </c>
      <c r="Q1005" s="140" t="s">
        <v>4155</v>
      </c>
      <c r="W1005" t="s">
        <v>461</v>
      </c>
      <c r="AC1005" t="s">
        <v>103</v>
      </c>
      <c r="AD1005" t="s">
        <v>104</v>
      </c>
      <c r="AE1005" t="s">
        <v>4137</v>
      </c>
      <c r="AF1005" t="s">
        <v>252</v>
      </c>
    </row>
    <row r="1006" spans="1:32" ht="16.8" x14ac:dyDescent="0.25">
      <c r="A1006" t="s">
        <v>455</v>
      </c>
      <c r="B1006" t="s">
        <v>3347</v>
      </c>
      <c r="C1006" t="s">
        <v>4007</v>
      </c>
      <c r="D1006" t="s">
        <v>4008</v>
      </c>
      <c r="E1006" t="s">
        <v>4137</v>
      </c>
      <c r="F1006" t="s">
        <v>97</v>
      </c>
      <c r="G1006" t="s">
        <v>114</v>
      </c>
      <c r="H1006" t="s">
        <v>526</v>
      </c>
      <c r="I1006" t="s">
        <v>4138</v>
      </c>
      <c r="J1006" t="s">
        <v>3223</v>
      </c>
      <c r="K1006" t="s">
        <v>4139</v>
      </c>
      <c r="L1006" t="s">
        <v>4156</v>
      </c>
      <c r="M1006" t="s">
        <v>99</v>
      </c>
      <c r="N1006" t="s">
        <v>99</v>
      </c>
      <c r="O1006" t="s">
        <v>100</v>
      </c>
      <c r="P1006" t="s">
        <v>101</v>
      </c>
      <c r="Q1006" s="140" t="s">
        <v>4157</v>
      </c>
      <c r="W1006" t="s">
        <v>461</v>
      </c>
      <c r="AC1006" t="s">
        <v>103</v>
      </c>
      <c r="AD1006" t="s">
        <v>104</v>
      </c>
      <c r="AE1006" t="s">
        <v>4137</v>
      </c>
      <c r="AF1006" t="s">
        <v>252</v>
      </c>
    </row>
    <row r="1007" spans="1:32" x14ac:dyDescent="0.25">
      <c r="A1007" t="s">
        <v>455</v>
      </c>
      <c r="B1007" t="s">
        <v>3347</v>
      </c>
      <c r="C1007" t="s">
        <v>4007</v>
      </c>
      <c r="D1007" t="s">
        <v>4008</v>
      </c>
      <c r="E1007" t="s">
        <v>4035</v>
      </c>
      <c r="F1007" t="s">
        <v>97</v>
      </c>
      <c r="G1007" t="s">
        <v>114</v>
      </c>
      <c r="H1007" t="s">
        <v>526</v>
      </c>
      <c r="I1007" t="s">
        <v>4158</v>
      </c>
      <c r="J1007" t="s">
        <v>3223</v>
      </c>
      <c r="K1007" t="s">
        <v>4159</v>
      </c>
      <c r="L1007" t="s">
        <v>4160</v>
      </c>
      <c r="M1007" t="s">
        <v>99</v>
      </c>
      <c r="N1007" t="s">
        <v>115</v>
      </c>
      <c r="O1007" t="s">
        <v>121</v>
      </c>
      <c r="P1007" t="s">
        <v>117</v>
      </c>
      <c r="Q1007" s="140" t="s">
        <v>463</v>
      </c>
      <c r="R1007" t="s">
        <v>147</v>
      </c>
      <c r="S1007" t="s">
        <v>4161</v>
      </c>
      <c r="T1007" t="s">
        <v>4162</v>
      </c>
      <c r="U1007" t="s">
        <v>219</v>
      </c>
      <c r="V1007" t="s">
        <v>120</v>
      </c>
      <c r="W1007" t="s">
        <v>461</v>
      </c>
      <c r="X1007" t="s">
        <v>4163</v>
      </c>
      <c r="Y1007">
        <v>26360</v>
      </c>
      <c r="Z1007" t="s">
        <v>4164</v>
      </c>
      <c r="AA1007">
        <v>43102</v>
      </c>
      <c r="AB1007">
        <v>43465</v>
      </c>
      <c r="AC1007" t="s">
        <v>103</v>
      </c>
      <c r="AD1007" t="s">
        <v>109</v>
      </c>
      <c r="AE1007" t="s">
        <v>4035</v>
      </c>
      <c r="AF1007" t="s">
        <v>252</v>
      </c>
    </row>
    <row r="1008" spans="1:32" ht="16.8" x14ac:dyDescent="0.25">
      <c r="A1008" t="s">
        <v>455</v>
      </c>
      <c r="B1008" t="s">
        <v>3347</v>
      </c>
      <c r="C1008" t="s">
        <v>4007</v>
      </c>
      <c r="D1008" t="s">
        <v>4008</v>
      </c>
      <c r="E1008" t="s">
        <v>4035</v>
      </c>
      <c r="F1008" t="s">
        <v>97</v>
      </c>
      <c r="G1008" t="s">
        <v>114</v>
      </c>
      <c r="H1008" t="s">
        <v>526</v>
      </c>
      <c r="I1008" t="s">
        <v>4158</v>
      </c>
      <c r="J1008" t="s">
        <v>3223</v>
      </c>
      <c r="K1008" t="s">
        <v>4159</v>
      </c>
      <c r="L1008" t="s">
        <v>4165</v>
      </c>
      <c r="M1008" t="s">
        <v>99</v>
      </c>
      <c r="N1008" t="s">
        <v>99</v>
      </c>
      <c r="O1008" t="s">
        <v>100</v>
      </c>
      <c r="P1008" t="s">
        <v>101</v>
      </c>
      <c r="Q1008" s="140" t="s">
        <v>4166</v>
      </c>
      <c r="W1008" t="s">
        <v>461</v>
      </c>
      <c r="AC1008" t="s">
        <v>103</v>
      </c>
      <c r="AD1008" t="s">
        <v>104</v>
      </c>
      <c r="AE1008" t="s">
        <v>4035</v>
      </c>
      <c r="AF1008" t="s">
        <v>252</v>
      </c>
    </row>
    <row r="1009" spans="1:32" x14ac:dyDescent="0.25">
      <c r="A1009" t="s">
        <v>455</v>
      </c>
      <c r="B1009" t="s">
        <v>3347</v>
      </c>
      <c r="C1009" t="s">
        <v>4007</v>
      </c>
      <c r="D1009" t="s">
        <v>4008</v>
      </c>
      <c r="E1009" t="s">
        <v>4035</v>
      </c>
      <c r="F1009" t="s">
        <v>97</v>
      </c>
      <c r="G1009" t="s">
        <v>114</v>
      </c>
      <c r="H1009" t="s">
        <v>526</v>
      </c>
      <c r="I1009" t="s">
        <v>4158</v>
      </c>
      <c r="J1009" t="s">
        <v>3223</v>
      </c>
      <c r="K1009" t="s">
        <v>4159</v>
      </c>
      <c r="L1009" t="s">
        <v>4167</v>
      </c>
      <c r="M1009" t="s">
        <v>99</v>
      </c>
      <c r="N1009" t="s">
        <v>99</v>
      </c>
      <c r="O1009" t="s">
        <v>100</v>
      </c>
      <c r="P1009" t="s">
        <v>107</v>
      </c>
      <c r="Q1009" s="140" t="s">
        <v>4168</v>
      </c>
      <c r="R1009" t="s">
        <v>493</v>
      </c>
      <c r="S1009" t="s">
        <v>235</v>
      </c>
      <c r="T1009" t="s">
        <v>4169</v>
      </c>
      <c r="U1009" t="s">
        <v>130</v>
      </c>
      <c r="V1009" t="s">
        <v>153</v>
      </c>
      <c r="W1009" t="s">
        <v>461</v>
      </c>
      <c r="X1009" t="s">
        <v>4170</v>
      </c>
      <c r="Y1009">
        <v>27566</v>
      </c>
      <c r="Z1009" t="s">
        <v>4171</v>
      </c>
      <c r="AC1009" t="s">
        <v>103</v>
      </c>
      <c r="AD1009" t="s">
        <v>109</v>
      </c>
      <c r="AE1009" t="s">
        <v>4035</v>
      </c>
      <c r="AF1009" t="s">
        <v>252</v>
      </c>
    </row>
    <row r="1010" spans="1:32" ht="16.8" x14ac:dyDescent="0.25">
      <c r="A1010" t="s">
        <v>455</v>
      </c>
      <c r="B1010" t="s">
        <v>3347</v>
      </c>
      <c r="C1010" t="s">
        <v>4007</v>
      </c>
      <c r="D1010" t="s">
        <v>4008</v>
      </c>
      <c r="E1010" t="s">
        <v>4035</v>
      </c>
      <c r="F1010" t="s">
        <v>97</v>
      </c>
      <c r="G1010" t="s">
        <v>114</v>
      </c>
      <c r="H1010" t="s">
        <v>526</v>
      </c>
      <c r="I1010" t="s">
        <v>4158</v>
      </c>
      <c r="J1010" t="s">
        <v>3223</v>
      </c>
      <c r="K1010" t="s">
        <v>4159</v>
      </c>
      <c r="L1010" t="s">
        <v>4172</v>
      </c>
      <c r="M1010" t="s">
        <v>99</v>
      </c>
      <c r="N1010" t="s">
        <v>99</v>
      </c>
      <c r="O1010" t="s">
        <v>100</v>
      </c>
      <c r="P1010" t="s">
        <v>107</v>
      </c>
      <c r="Q1010" s="140" t="s">
        <v>4173</v>
      </c>
      <c r="R1010" t="s">
        <v>287</v>
      </c>
      <c r="S1010" t="s">
        <v>149</v>
      </c>
      <c r="T1010" t="s">
        <v>4174</v>
      </c>
      <c r="U1010" t="s">
        <v>102</v>
      </c>
      <c r="V1010" t="s">
        <v>153</v>
      </c>
      <c r="W1010" t="s">
        <v>4175</v>
      </c>
      <c r="X1010" t="s">
        <v>4176</v>
      </c>
      <c r="Y1010">
        <v>25962</v>
      </c>
      <c r="Z1010" t="s">
        <v>4177</v>
      </c>
      <c r="AA1010">
        <v>43101</v>
      </c>
      <c r="AB1010">
        <v>43465</v>
      </c>
      <c r="AC1010" t="s">
        <v>103</v>
      </c>
      <c r="AD1010" t="s">
        <v>109</v>
      </c>
      <c r="AE1010" t="s">
        <v>4035</v>
      </c>
      <c r="AF1010" t="s">
        <v>252</v>
      </c>
    </row>
    <row r="1011" spans="1:32" x14ac:dyDescent="0.25">
      <c r="A1011" t="s">
        <v>455</v>
      </c>
      <c r="B1011" t="s">
        <v>3347</v>
      </c>
      <c r="C1011" t="s">
        <v>4007</v>
      </c>
      <c r="D1011" t="s">
        <v>4008</v>
      </c>
      <c r="E1011" t="s">
        <v>4035</v>
      </c>
      <c r="F1011" t="s">
        <v>97</v>
      </c>
      <c r="G1011" t="s">
        <v>114</v>
      </c>
      <c r="H1011" t="s">
        <v>526</v>
      </c>
      <c r="I1011" t="s">
        <v>4158</v>
      </c>
      <c r="J1011" t="s">
        <v>3223</v>
      </c>
      <c r="K1011" t="s">
        <v>4159</v>
      </c>
      <c r="L1011" t="s">
        <v>4178</v>
      </c>
      <c r="M1011" t="s">
        <v>99</v>
      </c>
      <c r="N1011" t="s">
        <v>99</v>
      </c>
      <c r="O1011" t="s">
        <v>100</v>
      </c>
      <c r="P1011" t="s">
        <v>107</v>
      </c>
      <c r="Q1011" s="140" t="s">
        <v>4179</v>
      </c>
      <c r="R1011" t="s">
        <v>4180</v>
      </c>
      <c r="S1011" t="s">
        <v>133</v>
      </c>
      <c r="T1011" t="s">
        <v>4181</v>
      </c>
      <c r="U1011" t="s">
        <v>130</v>
      </c>
      <c r="V1011" t="s">
        <v>153</v>
      </c>
      <c r="W1011" t="s">
        <v>461</v>
      </c>
      <c r="X1011" t="s">
        <v>4182</v>
      </c>
      <c r="Y1011">
        <v>21836</v>
      </c>
      <c r="Z1011" t="s">
        <v>4183</v>
      </c>
      <c r="AC1011" t="s">
        <v>103</v>
      </c>
      <c r="AD1011" t="s">
        <v>109</v>
      </c>
      <c r="AE1011" t="s">
        <v>4035</v>
      </c>
      <c r="AF1011" t="s">
        <v>252</v>
      </c>
    </row>
    <row r="1012" spans="1:32" ht="16.8" x14ac:dyDescent="0.25">
      <c r="A1012" t="s">
        <v>455</v>
      </c>
      <c r="B1012" t="s">
        <v>3347</v>
      </c>
      <c r="C1012" t="s">
        <v>4007</v>
      </c>
      <c r="D1012" t="s">
        <v>4008</v>
      </c>
      <c r="E1012" t="s">
        <v>4035</v>
      </c>
      <c r="F1012" t="s">
        <v>97</v>
      </c>
      <c r="G1012" t="s">
        <v>114</v>
      </c>
      <c r="H1012" t="s">
        <v>526</v>
      </c>
      <c r="I1012" t="s">
        <v>4158</v>
      </c>
      <c r="J1012" t="s">
        <v>3223</v>
      </c>
      <c r="K1012" t="s">
        <v>4159</v>
      </c>
      <c r="L1012" t="s">
        <v>4184</v>
      </c>
      <c r="M1012" t="s">
        <v>99</v>
      </c>
      <c r="N1012" t="s">
        <v>99</v>
      </c>
      <c r="O1012" t="s">
        <v>100</v>
      </c>
      <c r="P1012" t="s">
        <v>101</v>
      </c>
      <c r="Q1012" s="140" t="s">
        <v>4185</v>
      </c>
      <c r="W1012" t="s">
        <v>461</v>
      </c>
      <c r="AC1012" t="s">
        <v>103</v>
      </c>
      <c r="AD1012" t="s">
        <v>104</v>
      </c>
      <c r="AE1012" t="s">
        <v>4035</v>
      </c>
      <c r="AF1012" t="s">
        <v>252</v>
      </c>
    </row>
    <row r="1013" spans="1:32" ht="16.8" x14ac:dyDescent="0.25">
      <c r="A1013" t="s">
        <v>455</v>
      </c>
      <c r="B1013" t="s">
        <v>3347</v>
      </c>
      <c r="C1013" t="s">
        <v>4007</v>
      </c>
      <c r="D1013" t="s">
        <v>4008</v>
      </c>
      <c r="E1013" t="s">
        <v>4035</v>
      </c>
      <c r="F1013" t="s">
        <v>97</v>
      </c>
      <c r="G1013" t="s">
        <v>114</v>
      </c>
      <c r="H1013" t="s">
        <v>526</v>
      </c>
      <c r="I1013" t="s">
        <v>4158</v>
      </c>
      <c r="J1013" t="s">
        <v>3223</v>
      </c>
      <c r="K1013" t="s">
        <v>4159</v>
      </c>
      <c r="L1013" t="s">
        <v>4186</v>
      </c>
      <c r="M1013" t="s">
        <v>99</v>
      </c>
      <c r="N1013" t="s">
        <v>99</v>
      </c>
      <c r="O1013" t="s">
        <v>100</v>
      </c>
      <c r="P1013" t="s">
        <v>101</v>
      </c>
      <c r="Q1013" s="140" t="s">
        <v>4187</v>
      </c>
      <c r="W1013" t="s">
        <v>461</v>
      </c>
      <c r="AC1013" t="s">
        <v>103</v>
      </c>
      <c r="AD1013" t="s">
        <v>104</v>
      </c>
      <c r="AE1013" t="s">
        <v>4035</v>
      </c>
      <c r="AF1013" t="s">
        <v>252</v>
      </c>
    </row>
    <row r="1014" spans="1:32" ht="16.8" x14ac:dyDescent="0.25">
      <c r="A1014" t="s">
        <v>455</v>
      </c>
      <c r="B1014" t="s">
        <v>3347</v>
      </c>
      <c r="C1014" t="s">
        <v>4007</v>
      </c>
      <c r="D1014" t="s">
        <v>4008</v>
      </c>
      <c r="E1014" t="s">
        <v>4023</v>
      </c>
      <c r="F1014" t="s">
        <v>97</v>
      </c>
      <c r="G1014" t="s">
        <v>114</v>
      </c>
      <c r="H1014" t="s">
        <v>534</v>
      </c>
      <c r="I1014" t="s">
        <v>4188</v>
      </c>
      <c r="J1014" t="s">
        <v>3223</v>
      </c>
      <c r="K1014" t="s">
        <v>4189</v>
      </c>
      <c r="L1014" t="s">
        <v>4190</v>
      </c>
      <c r="M1014" t="s">
        <v>99</v>
      </c>
      <c r="N1014" t="s">
        <v>115</v>
      </c>
      <c r="O1014" t="s">
        <v>121</v>
      </c>
      <c r="P1014" t="s">
        <v>117</v>
      </c>
      <c r="Q1014" s="140" t="s">
        <v>4191</v>
      </c>
      <c r="R1014" t="s">
        <v>3613</v>
      </c>
      <c r="S1014" t="s">
        <v>131</v>
      </c>
      <c r="T1014" t="s">
        <v>4192</v>
      </c>
      <c r="U1014" t="s">
        <v>130</v>
      </c>
      <c r="V1014" t="s">
        <v>120</v>
      </c>
      <c r="W1014" t="s">
        <v>461</v>
      </c>
      <c r="X1014" t="s">
        <v>4193</v>
      </c>
      <c r="Y1014">
        <v>25792</v>
      </c>
      <c r="Z1014" t="s">
        <v>4194</v>
      </c>
      <c r="AA1014">
        <v>43259</v>
      </c>
      <c r="AB1014">
        <v>43465</v>
      </c>
      <c r="AC1014" t="s">
        <v>103</v>
      </c>
      <c r="AD1014" t="s">
        <v>109</v>
      </c>
      <c r="AE1014" t="s">
        <v>4023</v>
      </c>
      <c r="AF1014" t="s">
        <v>252</v>
      </c>
    </row>
    <row r="1015" spans="1:32" x14ac:dyDescent="0.25">
      <c r="A1015" t="s">
        <v>455</v>
      </c>
      <c r="B1015" t="s">
        <v>3347</v>
      </c>
      <c r="C1015" t="s">
        <v>4007</v>
      </c>
      <c r="D1015" t="s">
        <v>4008</v>
      </c>
      <c r="E1015" t="s">
        <v>4023</v>
      </c>
      <c r="F1015" t="s">
        <v>97</v>
      </c>
      <c r="G1015" t="s">
        <v>114</v>
      </c>
      <c r="H1015" t="s">
        <v>534</v>
      </c>
      <c r="I1015" t="s">
        <v>4188</v>
      </c>
      <c r="J1015" t="s">
        <v>3223</v>
      </c>
      <c r="K1015" t="s">
        <v>4189</v>
      </c>
      <c r="L1015" t="s">
        <v>4195</v>
      </c>
      <c r="M1015" t="s">
        <v>99</v>
      </c>
      <c r="N1015" t="s">
        <v>99</v>
      </c>
      <c r="O1015" t="s">
        <v>100</v>
      </c>
      <c r="P1015" t="s">
        <v>107</v>
      </c>
      <c r="Q1015" s="140" t="s">
        <v>4196</v>
      </c>
      <c r="R1015" t="s">
        <v>3368</v>
      </c>
      <c r="S1015" t="s">
        <v>4197</v>
      </c>
      <c r="T1015" t="s">
        <v>4198</v>
      </c>
      <c r="U1015" t="s">
        <v>219</v>
      </c>
      <c r="V1015" t="s">
        <v>153</v>
      </c>
      <c r="W1015" t="s">
        <v>536</v>
      </c>
      <c r="X1015" t="s">
        <v>4199</v>
      </c>
      <c r="Y1015">
        <v>26196</v>
      </c>
      <c r="Z1015" t="s">
        <v>4200</v>
      </c>
      <c r="AA1015">
        <v>43160</v>
      </c>
      <c r="AB1015">
        <v>43465</v>
      </c>
      <c r="AC1015" t="s">
        <v>103</v>
      </c>
      <c r="AD1015" t="s">
        <v>109</v>
      </c>
      <c r="AE1015" t="s">
        <v>4023</v>
      </c>
      <c r="AF1015" t="s">
        <v>252</v>
      </c>
    </row>
    <row r="1016" spans="1:32" x14ac:dyDescent="0.25">
      <c r="A1016" t="s">
        <v>455</v>
      </c>
      <c r="B1016" t="s">
        <v>3347</v>
      </c>
      <c r="C1016" t="s">
        <v>4007</v>
      </c>
      <c r="D1016" t="s">
        <v>4008</v>
      </c>
      <c r="E1016" t="s">
        <v>4023</v>
      </c>
      <c r="F1016" t="s">
        <v>97</v>
      </c>
      <c r="G1016" t="s">
        <v>114</v>
      </c>
      <c r="H1016" t="s">
        <v>534</v>
      </c>
      <c r="I1016" t="s">
        <v>4188</v>
      </c>
      <c r="J1016" t="s">
        <v>3223</v>
      </c>
      <c r="K1016" t="s">
        <v>4189</v>
      </c>
      <c r="L1016" t="s">
        <v>4201</v>
      </c>
      <c r="M1016" t="s">
        <v>99</v>
      </c>
      <c r="N1016" t="s">
        <v>99</v>
      </c>
      <c r="O1016" t="s">
        <v>100</v>
      </c>
      <c r="P1016" t="s">
        <v>107</v>
      </c>
      <c r="Q1016" s="140" t="s">
        <v>4202</v>
      </c>
      <c r="R1016" t="s">
        <v>147</v>
      </c>
      <c r="S1016" t="s">
        <v>3950</v>
      </c>
      <c r="T1016" t="s">
        <v>290</v>
      </c>
      <c r="U1016" t="s">
        <v>102</v>
      </c>
      <c r="V1016" t="s">
        <v>153</v>
      </c>
      <c r="W1016" t="s">
        <v>536</v>
      </c>
      <c r="X1016" t="s">
        <v>4203</v>
      </c>
      <c r="Y1016">
        <v>26421</v>
      </c>
      <c r="Z1016" t="s">
        <v>4204</v>
      </c>
      <c r="AA1016">
        <v>43160</v>
      </c>
      <c r="AB1016">
        <v>43465</v>
      </c>
      <c r="AC1016" t="s">
        <v>103</v>
      </c>
      <c r="AD1016" t="s">
        <v>109</v>
      </c>
      <c r="AE1016" t="s">
        <v>4023</v>
      </c>
      <c r="AF1016" t="s">
        <v>252</v>
      </c>
    </row>
    <row r="1017" spans="1:32" x14ac:dyDescent="0.25">
      <c r="A1017" t="s">
        <v>455</v>
      </c>
      <c r="B1017" t="s">
        <v>3347</v>
      </c>
      <c r="C1017" t="s">
        <v>4007</v>
      </c>
      <c r="D1017" t="s">
        <v>4008</v>
      </c>
      <c r="E1017" t="s">
        <v>4023</v>
      </c>
      <c r="F1017" t="s">
        <v>97</v>
      </c>
      <c r="G1017" t="s">
        <v>114</v>
      </c>
      <c r="H1017" t="s">
        <v>534</v>
      </c>
      <c r="I1017" t="s">
        <v>4188</v>
      </c>
      <c r="J1017" t="s">
        <v>3223</v>
      </c>
      <c r="K1017" t="s">
        <v>4189</v>
      </c>
      <c r="L1017" t="s">
        <v>4205</v>
      </c>
      <c r="M1017" t="s">
        <v>99</v>
      </c>
      <c r="N1017" t="s">
        <v>99</v>
      </c>
      <c r="O1017" t="s">
        <v>100</v>
      </c>
      <c r="P1017" t="s">
        <v>107</v>
      </c>
      <c r="Q1017" s="140" t="s">
        <v>463</v>
      </c>
      <c r="R1017" t="s">
        <v>198</v>
      </c>
      <c r="S1017" t="s">
        <v>239</v>
      </c>
      <c r="T1017" t="s">
        <v>4206</v>
      </c>
      <c r="U1017" t="s">
        <v>130</v>
      </c>
      <c r="V1017" t="s">
        <v>153</v>
      </c>
      <c r="W1017" t="s">
        <v>461</v>
      </c>
      <c r="X1017" t="s">
        <v>4207</v>
      </c>
      <c r="Y1017">
        <v>25955</v>
      </c>
      <c r="Z1017" t="s">
        <v>4208</v>
      </c>
      <c r="AC1017" t="s">
        <v>103</v>
      </c>
      <c r="AD1017" t="s">
        <v>109</v>
      </c>
      <c r="AE1017" t="s">
        <v>4023</v>
      </c>
      <c r="AF1017" t="s">
        <v>252</v>
      </c>
    </row>
    <row r="1018" spans="1:32" x14ac:dyDescent="0.25">
      <c r="A1018" t="s">
        <v>455</v>
      </c>
      <c r="B1018" t="s">
        <v>3347</v>
      </c>
      <c r="C1018" t="s">
        <v>4007</v>
      </c>
      <c r="D1018" t="s">
        <v>4008</v>
      </c>
      <c r="E1018" t="s">
        <v>4023</v>
      </c>
      <c r="F1018" t="s">
        <v>97</v>
      </c>
      <c r="G1018" t="s">
        <v>114</v>
      </c>
      <c r="H1018" t="s">
        <v>534</v>
      </c>
      <c r="I1018" t="s">
        <v>4188</v>
      </c>
      <c r="J1018" t="s">
        <v>3223</v>
      </c>
      <c r="K1018" t="s">
        <v>4189</v>
      </c>
      <c r="L1018" t="s">
        <v>4209</v>
      </c>
      <c r="M1018" t="s">
        <v>99</v>
      </c>
      <c r="N1018" t="s">
        <v>99</v>
      </c>
      <c r="O1018" t="s">
        <v>100</v>
      </c>
      <c r="P1018" t="s">
        <v>107</v>
      </c>
      <c r="Q1018" s="140" t="s">
        <v>557</v>
      </c>
      <c r="R1018" t="s">
        <v>3613</v>
      </c>
      <c r="S1018" t="s">
        <v>131</v>
      </c>
      <c r="T1018" t="s">
        <v>4192</v>
      </c>
      <c r="U1018" t="s">
        <v>130</v>
      </c>
      <c r="V1018" t="s">
        <v>153</v>
      </c>
      <c r="W1018" t="s">
        <v>467</v>
      </c>
      <c r="X1018" t="s">
        <v>4193</v>
      </c>
      <c r="Y1018">
        <v>25792</v>
      </c>
      <c r="Z1018" t="s">
        <v>4194</v>
      </c>
      <c r="AA1018">
        <v>43259</v>
      </c>
      <c r="AB1018">
        <v>43465</v>
      </c>
      <c r="AC1018" t="s">
        <v>103</v>
      </c>
      <c r="AD1018" t="s">
        <v>109</v>
      </c>
      <c r="AE1018" t="s">
        <v>4023</v>
      </c>
      <c r="AF1018" t="s">
        <v>252</v>
      </c>
    </row>
    <row r="1019" spans="1:32" x14ac:dyDescent="0.25">
      <c r="A1019" t="s">
        <v>455</v>
      </c>
      <c r="B1019" t="s">
        <v>3347</v>
      </c>
      <c r="C1019" t="s">
        <v>4007</v>
      </c>
      <c r="D1019" t="s">
        <v>4008</v>
      </c>
      <c r="E1019" t="s">
        <v>4023</v>
      </c>
      <c r="F1019" t="s">
        <v>97</v>
      </c>
      <c r="G1019" t="s">
        <v>114</v>
      </c>
      <c r="H1019" t="s">
        <v>534</v>
      </c>
      <c r="I1019" t="s">
        <v>4188</v>
      </c>
      <c r="J1019" t="s">
        <v>3223</v>
      </c>
      <c r="K1019" t="s">
        <v>4189</v>
      </c>
      <c r="L1019" t="s">
        <v>4210</v>
      </c>
      <c r="M1019" t="s">
        <v>99</v>
      </c>
      <c r="N1019" t="s">
        <v>99</v>
      </c>
      <c r="O1019" t="s">
        <v>100</v>
      </c>
      <c r="P1019" t="s">
        <v>101</v>
      </c>
      <c r="Q1019" s="140" t="s">
        <v>530</v>
      </c>
      <c r="W1019" t="s">
        <v>461</v>
      </c>
      <c r="AC1019" t="s">
        <v>531</v>
      </c>
      <c r="AD1019" t="s">
        <v>104</v>
      </c>
      <c r="AE1019" t="s">
        <v>4023</v>
      </c>
      <c r="AF1019" t="s">
        <v>252</v>
      </c>
    </row>
    <row r="1020" spans="1:32" x14ac:dyDescent="0.25">
      <c r="A1020" t="s">
        <v>455</v>
      </c>
      <c r="B1020" t="s">
        <v>3347</v>
      </c>
      <c r="C1020" t="s">
        <v>4007</v>
      </c>
      <c r="D1020" t="s">
        <v>4008</v>
      </c>
      <c r="E1020" t="s">
        <v>4023</v>
      </c>
      <c r="F1020" t="s">
        <v>97</v>
      </c>
      <c r="G1020" t="s">
        <v>114</v>
      </c>
      <c r="H1020" t="s">
        <v>534</v>
      </c>
      <c r="I1020" t="s">
        <v>4188</v>
      </c>
      <c r="J1020" t="s">
        <v>3223</v>
      </c>
      <c r="K1020" t="s">
        <v>4189</v>
      </c>
      <c r="L1020" t="s">
        <v>4211</v>
      </c>
      <c r="M1020" t="s">
        <v>99</v>
      </c>
      <c r="N1020" t="s">
        <v>99</v>
      </c>
      <c r="O1020" t="s">
        <v>100</v>
      </c>
      <c r="P1020" t="s">
        <v>101</v>
      </c>
      <c r="Q1020" s="140" t="s">
        <v>530</v>
      </c>
      <c r="W1020" t="s">
        <v>461</v>
      </c>
      <c r="AC1020" t="s">
        <v>531</v>
      </c>
      <c r="AD1020" t="s">
        <v>104</v>
      </c>
      <c r="AE1020" t="s">
        <v>4023</v>
      </c>
      <c r="AF1020" t="s">
        <v>252</v>
      </c>
    </row>
    <row r="1021" spans="1:32" ht="16.8" x14ac:dyDescent="0.25">
      <c r="A1021" t="s">
        <v>455</v>
      </c>
      <c r="B1021" t="s">
        <v>3347</v>
      </c>
      <c r="C1021" t="s">
        <v>4007</v>
      </c>
      <c r="D1021" t="s">
        <v>4008</v>
      </c>
      <c r="E1021" t="s">
        <v>4023</v>
      </c>
      <c r="F1021" t="s">
        <v>97</v>
      </c>
      <c r="G1021" t="s">
        <v>114</v>
      </c>
      <c r="H1021" t="s">
        <v>534</v>
      </c>
      <c r="I1021" t="s">
        <v>4188</v>
      </c>
      <c r="J1021" t="s">
        <v>3223</v>
      </c>
      <c r="K1021" t="s">
        <v>4189</v>
      </c>
      <c r="L1021" t="s">
        <v>4212</v>
      </c>
      <c r="M1021" t="s">
        <v>99</v>
      </c>
      <c r="N1021" t="s">
        <v>99</v>
      </c>
      <c r="O1021" t="s">
        <v>100</v>
      </c>
      <c r="P1021" t="s">
        <v>101</v>
      </c>
      <c r="Q1021" s="140" t="s">
        <v>4213</v>
      </c>
      <c r="W1021" t="s">
        <v>568</v>
      </c>
      <c r="AC1021" t="s">
        <v>103</v>
      </c>
      <c r="AD1021" t="s">
        <v>104</v>
      </c>
      <c r="AE1021" t="s">
        <v>4023</v>
      </c>
      <c r="AF1021" t="s">
        <v>252</v>
      </c>
    </row>
    <row r="1022" spans="1:32" ht="16.8" x14ac:dyDescent="0.25">
      <c r="A1022" t="s">
        <v>455</v>
      </c>
      <c r="B1022" t="s">
        <v>3347</v>
      </c>
      <c r="C1022" t="s">
        <v>4007</v>
      </c>
      <c r="D1022" t="s">
        <v>4008</v>
      </c>
      <c r="E1022" t="s">
        <v>4214</v>
      </c>
      <c r="F1022" t="s">
        <v>97</v>
      </c>
      <c r="G1022" t="s">
        <v>114</v>
      </c>
      <c r="H1022" t="s">
        <v>526</v>
      </c>
      <c r="I1022" t="s">
        <v>4215</v>
      </c>
      <c r="J1022" t="s">
        <v>3223</v>
      </c>
      <c r="K1022" t="s">
        <v>4216</v>
      </c>
      <c r="L1022" t="s">
        <v>4217</v>
      </c>
      <c r="M1022" t="s">
        <v>99</v>
      </c>
      <c r="N1022" t="s">
        <v>115</v>
      </c>
      <c r="O1022" t="s">
        <v>121</v>
      </c>
      <c r="P1022" t="s">
        <v>183</v>
      </c>
      <c r="Q1022" s="140" t="s">
        <v>4218</v>
      </c>
      <c r="R1022" t="s">
        <v>108</v>
      </c>
      <c r="S1022" t="s">
        <v>524</v>
      </c>
      <c r="T1022" t="s">
        <v>4219</v>
      </c>
      <c r="U1022" t="s">
        <v>102</v>
      </c>
      <c r="V1022" t="s">
        <v>120</v>
      </c>
      <c r="W1022" t="s">
        <v>546</v>
      </c>
      <c r="X1022" t="s">
        <v>4220</v>
      </c>
      <c r="Y1022">
        <v>27554</v>
      </c>
      <c r="Z1022" t="s">
        <v>4221</v>
      </c>
      <c r="AA1022">
        <v>42064</v>
      </c>
      <c r="AB1022">
        <v>43159</v>
      </c>
      <c r="AC1022" t="s">
        <v>103</v>
      </c>
      <c r="AD1022" t="s">
        <v>109</v>
      </c>
      <c r="AE1022" t="s">
        <v>4214</v>
      </c>
      <c r="AF1022" t="s">
        <v>252</v>
      </c>
    </row>
    <row r="1023" spans="1:32" ht="16.8" x14ac:dyDescent="0.25">
      <c r="A1023" t="s">
        <v>455</v>
      </c>
      <c r="B1023" t="s">
        <v>3347</v>
      </c>
      <c r="C1023" t="s">
        <v>4007</v>
      </c>
      <c r="D1023" t="s">
        <v>4008</v>
      </c>
      <c r="E1023" t="s">
        <v>4214</v>
      </c>
      <c r="F1023" t="s">
        <v>97</v>
      </c>
      <c r="G1023" t="s">
        <v>114</v>
      </c>
      <c r="H1023" t="s">
        <v>526</v>
      </c>
      <c r="I1023" t="s">
        <v>4215</v>
      </c>
      <c r="J1023" t="s">
        <v>3223</v>
      </c>
      <c r="K1023" t="s">
        <v>4216</v>
      </c>
      <c r="L1023" t="s">
        <v>4222</v>
      </c>
      <c r="M1023" t="s">
        <v>99</v>
      </c>
      <c r="N1023" t="s">
        <v>99</v>
      </c>
      <c r="O1023" t="s">
        <v>100</v>
      </c>
      <c r="P1023" t="s">
        <v>107</v>
      </c>
      <c r="Q1023" s="140" t="s">
        <v>4223</v>
      </c>
      <c r="R1023" t="s">
        <v>3840</v>
      </c>
      <c r="S1023" t="s">
        <v>4224</v>
      </c>
      <c r="T1023" t="s">
        <v>4225</v>
      </c>
      <c r="U1023" t="s">
        <v>102</v>
      </c>
      <c r="V1023" t="s">
        <v>153</v>
      </c>
      <c r="W1023" t="s">
        <v>461</v>
      </c>
      <c r="X1023" t="s">
        <v>4226</v>
      </c>
      <c r="Y1023">
        <v>31085</v>
      </c>
      <c r="Z1023" t="s">
        <v>4227</v>
      </c>
      <c r="AC1023" t="s">
        <v>103</v>
      </c>
      <c r="AD1023" t="s">
        <v>109</v>
      </c>
      <c r="AE1023" t="s">
        <v>4214</v>
      </c>
      <c r="AF1023" t="s">
        <v>252</v>
      </c>
    </row>
    <row r="1024" spans="1:32" ht="16.8" x14ac:dyDescent="0.25">
      <c r="A1024" t="s">
        <v>455</v>
      </c>
      <c r="B1024" t="s">
        <v>3347</v>
      </c>
      <c r="C1024" t="s">
        <v>4007</v>
      </c>
      <c r="D1024" t="s">
        <v>4008</v>
      </c>
      <c r="E1024" t="s">
        <v>4214</v>
      </c>
      <c r="F1024" t="s">
        <v>97</v>
      </c>
      <c r="G1024" t="s">
        <v>114</v>
      </c>
      <c r="H1024" t="s">
        <v>526</v>
      </c>
      <c r="I1024" t="s">
        <v>4215</v>
      </c>
      <c r="J1024" t="s">
        <v>3223</v>
      </c>
      <c r="K1024" t="s">
        <v>4216</v>
      </c>
      <c r="L1024" t="s">
        <v>4228</v>
      </c>
      <c r="M1024" t="s">
        <v>99</v>
      </c>
      <c r="N1024" t="s">
        <v>99</v>
      </c>
      <c r="O1024" t="s">
        <v>100</v>
      </c>
      <c r="P1024" t="s">
        <v>107</v>
      </c>
      <c r="Q1024" s="140" t="s">
        <v>4229</v>
      </c>
      <c r="R1024" t="s">
        <v>198</v>
      </c>
      <c r="S1024" t="s">
        <v>193</v>
      </c>
      <c r="T1024" t="s">
        <v>4230</v>
      </c>
      <c r="U1024" t="s">
        <v>102</v>
      </c>
      <c r="V1024" t="s">
        <v>153</v>
      </c>
      <c r="W1024" t="s">
        <v>461</v>
      </c>
      <c r="X1024" t="s">
        <v>4231</v>
      </c>
      <c r="Y1024">
        <v>25565</v>
      </c>
      <c r="Z1024" t="s">
        <v>4232</v>
      </c>
      <c r="AC1024" t="s">
        <v>103</v>
      </c>
      <c r="AD1024" t="s">
        <v>109</v>
      </c>
      <c r="AE1024" t="s">
        <v>4214</v>
      </c>
      <c r="AF1024" t="s">
        <v>252</v>
      </c>
    </row>
    <row r="1025" spans="1:32" ht="16.8" x14ac:dyDescent="0.25">
      <c r="A1025" t="s">
        <v>455</v>
      </c>
      <c r="B1025" t="s">
        <v>3347</v>
      </c>
      <c r="C1025" t="s">
        <v>4007</v>
      </c>
      <c r="D1025" t="s">
        <v>4008</v>
      </c>
      <c r="E1025" t="s">
        <v>4214</v>
      </c>
      <c r="F1025" t="s">
        <v>97</v>
      </c>
      <c r="G1025" t="s">
        <v>114</v>
      </c>
      <c r="H1025" t="s">
        <v>526</v>
      </c>
      <c r="I1025" t="s">
        <v>4215</v>
      </c>
      <c r="J1025" t="s">
        <v>3223</v>
      </c>
      <c r="K1025" t="s">
        <v>4216</v>
      </c>
      <c r="L1025" t="s">
        <v>4233</v>
      </c>
      <c r="M1025" t="s">
        <v>99</v>
      </c>
      <c r="N1025" t="s">
        <v>99</v>
      </c>
      <c r="O1025" t="s">
        <v>100</v>
      </c>
      <c r="P1025" t="s">
        <v>101</v>
      </c>
      <c r="Q1025" s="140" t="s">
        <v>4234</v>
      </c>
      <c r="W1025" t="s">
        <v>623</v>
      </c>
      <c r="AC1025" t="s">
        <v>103</v>
      </c>
      <c r="AD1025" t="s">
        <v>104</v>
      </c>
      <c r="AE1025" t="s">
        <v>4214</v>
      </c>
      <c r="AF1025" t="s">
        <v>252</v>
      </c>
    </row>
    <row r="1026" spans="1:32" x14ac:dyDescent="0.25">
      <c r="A1026" t="s">
        <v>455</v>
      </c>
      <c r="B1026" t="s">
        <v>3347</v>
      </c>
      <c r="C1026" t="s">
        <v>4007</v>
      </c>
      <c r="D1026" t="s">
        <v>4008</v>
      </c>
      <c r="E1026" t="s">
        <v>4214</v>
      </c>
      <c r="F1026" t="s">
        <v>97</v>
      </c>
      <c r="G1026" t="s">
        <v>114</v>
      </c>
      <c r="H1026" t="s">
        <v>526</v>
      </c>
      <c r="I1026" t="s">
        <v>4215</v>
      </c>
      <c r="J1026" t="s">
        <v>3223</v>
      </c>
      <c r="K1026" t="s">
        <v>4216</v>
      </c>
      <c r="L1026" t="s">
        <v>4235</v>
      </c>
      <c r="M1026" t="s">
        <v>99</v>
      </c>
      <c r="N1026" t="s">
        <v>99</v>
      </c>
      <c r="O1026" t="s">
        <v>100</v>
      </c>
      <c r="P1026" t="s">
        <v>107</v>
      </c>
      <c r="Q1026" s="140" t="s">
        <v>4236</v>
      </c>
      <c r="R1026" t="s">
        <v>194</v>
      </c>
      <c r="S1026" t="s">
        <v>4237</v>
      </c>
      <c r="T1026" t="s">
        <v>636</v>
      </c>
      <c r="U1026" t="s">
        <v>102</v>
      </c>
      <c r="V1026" t="s">
        <v>153</v>
      </c>
      <c r="W1026" t="s">
        <v>461</v>
      </c>
      <c r="X1026" t="s">
        <v>4238</v>
      </c>
      <c r="Y1026">
        <v>26683</v>
      </c>
      <c r="Z1026" t="s">
        <v>4239</v>
      </c>
      <c r="AC1026" t="s">
        <v>103</v>
      </c>
      <c r="AD1026" t="s">
        <v>109</v>
      </c>
      <c r="AE1026" t="s">
        <v>4214</v>
      </c>
      <c r="AF1026" t="s">
        <v>252</v>
      </c>
    </row>
    <row r="1027" spans="1:32" x14ac:dyDescent="0.25">
      <c r="A1027" t="s">
        <v>455</v>
      </c>
      <c r="B1027" t="s">
        <v>3347</v>
      </c>
      <c r="C1027" t="s">
        <v>4007</v>
      </c>
      <c r="D1027" t="s">
        <v>4008</v>
      </c>
      <c r="E1027" t="s">
        <v>4214</v>
      </c>
      <c r="F1027" t="s">
        <v>97</v>
      </c>
      <c r="G1027" t="s">
        <v>114</v>
      </c>
      <c r="H1027" t="s">
        <v>526</v>
      </c>
      <c r="I1027" t="s">
        <v>4215</v>
      </c>
      <c r="J1027" t="s">
        <v>3223</v>
      </c>
      <c r="K1027" t="s">
        <v>4216</v>
      </c>
      <c r="L1027" t="s">
        <v>4240</v>
      </c>
      <c r="M1027" t="s">
        <v>99</v>
      </c>
      <c r="N1027" t="s">
        <v>99</v>
      </c>
      <c r="O1027" t="s">
        <v>100</v>
      </c>
      <c r="P1027" t="s">
        <v>107</v>
      </c>
      <c r="Q1027" s="140" t="s">
        <v>4241</v>
      </c>
      <c r="R1027" t="s">
        <v>4050</v>
      </c>
      <c r="S1027" t="s">
        <v>193</v>
      </c>
      <c r="T1027" t="s">
        <v>416</v>
      </c>
      <c r="U1027" t="s">
        <v>102</v>
      </c>
      <c r="V1027" t="s">
        <v>153</v>
      </c>
      <c r="W1027" t="s">
        <v>461</v>
      </c>
      <c r="X1027" t="s">
        <v>4242</v>
      </c>
      <c r="Y1027">
        <v>27722</v>
      </c>
      <c r="Z1027" t="s">
        <v>4243</v>
      </c>
      <c r="AC1027" t="s">
        <v>103</v>
      </c>
      <c r="AD1027" t="s">
        <v>109</v>
      </c>
      <c r="AE1027" t="s">
        <v>4214</v>
      </c>
      <c r="AF1027" t="s">
        <v>252</v>
      </c>
    </row>
    <row r="1028" spans="1:32" x14ac:dyDescent="0.25">
      <c r="A1028" t="s">
        <v>455</v>
      </c>
      <c r="B1028" t="s">
        <v>3347</v>
      </c>
      <c r="C1028" t="s">
        <v>4007</v>
      </c>
      <c r="D1028" t="s">
        <v>4008</v>
      </c>
      <c r="E1028" t="s">
        <v>4214</v>
      </c>
      <c r="F1028" t="s">
        <v>97</v>
      </c>
      <c r="G1028" t="s">
        <v>114</v>
      </c>
      <c r="H1028" t="s">
        <v>526</v>
      </c>
      <c r="I1028" t="s">
        <v>4215</v>
      </c>
      <c r="J1028" t="s">
        <v>3223</v>
      </c>
      <c r="K1028" t="s">
        <v>4216</v>
      </c>
      <c r="L1028" t="s">
        <v>4244</v>
      </c>
      <c r="M1028" t="s">
        <v>99</v>
      </c>
      <c r="N1028" t="s">
        <v>99</v>
      </c>
      <c r="O1028" t="s">
        <v>100</v>
      </c>
      <c r="P1028" t="s">
        <v>107</v>
      </c>
      <c r="Q1028" s="140" t="s">
        <v>463</v>
      </c>
      <c r="R1028" t="s">
        <v>3637</v>
      </c>
      <c r="S1028" t="s">
        <v>128</v>
      </c>
      <c r="T1028" t="s">
        <v>188</v>
      </c>
      <c r="U1028" t="s">
        <v>130</v>
      </c>
      <c r="V1028" t="s">
        <v>153</v>
      </c>
      <c r="W1028" t="s">
        <v>461</v>
      </c>
      <c r="X1028" t="s">
        <v>4245</v>
      </c>
      <c r="Y1028">
        <v>27827</v>
      </c>
      <c r="Z1028" t="s">
        <v>4246</v>
      </c>
      <c r="AC1028" t="s">
        <v>103</v>
      </c>
      <c r="AD1028" t="s">
        <v>109</v>
      </c>
      <c r="AE1028" t="s">
        <v>4214</v>
      </c>
      <c r="AF1028" t="s">
        <v>252</v>
      </c>
    </row>
    <row r="1029" spans="1:32" x14ac:dyDescent="0.25">
      <c r="A1029" t="s">
        <v>455</v>
      </c>
      <c r="B1029" t="s">
        <v>3347</v>
      </c>
      <c r="C1029" t="s">
        <v>4007</v>
      </c>
      <c r="D1029" t="s">
        <v>4008</v>
      </c>
      <c r="E1029" t="s">
        <v>4008</v>
      </c>
      <c r="F1029" t="s">
        <v>97</v>
      </c>
      <c r="G1029" t="s">
        <v>114</v>
      </c>
      <c r="H1029" t="s">
        <v>526</v>
      </c>
      <c r="I1029" t="s">
        <v>4247</v>
      </c>
      <c r="J1029" t="s">
        <v>3223</v>
      </c>
      <c r="K1029" t="s">
        <v>4248</v>
      </c>
      <c r="L1029" t="s">
        <v>4249</v>
      </c>
      <c r="M1029" t="s">
        <v>99</v>
      </c>
      <c r="N1029" t="s">
        <v>115</v>
      </c>
      <c r="O1029" t="s">
        <v>121</v>
      </c>
      <c r="P1029" t="s">
        <v>183</v>
      </c>
      <c r="Q1029" s="140" t="s">
        <v>4250</v>
      </c>
      <c r="R1029" t="s">
        <v>4251</v>
      </c>
      <c r="S1029" t="s">
        <v>162</v>
      </c>
      <c r="T1029" t="s">
        <v>254</v>
      </c>
      <c r="U1029" t="s">
        <v>102</v>
      </c>
      <c r="V1029" t="s">
        <v>120</v>
      </c>
      <c r="W1029" t="s">
        <v>546</v>
      </c>
      <c r="X1029" t="s">
        <v>4252</v>
      </c>
      <c r="Y1029">
        <v>26115</v>
      </c>
      <c r="Z1029" t="s">
        <v>4253</v>
      </c>
      <c r="AA1029">
        <v>42064</v>
      </c>
      <c r="AB1029">
        <v>43159</v>
      </c>
      <c r="AC1029" t="s">
        <v>103</v>
      </c>
      <c r="AD1029" t="s">
        <v>109</v>
      </c>
      <c r="AE1029" t="s">
        <v>4008</v>
      </c>
      <c r="AF1029" t="s">
        <v>252</v>
      </c>
    </row>
    <row r="1030" spans="1:32" x14ac:dyDescent="0.25">
      <c r="A1030" t="s">
        <v>455</v>
      </c>
      <c r="B1030" t="s">
        <v>3347</v>
      </c>
      <c r="C1030" t="s">
        <v>4007</v>
      </c>
      <c r="D1030" t="s">
        <v>4008</v>
      </c>
      <c r="E1030" t="s">
        <v>4008</v>
      </c>
      <c r="F1030" t="s">
        <v>97</v>
      </c>
      <c r="G1030" t="s">
        <v>114</v>
      </c>
      <c r="H1030" t="s">
        <v>526</v>
      </c>
      <c r="I1030" t="s">
        <v>4247</v>
      </c>
      <c r="J1030" t="s">
        <v>3223</v>
      </c>
      <c r="K1030" t="s">
        <v>4248</v>
      </c>
      <c r="L1030" t="s">
        <v>4254</v>
      </c>
      <c r="M1030" t="s">
        <v>99</v>
      </c>
      <c r="N1030" t="s">
        <v>99</v>
      </c>
      <c r="O1030" t="s">
        <v>100</v>
      </c>
      <c r="P1030" t="s">
        <v>107</v>
      </c>
      <c r="Q1030" s="140" t="s">
        <v>4255</v>
      </c>
      <c r="R1030" t="s">
        <v>224</v>
      </c>
      <c r="S1030" t="s">
        <v>251</v>
      </c>
      <c r="T1030" t="s">
        <v>4256</v>
      </c>
      <c r="U1030" t="s">
        <v>219</v>
      </c>
      <c r="V1030" t="s">
        <v>153</v>
      </c>
      <c r="W1030" t="s">
        <v>461</v>
      </c>
      <c r="X1030" t="s">
        <v>4257</v>
      </c>
      <c r="Y1030">
        <v>28486</v>
      </c>
      <c r="Z1030" t="s">
        <v>4258</v>
      </c>
      <c r="AC1030" t="s">
        <v>103</v>
      </c>
      <c r="AD1030" t="s">
        <v>109</v>
      </c>
      <c r="AE1030" t="s">
        <v>4008</v>
      </c>
      <c r="AF1030" t="s">
        <v>252</v>
      </c>
    </row>
    <row r="1031" spans="1:32" x14ac:dyDescent="0.25">
      <c r="A1031" t="s">
        <v>455</v>
      </c>
      <c r="B1031" t="s">
        <v>3347</v>
      </c>
      <c r="C1031" t="s">
        <v>4007</v>
      </c>
      <c r="D1031" t="s">
        <v>4008</v>
      </c>
      <c r="E1031" t="s">
        <v>4008</v>
      </c>
      <c r="F1031" t="s">
        <v>97</v>
      </c>
      <c r="G1031" t="s">
        <v>114</v>
      </c>
      <c r="H1031" t="s">
        <v>526</v>
      </c>
      <c r="I1031" t="s">
        <v>4247</v>
      </c>
      <c r="J1031" t="s">
        <v>3223</v>
      </c>
      <c r="K1031" t="s">
        <v>4248</v>
      </c>
      <c r="L1031" t="s">
        <v>4259</v>
      </c>
      <c r="M1031" t="s">
        <v>99</v>
      </c>
      <c r="N1031" t="s">
        <v>99</v>
      </c>
      <c r="O1031" t="s">
        <v>100</v>
      </c>
      <c r="P1031" t="s">
        <v>107</v>
      </c>
      <c r="Q1031" s="140" t="s">
        <v>4260</v>
      </c>
      <c r="R1031" t="s">
        <v>211</v>
      </c>
      <c r="S1031" t="s">
        <v>255</v>
      </c>
      <c r="T1031" t="s">
        <v>4261</v>
      </c>
      <c r="U1031" t="s">
        <v>219</v>
      </c>
      <c r="V1031" t="s">
        <v>153</v>
      </c>
      <c r="W1031" t="s">
        <v>461</v>
      </c>
      <c r="X1031" t="s">
        <v>4262</v>
      </c>
      <c r="Y1031">
        <v>25752</v>
      </c>
      <c r="Z1031" t="s">
        <v>4263</v>
      </c>
      <c r="AC1031" t="s">
        <v>103</v>
      </c>
      <c r="AD1031" t="s">
        <v>109</v>
      </c>
      <c r="AE1031" t="s">
        <v>4008</v>
      </c>
      <c r="AF1031" t="s">
        <v>252</v>
      </c>
    </row>
    <row r="1032" spans="1:32" ht="16.8" x14ac:dyDescent="0.25">
      <c r="A1032" t="s">
        <v>455</v>
      </c>
      <c r="B1032" t="s">
        <v>3347</v>
      </c>
      <c r="C1032" t="s">
        <v>4007</v>
      </c>
      <c r="D1032" t="s">
        <v>4008</v>
      </c>
      <c r="E1032" t="s">
        <v>4008</v>
      </c>
      <c r="F1032" t="s">
        <v>97</v>
      </c>
      <c r="G1032" t="s">
        <v>114</v>
      </c>
      <c r="H1032" t="s">
        <v>526</v>
      </c>
      <c r="I1032" t="s">
        <v>4247</v>
      </c>
      <c r="J1032" t="s">
        <v>3223</v>
      </c>
      <c r="K1032" t="s">
        <v>4248</v>
      </c>
      <c r="L1032" t="s">
        <v>4264</v>
      </c>
      <c r="M1032" t="s">
        <v>99</v>
      </c>
      <c r="N1032" t="s">
        <v>99</v>
      </c>
      <c r="O1032" t="s">
        <v>100</v>
      </c>
      <c r="P1032" t="s">
        <v>101</v>
      </c>
      <c r="Q1032" s="140" t="s">
        <v>4265</v>
      </c>
      <c r="W1032" t="s">
        <v>461</v>
      </c>
      <c r="AC1032" t="s">
        <v>103</v>
      </c>
      <c r="AD1032" t="s">
        <v>104</v>
      </c>
      <c r="AE1032" t="s">
        <v>4008</v>
      </c>
      <c r="AF1032" t="s">
        <v>252</v>
      </c>
    </row>
    <row r="1033" spans="1:32" x14ac:dyDescent="0.25">
      <c r="A1033" t="s">
        <v>455</v>
      </c>
      <c r="B1033" t="s">
        <v>3347</v>
      </c>
      <c r="C1033" t="s">
        <v>4007</v>
      </c>
      <c r="D1033" t="s">
        <v>4008</v>
      </c>
      <c r="E1033" t="s">
        <v>4008</v>
      </c>
      <c r="F1033" t="s">
        <v>97</v>
      </c>
      <c r="G1033" t="s">
        <v>114</v>
      </c>
      <c r="H1033" t="s">
        <v>526</v>
      </c>
      <c r="I1033" t="s">
        <v>4247</v>
      </c>
      <c r="J1033" t="s">
        <v>3223</v>
      </c>
      <c r="K1033" t="s">
        <v>4248</v>
      </c>
      <c r="L1033" t="s">
        <v>4266</v>
      </c>
      <c r="M1033" t="s">
        <v>99</v>
      </c>
      <c r="N1033" t="s">
        <v>99</v>
      </c>
      <c r="O1033" t="s">
        <v>100</v>
      </c>
      <c r="P1033" t="s">
        <v>107</v>
      </c>
      <c r="Q1033" s="140" t="s">
        <v>4267</v>
      </c>
      <c r="R1033" t="s">
        <v>4268</v>
      </c>
      <c r="S1033" t="s">
        <v>4269</v>
      </c>
      <c r="T1033" t="s">
        <v>4270</v>
      </c>
      <c r="U1033" t="s">
        <v>102</v>
      </c>
      <c r="V1033" t="s">
        <v>153</v>
      </c>
      <c r="W1033" t="s">
        <v>4175</v>
      </c>
      <c r="X1033" t="s">
        <v>4271</v>
      </c>
      <c r="Y1033">
        <v>26783</v>
      </c>
      <c r="Z1033" t="s">
        <v>4272</v>
      </c>
      <c r="AA1033">
        <v>43101</v>
      </c>
      <c r="AB1033">
        <v>43465</v>
      </c>
      <c r="AC1033" t="s">
        <v>103</v>
      </c>
      <c r="AD1033" t="s">
        <v>109</v>
      </c>
      <c r="AE1033" t="s">
        <v>4008</v>
      </c>
      <c r="AF1033" t="s">
        <v>252</v>
      </c>
    </row>
    <row r="1034" spans="1:32" ht="16.8" x14ac:dyDescent="0.25">
      <c r="A1034" t="s">
        <v>455</v>
      </c>
      <c r="B1034" t="s">
        <v>3347</v>
      </c>
      <c r="C1034" t="s">
        <v>4007</v>
      </c>
      <c r="D1034" t="s">
        <v>4008</v>
      </c>
      <c r="E1034" t="s">
        <v>4008</v>
      </c>
      <c r="F1034" t="s">
        <v>97</v>
      </c>
      <c r="G1034" t="s">
        <v>114</v>
      </c>
      <c r="H1034" t="s">
        <v>526</v>
      </c>
      <c r="I1034" t="s">
        <v>4247</v>
      </c>
      <c r="J1034" t="s">
        <v>3223</v>
      </c>
      <c r="K1034" t="s">
        <v>4248</v>
      </c>
      <c r="L1034" t="s">
        <v>4273</v>
      </c>
      <c r="M1034" t="s">
        <v>99</v>
      </c>
      <c r="N1034" t="s">
        <v>99</v>
      </c>
      <c r="O1034" t="s">
        <v>100</v>
      </c>
      <c r="P1034" t="s">
        <v>101</v>
      </c>
      <c r="Q1034" s="140" t="s">
        <v>4274</v>
      </c>
      <c r="W1034" t="s">
        <v>546</v>
      </c>
      <c r="AC1034" t="s">
        <v>103</v>
      </c>
      <c r="AD1034" t="s">
        <v>104</v>
      </c>
      <c r="AE1034" t="s">
        <v>4008</v>
      </c>
      <c r="AF1034" t="s">
        <v>252</v>
      </c>
    </row>
    <row r="1035" spans="1:32" ht="16.8" x14ac:dyDescent="0.25">
      <c r="A1035" t="s">
        <v>455</v>
      </c>
      <c r="B1035" t="s">
        <v>3347</v>
      </c>
      <c r="C1035" t="s">
        <v>4007</v>
      </c>
      <c r="D1035" t="s">
        <v>4008</v>
      </c>
      <c r="E1035" t="s">
        <v>4008</v>
      </c>
      <c r="F1035" t="s">
        <v>97</v>
      </c>
      <c r="G1035" t="s">
        <v>114</v>
      </c>
      <c r="H1035" t="s">
        <v>526</v>
      </c>
      <c r="I1035" t="s">
        <v>4247</v>
      </c>
      <c r="J1035" t="s">
        <v>3223</v>
      </c>
      <c r="K1035" t="s">
        <v>4248</v>
      </c>
      <c r="L1035" t="s">
        <v>4275</v>
      </c>
      <c r="M1035" t="s">
        <v>99</v>
      </c>
      <c r="N1035" t="s">
        <v>99</v>
      </c>
      <c r="O1035" t="s">
        <v>100</v>
      </c>
      <c r="P1035" t="s">
        <v>107</v>
      </c>
      <c r="Q1035" s="140" t="s">
        <v>4276</v>
      </c>
      <c r="R1035" t="s">
        <v>220</v>
      </c>
      <c r="S1035" t="s">
        <v>4237</v>
      </c>
      <c r="T1035" t="s">
        <v>4277</v>
      </c>
      <c r="U1035" t="s">
        <v>102</v>
      </c>
      <c r="V1035" t="s">
        <v>153</v>
      </c>
      <c r="W1035" t="s">
        <v>461</v>
      </c>
      <c r="X1035" t="s">
        <v>4278</v>
      </c>
      <c r="Y1035">
        <v>27736</v>
      </c>
      <c r="Z1035" t="s">
        <v>4279</v>
      </c>
      <c r="AC1035" t="s">
        <v>103</v>
      </c>
      <c r="AD1035" t="s">
        <v>109</v>
      </c>
      <c r="AE1035" t="s">
        <v>4008</v>
      </c>
      <c r="AF1035" t="s">
        <v>252</v>
      </c>
    </row>
    <row r="1036" spans="1:32" x14ac:dyDescent="0.25">
      <c r="A1036" t="s">
        <v>455</v>
      </c>
      <c r="B1036" t="s">
        <v>3347</v>
      </c>
      <c r="C1036" t="s">
        <v>4007</v>
      </c>
      <c r="D1036" t="s">
        <v>4008</v>
      </c>
      <c r="E1036" t="s">
        <v>4280</v>
      </c>
      <c r="F1036" t="s">
        <v>97</v>
      </c>
      <c r="G1036" t="s">
        <v>114</v>
      </c>
      <c r="H1036" t="s">
        <v>526</v>
      </c>
      <c r="I1036" t="s">
        <v>4281</v>
      </c>
      <c r="J1036" t="s">
        <v>3223</v>
      </c>
      <c r="K1036" t="s">
        <v>4282</v>
      </c>
      <c r="L1036" t="s">
        <v>4283</v>
      </c>
      <c r="M1036" t="s">
        <v>99</v>
      </c>
      <c r="N1036" t="s">
        <v>115</v>
      </c>
      <c r="O1036" t="s">
        <v>121</v>
      </c>
      <c r="P1036" t="s">
        <v>183</v>
      </c>
      <c r="Q1036" s="140" t="s">
        <v>4284</v>
      </c>
      <c r="R1036" t="s">
        <v>524</v>
      </c>
      <c r="S1036" t="s">
        <v>476</v>
      </c>
      <c r="T1036" t="s">
        <v>3716</v>
      </c>
      <c r="U1036" t="s">
        <v>102</v>
      </c>
      <c r="V1036" t="s">
        <v>120</v>
      </c>
      <c r="W1036" t="s">
        <v>546</v>
      </c>
      <c r="X1036" t="s">
        <v>4285</v>
      </c>
      <c r="Y1036">
        <v>28018</v>
      </c>
      <c r="Z1036" t="s">
        <v>4286</v>
      </c>
      <c r="AA1036">
        <v>42064</v>
      </c>
      <c r="AB1036">
        <v>43159</v>
      </c>
      <c r="AC1036" t="s">
        <v>103</v>
      </c>
      <c r="AD1036" t="s">
        <v>109</v>
      </c>
      <c r="AE1036" t="s">
        <v>4280</v>
      </c>
      <c r="AF1036" t="s">
        <v>252</v>
      </c>
    </row>
    <row r="1037" spans="1:32" ht="16.8" x14ac:dyDescent="0.25">
      <c r="A1037" t="s">
        <v>455</v>
      </c>
      <c r="B1037" t="s">
        <v>3347</v>
      </c>
      <c r="C1037" t="s">
        <v>4007</v>
      </c>
      <c r="D1037" t="s">
        <v>4008</v>
      </c>
      <c r="E1037" t="s">
        <v>4280</v>
      </c>
      <c r="F1037" t="s">
        <v>97</v>
      </c>
      <c r="G1037" t="s">
        <v>114</v>
      </c>
      <c r="H1037" t="s">
        <v>526</v>
      </c>
      <c r="I1037" t="s">
        <v>4281</v>
      </c>
      <c r="J1037" t="s">
        <v>3223</v>
      </c>
      <c r="K1037" t="s">
        <v>4282</v>
      </c>
      <c r="L1037" t="s">
        <v>4287</v>
      </c>
      <c r="M1037" t="s">
        <v>99</v>
      </c>
      <c r="N1037" t="s">
        <v>124</v>
      </c>
      <c r="O1037" t="s">
        <v>3489</v>
      </c>
      <c r="P1037" t="s">
        <v>117</v>
      </c>
      <c r="Q1037" s="140" t="s">
        <v>4288</v>
      </c>
      <c r="R1037" t="s">
        <v>339</v>
      </c>
      <c r="S1037" t="s">
        <v>212</v>
      </c>
      <c r="T1037" t="s">
        <v>681</v>
      </c>
      <c r="U1037" t="s">
        <v>130</v>
      </c>
      <c r="V1037" t="s">
        <v>120</v>
      </c>
      <c r="W1037" t="s">
        <v>461</v>
      </c>
      <c r="X1037" t="s">
        <v>4289</v>
      </c>
      <c r="Y1037">
        <v>22409</v>
      </c>
      <c r="Z1037" t="s">
        <v>4290</v>
      </c>
      <c r="AA1037">
        <v>43425</v>
      </c>
      <c r="AB1037">
        <v>43465</v>
      </c>
      <c r="AC1037" t="s">
        <v>103</v>
      </c>
      <c r="AD1037" t="s">
        <v>109</v>
      </c>
      <c r="AE1037" t="s">
        <v>4280</v>
      </c>
      <c r="AF1037" t="s">
        <v>252</v>
      </c>
    </row>
    <row r="1038" spans="1:32" x14ac:dyDescent="0.25">
      <c r="A1038" t="s">
        <v>455</v>
      </c>
      <c r="B1038" t="s">
        <v>3347</v>
      </c>
      <c r="C1038" t="s">
        <v>4007</v>
      </c>
      <c r="D1038" t="s">
        <v>4008</v>
      </c>
      <c r="E1038" t="s">
        <v>4280</v>
      </c>
      <c r="F1038" t="s">
        <v>97</v>
      </c>
      <c r="G1038" t="s">
        <v>114</v>
      </c>
      <c r="H1038" t="s">
        <v>526</v>
      </c>
      <c r="I1038" t="s">
        <v>4281</v>
      </c>
      <c r="J1038" t="s">
        <v>3223</v>
      </c>
      <c r="K1038" t="s">
        <v>4282</v>
      </c>
      <c r="L1038" t="s">
        <v>4291</v>
      </c>
      <c r="M1038" t="s">
        <v>99</v>
      </c>
      <c r="N1038" t="s">
        <v>99</v>
      </c>
      <c r="O1038" t="s">
        <v>100</v>
      </c>
      <c r="P1038" t="s">
        <v>107</v>
      </c>
      <c r="Q1038" s="140" t="s">
        <v>4292</v>
      </c>
      <c r="R1038" t="s">
        <v>339</v>
      </c>
      <c r="S1038" t="s">
        <v>212</v>
      </c>
      <c r="T1038" t="s">
        <v>681</v>
      </c>
      <c r="U1038" t="s">
        <v>130</v>
      </c>
      <c r="V1038" t="s">
        <v>153</v>
      </c>
      <c r="W1038" t="s">
        <v>467</v>
      </c>
      <c r="X1038" t="s">
        <v>4289</v>
      </c>
      <c r="Y1038">
        <v>22409</v>
      </c>
      <c r="Z1038" t="s">
        <v>4290</v>
      </c>
      <c r="AA1038">
        <v>43425</v>
      </c>
      <c r="AB1038">
        <v>43465</v>
      </c>
      <c r="AC1038" t="s">
        <v>103</v>
      </c>
      <c r="AD1038" t="s">
        <v>109</v>
      </c>
      <c r="AE1038" t="s">
        <v>4280</v>
      </c>
      <c r="AF1038" t="s">
        <v>252</v>
      </c>
    </row>
    <row r="1039" spans="1:32" ht="16.8" x14ac:dyDescent="0.25">
      <c r="A1039" t="s">
        <v>455</v>
      </c>
      <c r="B1039" t="s">
        <v>3347</v>
      </c>
      <c r="C1039" t="s">
        <v>4007</v>
      </c>
      <c r="D1039" t="s">
        <v>4008</v>
      </c>
      <c r="E1039" t="s">
        <v>4280</v>
      </c>
      <c r="F1039" t="s">
        <v>97</v>
      </c>
      <c r="G1039" t="s">
        <v>114</v>
      </c>
      <c r="H1039" t="s">
        <v>526</v>
      </c>
      <c r="I1039" t="s">
        <v>4281</v>
      </c>
      <c r="J1039" t="s">
        <v>3223</v>
      </c>
      <c r="K1039" t="s">
        <v>4282</v>
      </c>
      <c r="L1039" t="s">
        <v>4293</v>
      </c>
      <c r="M1039" t="s">
        <v>99</v>
      </c>
      <c r="N1039" t="s">
        <v>99</v>
      </c>
      <c r="O1039" t="s">
        <v>100</v>
      </c>
      <c r="P1039" t="s">
        <v>101</v>
      </c>
      <c r="Q1039" s="140" t="s">
        <v>4294</v>
      </c>
      <c r="W1039" t="s">
        <v>461</v>
      </c>
      <c r="AC1039" t="s">
        <v>103</v>
      </c>
      <c r="AD1039" t="s">
        <v>104</v>
      </c>
      <c r="AE1039" t="s">
        <v>4280</v>
      </c>
      <c r="AF1039" t="s">
        <v>252</v>
      </c>
    </row>
    <row r="1040" spans="1:32" x14ac:dyDescent="0.25">
      <c r="A1040" t="s">
        <v>455</v>
      </c>
      <c r="B1040" t="s">
        <v>3347</v>
      </c>
      <c r="C1040" t="s">
        <v>4007</v>
      </c>
      <c r="D1040" t="s">
        <v>4008</v>
      </c>
      <c r="E1040" t="s">
        <v>4280</v>
      </c>
      <c r="F1040" t="s">
        <v>97</v>
      </c>
      <c r="G1040" t="s">
        <v>114</v>
      </c>
      <c r="H1040" t="s">
        <v>526</v>
      </c>
      <c r="I1040" t="s">
        <v>4281</v>
      </c>
      <c r="J1040" t="s">
        <v>3223</v>
      </c>
      <c r="K1040" t="s">
        <v>4282</v>
      </c>
      <c r="L1040" t="s">
        <v>4295</v>
      </c>
      <c r="M1040" t="s">
        <v>99</v>
      </c>
      <c r="N1040" t="s">
        <v>99</v>
      </c>
      <c r="O1040" t="s">
        <v>100</v>
      </c>
      <c r="P1040" t="s">
        <v>107</v>
      </c>
      <c r="Q1040" s="140" t="s">
        <v>4296</v>
      </c>
      <c r="R1040" t="s">
        <v>128</v>
      </c>
      <c r="S1040" t="s">
        <v>4297</v>
      </c>
      <c r="T1040" t="s">
        <v>4298</v>
      </c>
      <c r="U1040" t="s">
        <v>102</v>
      </c>
      <c r="V1040" t="s">
        <v>153</v>
      </c>
      <c r="W1040" t="s">
        <v>461</v>
      </c>
      <c r="X1040" t="s">
        <v>4299</v>
      </c>
      <c r="Y1040">
        <v>25520</v>
      </c>
      <c r="Z1040" t="s">
        <v>4300</v>
      </c>
      <c r="AC1040" t="s">
        <v>103</v>
      </c>
      <c r="AD1040" t="s">
        <v>109</v>
      </c>
      <c r="AE1040" t="s">
        <v>4280</v>
      </c>
      <c r="AF1040" t="s">
        <v>252</v>
      </c>
    </row>
    <row r="1041" spans="1:32" x14ac:dyDescent="0.25">
      <c r="A1041" t="s">
        <v>455</v>
      </c>
      <c r="B1041" t="s">
        <v>3347</v>
      </c>
      <c r="C1041" t="s">
        <v>4007</v>
      </c>
      <c r="D1041" t="s">
        <v>4008</v>
      </c>
      <c r="E1041" t="s">
        <v>4280</v>
      </c>
      <c r="F1041" t="s">
        <v>97</v>
      </c>
      <c r="G1041" t="s">
        <v>114</v>
      </c>
      <c r="H1041" t="s">
        <v>526</v>
      </c>
      <c r="I1041" t="s">
        <v>4281</v>
      </c>
      <c r="J1041" t="s">
        <v>3223</v>
      </c>
      <c r="K1041" t="s">
        <v>4282</v>
      </c>
      <c r="L1041" t="s">
        <v>4301</v>
      </c>
      <c r="M1041" t="s">
        <v>99</v>
      </c>
      <c r="N1041" t="s">
        <v>99</v>
      </c>
      <c r="O1041" t="s">
        <v>100</v>
      </c>
      <c r="P1041" t="s">
        <v>107</v>
      </c>
      <c r="Q1041" s="140" t="s">
        <v>4302</v>
      </c>
      <c r="R1041" t="s">
        <v>198</v>
      </c>
      <c r="S1041" t="s">
        <v>128</v>
      </c>
      <c r="T1041" t="s">
        <v>4303</v>
      </c>
      <c r="U1041" t="s">
        <v>102</v>
      </c>
      <c r="V1041" t="s">
        <v>153</v>
      </c>
      <c r="W1041" t="s">
        <v>461</v>
      </c>
      <c r="X1041" t="s">
        <v>4304</v>
      </c>
      <c r="Y1041">
        <v>24176</v>
      </c>
      <c r="Z1041" t="s">
        <v>4305</v>
      </c>
      <c r="AC1041" t="s">
        <v>103</v>
      </c>
      <c r="AD1041" t="s">
        <v>109</v>
      </c>
      <c r="AE1041" t="s">
        <v>4280</v>
      </c>
      <c r="AF1041" t="s">
        <v>252</v>
      </c>
    </row>
    <row r="1042" spans="1:32" ht="16.8" x14ac:dyDescent="0.25">
      <c r="A1042" t="s">
        <v>455</v>
      </c>
      <c r="B1042" t="s">
        <v>3347</v>
      </c>
      <c r="C1042" t="s">
        <v>4007</v>
      </c>
      <c r="D1042" t="s">
        <v>4008</v>
      </c>
      <c r="E1042" t="s">
        <v>4280</v>
      </c>
      <c r="F1042" t="s">
        <v>97</v>
      </c>
      <c r="G1042" t="s">
        <v>114</v>
      </c>
      <c r="H1042" t="s">
        <v>526</v>
      </c>
      <c r="I1042" t="s">
        <v>4281</v>
      </c>
      <c r="J1042" t="s">
        <v>3223</v>
      </c>
      <c r="K1042" t="s">
        <v>4282</v>
      </c>
      <c r="L1042" t="s">
        <v>4306</v>
      </c>
      <c r="M1042" t="s">
        <v>99</v>
      </c>
      <c r="N1042" t="s">
        <v>99</v>
      </c>
      <c r="O1042" t="s">
        <v>100</v>
      </c>
      <c r="P1042" t="s">
        <v>107</v>
      </c>
      <c r="Q1042" s="140" t="s">
        <v>4307</v>
      </c>
      <c r="R1042" t="s">
        <v>190</v>
      </c>
      <c r="S1042" t="s">
        <v>4308</v>
      </c>
      <c r="T1042" t="s">
        <v>706</v>
      </c>
      <c r="U1042" t="s">
        <v>130</v>
      </c>
      <c r="V1042" t="s">
        <v>153</v>
      </c>
      <c r="W1042" t="s">
        <v>461</v>
      </c>
      <c r="X1042" t="s">
        <v>4309</v>
      </c>
      <c r="Y1042">
        <v>27473</v>
      </c>
      <c r="Z1042" t="s">
        <v>4310</v>
      </c>
      <c r="AC1042" t="s">
        <v>103</v>
      </c>
      <c r="AD1042" t="s">
        <v>109</v>
      </c>
      <c r="AE1042" t="s">
        <v>4280</v>
      </c>
      <c r="AF1042" t="s">
        <v>252</v>
      </c>
    </row>
    <row r="1043" spans="1:32" x14ac:dyDescent="0.25">
      <c r="A1043" t="s">
        <v>455</v>
      </c>
      <c r="B1043" t="s">
        <v>3347</v>
      </c>
      <c r="C1043" t="s">
        <v>4007</v>
      </c>
      <c r="D1043" t="s">
        <v>4008</v>
      </c>
      <c r="E1043" t="s">
        <v>4280</v>
      </c>
      <c r="F1043" t="s">
        <v>97</v>
      </c>
      <c r="G1043" t="s">
        <v>114</v>
      </c>
      <c r="H1043" t="s">
        <v>526</v>
      </c>
      <c r="I1043" t="s">
        <v>4281</v>
      </c>
      <c r="J1043" t="s">
        <v>3223</v>
      </c>
      <c r="K1043" t="s">
        <v>4282</v>
      </c>
      <c r="L1043" t="s">
        <v>4311</v>
      </c>
      <c r="M1043" t="s">
        <v>99</v>
      </c>
      <c r="N1043" t="s">
        <v>99</v>
      </c>
      <c r="O1043" t="s">
        <v>100</v>
      </c>
      <c r="P1043" t="s">
        <v>107</v>
      </c>
      <c r="Q1043" s="140" t="s">
        <v>4312</v>
      </c>
      <c r="R1043" t="s">
        <v>220</v>
      </c>
      <c r="S1043" t="s">
        <v>166</v>
      </c>
      <c r="T1043" t="s">
        <v>4313</v>
      </c>
      <c r="U1043" t="s">
        <v>102</v>
      </c>
      <c r="V1043" t="s">
        <v>153</v>
      </c>
      <c r="W1043" t="s">
        <v>461</v>
      </c>
      <c r="X1043" t="s">
        <v>4314</v>
      </c>
      <c r="Y1043">
        <v>24360</v>
      </c>
      <c r="Z1043" t="s">
        <v>4315</v>
      </c>
      <c r="AC1043" t="s">
        <v>103</v>
      </c>
      <c r="AD1043" t="s">
        <v>109</v>
      </c>
      <c r="AE1043" t="s">
        <v>4280</v>
      </c>
      <c r="AF1043" t="s">
        <v>252</v>
      </c>
    </row>
    <row r="1044" spans="1:32" x14ac:dyDescent="0.25">
      <c r="A1044" t="s">
        <v>455</v>
      </c>
      <c r="B1044" t="s">
        <v>3347</v>
      </c>
      <c r="C1044" t="s">
        <v>4007</v>
      </c>
      <c r="D1044" t="s">
        <v>4008</v>
      </c>
      <c r="E1044" t="s">
        <v>4280</v>
      </c>
      <c r="F1044" t="s">
        <v>97</v>
      </c>
      <c r="G1044" t="s">
        <v>114</v>
      </c>
      <c r="H1044" t="s">
        <v>526</v>
      </c>
      <c r="I1044" t="s">
        <v>4281</v>
      </c>
      <c r="J1044" t="s">
        <v>3223</v>
      </c>
      <c r="K1044" t="s">
        <v>4282</v>
      </c>
      <c r="L1044" t="s">
        <v>4316</v>
      </c>
      <c r="M1044" t="s">
        <v>99</v>
      </c>
      <c r="N1044" t="s">
        <v>99</v>
      </c>
      <c r="O1044" t="s">
        <v>100</v>
      </c>
      <c r="P1044" t="s">
        <v>107</v>
      </c>
      <c r="Q1044" s="140" t="s">
        <v>4317</v>
      </c>
      <c r="R1044" t="s">
        <v>3884</v>
      </c>
      <c r="S1044" t="s">
        <v>255</v>
      </c>
      <c r="T1044" t="s">
        <v>1856</v>
      </c>
      <c r="U1044" t="s">
        <v>102</v>
      </c>
      <c r="V1044" t="s">
        <v>153</v>
      </c>
      <c r="W1044" t="s">
        <v>461</v>
      </c>
      <c r="X1044" t="s">
        <v>4318</v>
      </c>
      <c r="Y1044">
        <v>26634</v>
      </c>
      <c r="Z1044" t="s">
        <v>4319</v>
      </c>
      <c r="AC1044" t="s">
        <v>103</v>
      </c>
      <c r="AD1044" t="s">
        <v>109</v>
      </c>
      <c r="AE1044" t="s">
        <v>4280</v>
      </c>
      <c r="AF1044" t="s">
        <v>252</v>
      </c>
    </row>
    <row r="1045" spans="1:32" ht="16.8" x14ac:dyDescent="0.25">
      <c r="A1045" t="s">
        <v>455</v>
      </c>
      <c r="B1045" t="s">
        <v>3347</v>
      </c>
      <c r="C1045" t="s">
        <v>4007</v>
      </c>
      <c r="D1045" t="s">
        <v>4008</v>
      </c>
      <c r="E1045" t="s">
        <v>4280</v>
      </c>
      <c r="F1045" t="s">
        <v>97</v>
      </c>
      <c r="G1045" t="s">
        <v>114</v>
      </c>
      <c r="H1045" t="s">
        <v>526</v>
      </c>
      <c r="I1045" t="s">
        <v>4281</v>
      </c>
      <c r="J1045" t="s">
        <v>3223</v>
      </c>
      <c r="K1045" t="s">
        <v>4282</v>
      </c>
      <c r="L1045" t="s">
        <v>4320</v>
      </c>
      <c r="M1045" t="s">
        <v>99</v>
      </c>
      <c r="N1045" t="s">
        <v>99</v>
      </c>
      <c r="O1045" t="s">
        <v>100</v>
      </c>
      <c r="P1045" t="s">
        <v>107</v>
      </c>
      <c r="Q1045" s="140" t="s">
        <v>528</v>
      </c>
      <c r="R1045" t="s">
        <v>283</v>
      </c>
      <c r="S1045" t="s">
        <v>4321</v>
      </c>
      <c r="T1045" t="s">
        <v>4322</v>
      </c>
      <c r="U1045" t="s">
        <v>102</v>
      </c>
      <c r="V1045" t="s">
        <v>153</v>
      </c>
      <c r="W1045" t="s">
        <v>461</v>
      </c>
      <c r="X1045" t="s">
        <v>4323</v>
      </c>
      <c r="Y1045">
        <v>32442</v>
      </c>
      <c r="Z1045" t="s">
        <v>4324</v>
      </c>
      <c r="AC1045" t="s">
        <v>103</v>
      </c>
      <c r="AD1045" t="s">
        <v>109</v>
      </c>
      <c r="AE1045" t="s">
        <v>4280</v>
      </c>
      <c r="AF1045" t="s">
        <v>252</v>
      </c>
    </row>
    <row r="1046" spans="1:32" ht="16.8" x14ac:dyDescent="0.25">
      <c r="A1046" t="s">
        <v>455</v>
      </c>
      <c r="B1046" t="s">
        <v>3347</v>
      </c>
      <c r="C1046" t="s">
        <v>4007</v>
      </c>
      <c r="D1046" t="s">
        <v>4008</v>
      </c>
      <c r="E1046" t="s">
        <v>4325</v>
      </c>
      <c r="F1046" t="s">
        <v>97</v>
      </c>
      <c r="G1046" t="s">
        <v>114</v>
      </c>
      <c r="H1046" t="s">
        <v>64</v>
      </c>
      <c r="I1046" t="s">
        <v>4326</v>
      </c>
      <c r="J1046" t="s">
        <v>3223</v>
      </c>
      <c r="K1046" t="s">
        <v>4327</v>
      </c>
      <c r="L1046" t="s">
        <v>4328</v>
      </c>
      <c r="M1046" t="s">
        <v>99</v>
      </c>
      <c r="N1046" t="s">
        <v>115</v>
      </c>
      <c r="O1046" t="s">
        <v>121</v>
      </c>
      <c r="P1046" t="s">
        <v>117</v>
      </c>
      <c r="Q1046" s="140" t="s">
        <v>4329</v>
      </c>
      <c r="R1046" t="s">
        <v>4330</v>
      </c>
      <c r="S1046" t="s">
        <v>645</v>
      </c>
      <c r="T1046" t="s">
        <v>4331</v>
      </c>
      <c r="U1046" t="s">
        <v>219</v>
      </c>
      <c r="V1046" t="s">
        <v>120</v>
      </c>
      <c r="W1046" t="s">
        <v>461</v>
      </c>
      <c r="X1046" t="s">
        <v>4332</v>
      </c>
      <c r="Y1046">
        <v>21406</v>
      </c>
      <c r="Z1046" t="s">
        <v>4333</v>
      </c>
      <c r="AA1046">
        <v>43102</v>
      </c>
      <c r="AB1046">
        <v>43465</v>
      </c>
      <c r="AC1046" t="s">
        <v>103</v>
      </c>
      <c r="AD1046" t="s">
        <v>109</v>
      </c>
      <c r="AE1046" t="s">
        <v>4325</v>
      </c>
      <c r="AF1046" t="s">
        <v>252</v>
      </c>
    </row>
    <row r="1047" spans="1:32" x14ac:dyDescent="0.25">
      <c r="A1047" t="s">
        <v>455</v>
      </c>
      <c r="B1047" t="s">
        <v>3347</v>
      </c>
      <c r="C1047" t="s">
        <v>4007</v>
      </c>
      <c r="D1047" t="s">
        <v>4008</v>
      </c>
      <c r="E1047" t="s">
        <v>4325</v>
      </c>
      <c r="F1047" t="s">
        <v>97</v>
      </c>
      <c r="G1047" t="s">
        <v>114</v>
      </c>
      <c r="H1047" t="s">
        <v>64</v>
      </c>
      <c r="I1047" t="s">
        <v>4326</v>
      </c>
      <c r="J1047" t="s">
        <v>3223</v>
      </c>
      <c r="K1047" t="s">
        <v>4327</v>
      </c>
      <c r="L1047" t="s">
        <v>4334</v>
      </c>
      <c r="M1047" t="s">
        <v>99</v>
      </c>
      <c r="N1047" t="s">
        <v>99</v>
      </c>
      <c r="O1047" t="s">
        <v>100</v>
      </c>
      <c r="P1047" t="s">
        <v>101</v>
      </c>
      <c r="Q1047" s="140" t="s">
        <v>4335</v>
      </c>
      <c r="W1047" t="s">
        <v>461</v>
      </c>
      <c r="AC1047" t="s">
        <v>103</v>
      </c>
      <c r="AD1047" t="s">
        <v>104</v>
      </c>
      <c r="AE1047" t="s">
        <v>4325</v>
      </c>
      <c r="AF1047" t="s">
        <v>252</v>
      </c>
    </row>
    <row r="1048" spans="1:32" x14ac:dyDescent="0.25">
      <c r="A1048" t="s">
        <v>455</v>
      </c>
      <c r="B1048" t="s">
        <v>3347</v>
      </c>
      <c r="C1048" t="s">
        <v>4007</v>
      </c>
      <c r="D1048" t="s">
        <v>4008</v>
      </c>
      <c r="E1048" t="s">
        <v>4325</v>
      </c>
      <c r="F1048" t="s">
        <v>97</v>
      </c>
      <c r="G1048" t="s">
        <v>114</v>
      </c>
      <c r="H1048" t="s">
        <v>64</v>
      </c>
      <c r="I1048" t="s">
        <v>4326</v>
      </c>
      <c r="J1048" t="s">
        <v>3223</v>
      </c>
      <c r="K1048" t="s">
        <v>4327</v>
      </c>
      <c r="L1048" t="s">
        <v>4336</v>
      </c>
      <c r="M1048" t="s">
        <v>99</v>
      </c>
      <c r="N1048" t="s">
        <v>99</v>
      </c>
      <c r="O1048" t="s">
        <v>100</v>
      </c>
      <c r="P1048" t="s">
        <v>107</v>
      </c>
      <c r="Q1048" s="140" t="s">
        <v>4337</v>
      </c>
      <c r="R1048" t="s">
        <v>580</v>
      </c>
      <c r="S1048" t="s">
        <v>645</v>
      </c>
      <c r="T1048" t="s">
        <v>646</v>
      </c>
      <c r="U1048" t="s">
        <v>130</v>
      </c>
      <c r="V1048" t="s">
        <v>153</v>
      </c>
      <c r="W1048" t="s">
        <v>461</v>
      </c>
      <c r="X1048" t="s">
        <v>4338</v>
      </c>
      <c r="Y1048">
        <v>21985</v>
      </c>
      <c r="Z1048" t="s">
        <v>4339</v>
      </c>
      <c r="AC1048" t="s">
        <v>103</v>
      </c>
      <c r="AD1048" t="s">
        <v>109</v>
      </c>
      <c r="AE1048" t="s">
        <v>4325</v>
      </c>
      <c r="AF1048" t="s">
        <v>252</v>
      </c>
    </row>
    <row r="1049" spans="1:32" ht="16.8" x14ac:dyDescent="0.25">
      <c r="A1049" t="s">
        <v>455</v>
      </c>
      <c r="B1049" t="s">
        <v>3347</v>
      </c>
      <c r="C1049" t="s">
        <v>4007</v>
      </c>
      <c r="D1049" t="s">
        <v>4008</v>
      </c>
      <c r="E1049" t="s">
        <v>4325</v>
      </c>
      <c r="F1049" t="s">
        <v>97</v>
      </c>
      <c r="G1049" t="s">
        <v>114</v>
      </c>
      <c r="H1049" t="s">
        <v>64</v>
      </c>
      <c r="I1049" t="s">
        <v>4326</v>
      </c>
      <c r="J1049" t="s">
        <v>3223</v>
      </c>
      <c r="K1049" t="s">
        <v>4327</v>
      </c>
      <c r="L1049" t="s">
        <v>4340</v>
      </c>
      <c r="M1049" t="s">
        <v>99</v>
      </c>
      <c r="N1049" t="s">
        <v>99</v>
      </c>
      <c r="O1049" t="s">
        <v>100</v>
      </c>
      <c r="P1049" t="s">
        <v>101</v>
      </c>
      <c r="Q1049" s="140" t="s">
        <v>4341</v>
      </c>
      <c r="W1049" t="s">
        <v>546</v>
      </c>
      <c r="AC1049" t="s">
        <v>103</v>
      </c>
      <c r="AD1049" t="s">
        <v>104</v>
      </c>
      <c r="AE1049" t="s">
        <v>4325</v>
      </c>
      <c r="AF1049" t="s">
        <v>252</v>
      </c>
    </row>
    <row r="1050" spans="1:32" x14ac:dyDescent="0.25">
      <c r="A1050" t="s">
        <v>455</v>
      </c>
      <c r="B1050" t="s">
        <v>3347</v>
      </c>
      <c r="C1050" t="s">
        <v>4007</v>
      </c>
      <c r="D1050" t="s">
        <v>4008</v>
      </c>
      <c r="E1050" t="s">
        <v>4325</v>
      </c>
      <c r="F1050" t="s">
        <v>97</v>
      </c>
      <c r="G1050" t="s">
        <v>114</v>
      </c>
      <c r="H1050" t="s">
        <v>64</v>
      </c>
      <c r="I1050" t="s">
        <v>4326</v>
      </c>
      <c r="J1050" t="s">
        <v>3223</v>
      </c>
      <c r="K1050" t="s">
        <v>4327</v>
      </c>
      <c r="L1050" t="s">
        <v>4342</v>
      </c>
      <c r="M1050" t="s">
        <v>99</v>
      </c>
      <c r="N1050" t="s">
        <v>99</v>
      </c>
      <c r="O1050" t="s">
        <v>100</v>
      </c>
      <c r="P1050" t="s">
        <v>107</v>
      </c>
      <c r="Q1050" s="140" t="s">
        <v>4343</v>
      </c>
      <c r="R1050" t="s">
        <v>3546</v>
      </c>
      <c r="S1050" t="s">
        <v>242</v>
      </c>
      <c r="T1050" t="s">
        <v>4344</v>
      </c>
      <c r="U1050" t="s">
        <v>102</v>
      </c>
      <c r="V1050" t="s">
        <v>153</v>
      </c>
      <c r="W1050" t="s">
        <v>461</v>
      </c>
      <c r="X1050" t="s">
        <v>4345</v>
      </c>
      <c r="Y1050">
        <v>26387</v>
      </c>
      <c r="Z1050" t="s">
        <v>4346</v>
      </c>
      <c r="AC1050" t="s">
        <v>103</v>
      </c>
      <c r="AD1050" t="s">
        <v>109</v>
      </c>
      <c r="AE1050" t="s">
        <v>4325</v>
      </c>
      <c r="AF1050" t="s">
        <v>252</v>
      </c>
    </row>
    <row r="1051" spans="1:32" ht="16.8" x14ac:dyDescent="0.25">
      <c r="A1051" t="s">
        <v>455</v>
      </c>
      <c r="B1051" t="s">
        <v>3347</v>
      </c>
      <c r="C1051" t="s">
        <v>4007</v>
      </c>
      <c r="D1051" t="s">
        <v>4008</v>
      </c>
      <c r="E1051" t="s">
        <v>4325</v>
      </c>
      <c r="F1051" t="s">
        <v>97</v>
      </c>
      <c r="G1051" t="s">
        <v>114</v>
      </c>
      <c r="H1051" t="s">
        <v>64</v>
      </c>
      <c r="I1051" t="s">
        <v>4326</v>
      </c>
      <c r="J1051" t="s">
        <v>3223</v>
      </c>
      <c r="K1051" t="s">
        <v>4327</v>
      </c>
      <c r="L1051" t="s">
        <v>4347</v>
      </c>
      <c r="M1051" t="s">
        <v>99</v>
      </c>
      <c r="N1051" t="s">
        <v>99</v>
      </c>
      <c r="O1051" t="s">
        <v>100</v>
      </c>
      <c r="P1051" t="s">
        <v>101</v>
      </c>
      <c r="Q1051" s="140" t="s">
        <v>4348</v>
      </c>
      <c r="W1051" t="s">
        <v>461</v>
      </c>
      <c r="AC1051" t="s">
        <v>103</v>
      </c>
      <c r="AD1051" t="s">
        <v>104</v>
      </c>
      <c r="AE1051" t="s">
        <v>4325</v>
      </c>
      <c r="AF1051" t="s">
        <v>252</v>
      </c>
    </row>
    <row r="1052" spans="1:32" x14ac:dyDescent="0.25">
      <c r="A1052" t="s">
        <v>455</v>
      </c>
      <c r="B1052" t="s">
        <v>3347</v>
      </c>
      <c r="C1052" t="s">
        <v>4007</v>
      </c>
      <c r="D1052" t="s">
        <v>4008</v>
      </c>
      <c r="E1052" t="s">
        <v>4325</v>
      </c>
      <c r="F1052" t="s">
        <v>97</v>
      </c>
      <c r="G1052" t="s">
        <v>114</v>
      </c>
      <c r="H1052" t="s">
        <v>64</v>
      </c>
      <c r="I1052" t="s">
        <v>4326</v>
      </c>
      <c r="J1052" t="s">
        <v>3223</v>
      </c>
      <c r="K1052" t="s">
        <v>4327</v>
      </c>
      <c r="L1052" t="s">
        <v>4349</v>
      </c>
      <c r="M1052" t="s">
        <v>99</v>
      </c>
      <c r="N1052" t="s">
        <v>99</v>
      </c>
      <c r="O1052" t="s">
        <v>100</v>
      </c>
      <c r="P1052" t="s">
        <v>101</v>
      </c>
      <c r="Q1052" s="140" t="s">
        <v>4350</v>
      </c>
      <c r="W1052" t="s">
        <v>461</v>
      </c>
      <c r="AC1052" t="s">
        <v>103</v>
      </c>
      <c r="AD1052" t="s">
        <v>104</v>
      </c>
      <c r="AE1052" t="s">
        <v>4325</v>
      </c>
      <c r="AF1052" t="s">
        <v>252</v>
      </c>
    </row>
    <row r="1053" spans="1:32" x14ac:dyDescent="0.25">
      <c r="A1053" t="s">
        <v>455</v>
      </c>
      <c r="B1053" t="s">
        <v>3347</v>
      </c>
      <c r="C1053" t="s">
        <v>4007</v>
      </c>
      <c r="D1053" t="s">
        <v>4008</v>
      </c>
      <c r="E1053" t="s">
        <v>4325</v>
      </c>
      <c r="F1053" t="s">
        <v>97</v>
      </c>
      <c r="G1053" t="s">
        <v>114</v>
      </c>
      <c r="H1053" t="s">
        <v>64</v>
      </c>
      <c r="I1053" t="s">
        <v>4326</v>
      </c>
      <c r="J1053" t="s">
        <v>3223</v>
      </c>
      <c r="K1053" t="s">
        <v>4327</v>
      </c>
      <c r="L1053" t="s">
        <v>4351</v>
      </c>
      <c r="M1053" t="s">
        <v>99</v>
      </c>
      <c r="N1053" t="s">
        <v>99</v>
      </c>
      <c r="O1053" t="s">
        <v>100</v>
      </c>
      <c r="P1053" t="s">
        <v>107</v>
      </c>
      <c r="Q1053" s="140" t="s">
        <v>4352</v>
      </c>
      <c r="R1053" t="s">
        <v>4353</v>
      </c>
      <c r="S1053" t="s">
        <v>194</v>
      </c>
      <c r="T1053" t="s">
        <v>4354</v>
      </c>
      <c r="U1053" t="s">
        <v>130</v>
      </c>
      <c r="V1053" t="s">
        <v>153</v>
      </c>
      <c r="W1053" t="s">
        <v>461</v>
      </c>
      <c r="X1053" t="s">
        <v>4355</v>
      </c>
      <c r="Y1053">
        <v>28903</v>
      </c>
      <c r="Z1053" t="s">
        <v>4356</v>
      </c>
      <c r="AC1053" t="s">
        <v>103</v>
      </c>
      <c r="AD1053" t="s">
        <v>109</v>
      </c>
      <c r="AE1053" t="s">
        <v>4325</v>
      </c>
      <c r="AF1053" t="s">
        <v>252</v>
      </c>
    </row>
    <row r="1054" spans="1:32" x14ac:dyDescent="0.25">
      <c r="A1054" t="s">
        <v>455</v>
      </c>
      <c r="B1054" t="s">
        <v>3347</v>
      </c>
      <c r="C1054" t="s">
        <v>4007</v>
      </c>
      <c r="D1054" t="s">
        <v>4008</v>
      </c>
      <c r="E1054" t="s">
        <v>4325</v>
      </c>
      <c r="F1054" t="s">
        <v>97</v>
      </c>
      <c r="G1054" t="s">
        <v>114</v>
      </c>
      <c r="H1054" t="s">
        <v>64</v>
      </c>
      <c r="I1054" t="s">
        <v>4326</v>
      </c>
      <c r="J1054" t="s">
        <v>3223</v>
      </c>
      <c r="K1054" t="s">
        <v>4327</v>
      </c>
      <c r="L1054" t="s">
        <v>4357</v>
      </c>
      <c r="M1054" t="s">
        <v>99</v>
      </c>
      <c r="N1054" t="s">
        <v>99</v>
      </c>
      <c r="O1054" t="s">
        <v>100</v>
      </c>
      <c r="P1054" t="s">
        <v>107</v>
      </c>
      <c r="Q1054" s="140" t="s">
        <v>4358</v>
      </c>
      <c r="R1054" t="s">
        <v>4359</v>
      </c>
      <c r="S1054" t="s">
        <v>229</v>
      </c>
      <c r="T1054" t="s">
        <v>4360</v>
      </c>
      <c r="U1054" t="s">
        <v>130</v>
      </c>
      <c r="V1054" t="s">
        <v>153</v>
      </c>
      <c r="W1054" t="s">
        <v>461</v>
      </c>
      <c r="X1054" t="s">
        <v>4361</v>
      </c>
      <c r="Y1054">
        <v>23881</v>
      </c>
      <c r="Z1054" t="s">
        <v>4362</v>
      </c>
      <c r="AC1054" t="s">
        <v>103</v>
      </c>
      <c r="AD1054" t="s">
        <v>109</v>
      </c>
      <c r="AE1054" t="s">
        <v>4325</v>
      </c>
      <c r="AF1054" t="s">
        <v>252</v>
      </c>
    </row>
    <row r="1055" spans="1:32" x14ac:dyDescent="0.25">
      <c r="A1055" t="s">
        <v>455</v>
      </c>
      <c r="B1055" t="s">
        <v>3347</v>
      </c>
      <c r="C1055" t="s">
        <v>4007</v>
      </c>
      <c r="D1055" t="s">
        <v>4008</v>
      </c>
      <c r="E1055" t="s">
        <v>4325</v>
      </c>
      <c r="F1055" t="s">
        <v>97</v>
      </c>
      <c r="G1055" t="s">
        <v>114</v>
      </c>
      <c r="H1055" t="s">
        <v>64</v>
      </c>
      <c r="I1055" t="s">
        <v>4326</v>
      </c>
      <c r="J1055" t="s">
        <v>3223</v>
      </c>
      <c r="K1055" t="s">
        <v>4327</v>
      </c>
      <c r="L1055" t="s">
        <v>4363</v>
      </c>
      <c r="M1055" t="s">
        <v>99</v>
      </c>
      <c r="N1055" t="s">
        <v>99</v>
      </c>
      <c r="O1055" t="s">
        <v>100</v>
      </c>
      <c r="P1055" t="s">
        <v>107</v>
      </c>
      <c r="Q1055" s="140" t="s">
        <v>4337</v>
      </c>
      <c r="R1055" t="s">
        <v>194</v>
      </c>
      <c r="S1055" t="s">
        <v>217</v>
      </c>
      <c r="T1055" t="s">
        <v>4364</v>
      </c>
      <c r="U1055" t="s">
        <v>102</v>
      </c>
      <c r="V1055" t="s">
        <v>153</v>
      </c>
      <c r="W1055" t="s">
        <v>461</v>
      </c>
      <c r="X1055" t="s">
        <v>4365</v>
      </c>
      <c r="Y1055">
        <v>24944</v>
      </c>
      <c r="Z1055" t="s">
        <v>4366</v>
      </c>
      <c r="AC1055" t="s">
        <v>103</v>
      </c>
      <c r="AD1055" t="s">
        <v>109</v>
      </c>
      <c r="AE1055" t="s">
        <v>4325</v>
      </c>
      <c r="AF1055" t="s">
        <v>252</v>
      </c>
    </row>
    <row r="1056" spans="1:32" ht="16.8" x14ac:dyDescent="0.25">
      <c r="A1056" t="s">
        <v>455</v>
      </c>
      <c r="B1056" t="s">
        <v>3347</v>
      </c>
      <c r="C1056" t="s">
        <v>4007</v>
      </c>
      <c r="D1056" t="s">
        <v>4008</v>
      </c>
      <c r="E1056" t="s">
        <v>4325</v>
      </c>
      <c r="F1056" t="s">
        <v>97</v>
      </c>
      <c r="G1056" t="s">
        <v>114</v>
      </c>
      <c r="H1056" t="s">
        <v>64</v>
      </c>
      <c r="I1056" t="s">
        <v>4326</v>
      </c>
      <c r="J1056" t="s">
        <v>3223</v>
      </c>
      <c r="K1056" t="s">
        <v>4327</v>
      </c>
      <c r="L1056" t="s">
        <v>4367</v>
      </c>
      <c r="M1056" t="s">
        <v>99</v>
      </c>
      <c r="N1056" t="s">
        <v>99</v>
      </c>
      <c r="O1056" t="s">
        <v>100</v>
      </c>
      <c r="P1056" t="s">
        <v>107</v>
      </c>
      <c r="Q1056" s="140" t="s">
        <v>4368</v>
      </c>
      <c r="R1056" t="s">
        <v>4369</v>
      </c>
      <c r="S1056" t="s">
        <v>211</v>
      </c>
      <c r="T1056" t="s">
        <v>387</v>
      </c>
      <c r="U1056" t="s">
        <v>130</v>
      </c>
      <c r="V1056" t="s">
        <v>153</v>
      </c>
      <c r="W1056" t="s">
        <v>461</v>
      </c>
      <c r="X1056" t="s">
        <v>4370</v>
      </c>
      <c r="Y1056">
        <v>26308</v>
      </c>
      <c r="Z1056" t="s">
        <v>4371</v>
      </c>
      <c r="AC1056" t="s">
        <v>103</v>
      </c>
      <c r="AD1056" t="s">
        <v>109</v>
      </c>
      <c r="AE1056" t="s">
        <v>4325</v>
      </c>
      <c r="AF1056" t="s">
        <v>252</v>
      </c>
    </row>
    <row r="1057" spans="1:32" ht="16.8" x14ac:dyDescent="0.25">
      <c r="A1057" t="s">
        <v>455</v>
      </c>
      <c r="B1057" t="s">
        <v>3347</v>
      </c>
      <c r="C1057" t="s">
        <v>4007</v>
      </c>
      <c r="D1057" t="s">
        <v>4008</v>
      </c>
      <c r="E1057" t="s">
        <v>4325</v>
      </c>
      <c r="F1057" t="s">
        <v>97</v>
      </c>
      <c r="G1057" t="s">
        <v>114</v>
      </c>
      <c r="H1057" t="s">
        <v>64</v>
      </c>
      <c r="I1057" t="s">
        <v>4326</v>
      </c>
      <c r="J1057" t="s">
        <v>3223</v>
      </c>
      <c r="K1057" t="s">
        <v>4327</v>
      </c>
      <c r="L1057" t="s">
        <v>4372</v>
      </c>
      <c r="M1057" t="s">
        <v>99</v>
      </c>
      <c r="N1057" t="s">
        <v>99</v>
      </c>
      <c r="O1057" t="s">
        <v>100</v>
      </c>
      <c r="P1057" t="s">
        <v>107</v>
      </c>
      <c r="Q1057" s="140" t="s">
        <v>4373</v>
      </c>
      <c r="R1057" t="s">
        <v>580</v>
      </c>
      <c r="S1057" t="s">
        <v>3637</v>
      </c>
      <c r="T1057" t="s">
        <v>4374</v>
      </c>
      <c r="U1057" t="s">
        <v>130</v>
      </c>
      <c r="V1057" t="s">
        <v>153</v>
      </c>
      <c r="W1057" t="s">
        <v>461</v>
      </c>
      <c r="X1057" t="s">
        <v>4375</v>
      </c>
      <c r="Y1057">
        <v>28437</v>
      </c>
      <c r="Z1057" t="s">
        <v>4376</v>
      </c>
      <c r="AA1057">
        <v>43160</v>
      </c>
      <c r="AC1057" t="s">
        <v>103</v>
      </c>
      <c r="AD1057" t="s">
        <v>109</v>
      </c>
      <c r="AE1057" t="s">
        <v>4325</v>
      </c>
      <c r="AF1057" t="s">
        <v>252</v>
      </c>
    </row>
    <row r="1058" spans="1:32" x14ac:dyDescent="0.25">
      <c r="A1058" t="s">
        <v>455</v>
      </c>
      <c r="B1058" t="s">
        <v>3347</v>
      </c>
      <c r="C1058" t="s">
        <v>4007</v>
      </c>
      <c r="D1058" t="s">
        <v>4008</v>
      </c>
      <c r="E1058" t="s">
        <v>4325</v>
      </c>
      <c r="F1058" t="s">
        <v>97</v>
      </c>
      <c r="G1058" t="s">
        <v>114</v>
      </c>
      <c r="H1058" t="s">
        <v>64</v>
      </c>
      <c r="I1058" t="s">
        <v>4326</v>
      </c>
      <c r="J1058" t="s">
        <v>3223</v>
      </c>
      <c r="K1058" t="s">
        <v>4327</v>
      </c>
      <c r="L1058" t="s">
        <v>4377</v>
      </c>
      <c r="M1058" t="s">
        <v>99</v>
      </c>
      <c r="N1058" t="s">
        <v>99</v>
      </c>
      <c r="O1058" t="s">
        <v>100</v>
      </c>
      <c r="P1058" t="s">
        <v>107</v>
      </c>
      <c r="Q1058" s="140" t="s">
        <v>4091</v>
      </c>
      <c r="R1058" t="s">
        <v>128</v>
      </c>
      <c r="S1058" t="s">
        <v>128</v>
      </c>
      <c r="T1058" t="s">
        <v>3525</v>
      </c>
      <c r="U1058" t="s">
        <v>102</v>
      </c>
      <c r="V1058" t="s">
        <v>153</v>
      </c>
      <c r="W1058" t="s">
        <v>461</v>
      </c>
      <c r="X1058" t="s">
        <v>4378</v>
      </c>
      <c r="Y1058">
        <v>26730</v>
      </c>
      <c r="Z1058" t="s">
        <v>4379</v>
      </c>
      <c r="AC1058" t="s">
        <v>103</v>
      </c>
      <c r="AD1058" t="s">
        <v>109</v>
      </c>
      <c r="AE1058" t="s">
        <v>4325</v>
      </c>
      <c r="AF1058" t="s">
        <v>252</v>
      </c>
    </row>
    <row r="1059" spans="1:32" ht="16.8" x14ac:dyDescent="0.25">
      <c r="A1059" t="s">
        <v>455</v>
      </c>
      <c r="B1059" t="s">
        <v>3347</v>
      </c>
      <c r="C1059" t="s">
        <v>4007</v>
      </c>
      <c r="D1059" t="s">
        <v>4008</v>
      </c>
      <c r="E1059" t="s">
        <v>4325</v>
      </c>
      <c r="F1059" t="s">
        <v>97</v>
      </c>
      <c r="G1059" t="s">
        <v>114</v>
      </c>
      <c r="H1059" t="s">
        <v>64</v>
      </c>
      <c r="I1059" t="s">
        <v>4326</v>
      </c>
      <c r="J1059" t="s">
        <v>3223</v>
      </c>
      <c r="K1059" t="s">
        <v>4327</v>
      </c>
      <c r="L1059" t="s">
        <v>4380</v>
      </c>
      <c r="M1059" t="s">
        <v>99</v>
      </c>
      <c r="N1059" t="s">
        <v>99</v>
      </c>
      <c r="O1059" t="s">
        <v>100</v>
      </c>
      <c r="P1059" t="s">
        <v>107</v>
      </c>
      <c r="Q1059" s="140" t="s">
        <v>4381</v>
      </c>
      <c r="R1059" t="s">
        <v>524</v>
      </c>
      <c r="S1059" t="s">
        <v>476</v>
      </c>
      <c r="T1059" t="s">
        <v>4382</v>
      </c>
      <c r="U1059" t="s">
        <v>130</v>
      </c>
      <c r="V1059" t="s">
        <v>153</v>
      </c>
      <c r="W1059" t="s">
        <v>461</v>
      </c>
      <c r="X1059" t="s">
        <v>4383</v>
      </c>
      <c r="Y1059">
        <v>27353</v>
      </c>
      <c r="Z1059" t="s">
        <v>4384</v>
      </c>
      <c r="AA1059">
        <v>42430</v>
      </c>
      <c r="AC1059" t="s">
        <v>103</v>
      </c>
      <c r="AD1059" t="s">
        <v>109</v>
      </c>
      <c r="AE1059" t="s">
        <v>4325</v>
      </c>
      <c r="AF1059" t="s">
        <v>252</v>
      </c>
    </row>
    <row r="1060" spans="1:32" x14ac:dyDescent="0.25">
      <c r="A1060" t="s">
        <v>455</v>
      </c>
      <c r="B1060" t="s">
        <v>3347</v>
      </c>
      <c r="C1060" t="s">
        <v>4007</v>
      </c>
      <c r="D1060" t="s">
        <v>4008</v>
      </c>
      <c r="E1060" t="s">
        <v>4325</v>
      </c>
      <c r="F1060" t="s">
        <v>97</v>
      </c>
      <c r="G1060" t="s">
        <v>114</v>
      </c>
      <c r="H1060" t="s">
        <v>64</v>
      </c>
      <c r="I1060" t="s">
        <v>4326</v>
      </c>
      <c r="J1060" t="s">
        <v>3223</v>
      </c>
      <c r="K1060" t="s">
        <v>4327</v>
      </c>
      <c r="L1060" t="s">
        <v>4385</v>
      </c>
      <c r="M1060" t="s">
        <v>99</v>
      </c>
      <c r="N1060" t="s">
        <v>99</v>
      </c>
      <c r="O1060" t="s">
        <v>100</v>
      </c>
      <c r="P1060" t="s">
        <v>107</v>
      </c>
      <c r="Q1060" s="140" t="s">
        <v>4091</v>
      </c>
      <c r="R1060" t="s">
        <v>110</v>
      </c>
      <c r="S1060" t="s">
        <v>166</v>
      </c>
      <c r="T1060" t="s">
        <v>4386</v>
      </c>
      <c r="U1060" t="s">
        <v>130</v>
      </c>
      <c r="V1060" t="s">
        <v>153</v>
      </c>
      <c r="W1060" t="s">
        <v>461</v>
      </c>
      <c r="X1060" t="s">
        <v>4387</v>
      </c>
      <c r="Y1060">
        <v>23099</v>
      </c>
      <c r="Z1060" t="s">
        <v>4388</v>
      </c>
      <c r="AC1060" t="s">
        <v>103</v>
      </c>
      <c r="AD1060" t="s">
        <v>109</v>
      </c>
      <c r="AE1060" t="s">
        <v>4325</v>
      </c>
      <c r="AF1060" t="s">
        <v>252</v>
      </c>
    </row>
    <row r="1061" spans="1:32" ht="16.8" x14ac:dyDescent="0.25">
      <c r="A1061" t="s">
        <v>455</v>
      </c>
      <c r="B1061" t="s">
        <v>3347</v>
      </c>
      <c r="C1061" t="s">
        <v>4007</v>
      </c>
      <c r="D1061" t="s">
        <v>4008</v>
      </c>
      <c r="E1061" t="s">
        <v>4325</v>
      </c>
      <c r="F1061" t="s">
        <v>97</v>
      </c>
      <c r="G1061" t="s">
        <v>114</v>
      </c>
      <c r="H1061" t="s">
        <v>64</v>
      </c>
      <c r="I1061" t="s">
        <v>4326</v>
      </c>
      <c r="J1061" t="s">
        <v>3223</v>
      </c>
      <c r="K1061" t="s">
        <v>4327</v>
      </c>
      <c r="L1061" t="s">
        <v>4389</v>
      </c>
      <c r="M1061" t="s">
        <v>99</v>
      </c>
      <c r="N1061" t="s">
        <v>99</v>
      </c>
      <c r="O1061" t="s">
        <v>100</v>
      </c>
      <c r="P1061" t="s">
        <v>101</v>
      </c>
      <c r="Q1061" s="140" t="s">
        <v>4390</v>
      </c>
      <c r="W1061" t="s">
        <v>461</v>
      </c>
      <c r="AC1061" t="s">
        <v>103</v>
      </c>
      <c r="AD1061" t="s">
        <v>104</v>
      </c>
      <c r="AE1061" t="s">
        <v>4325</v>
      </c>
      <c r="AF1061" t="s">
        <v>252</v>
      </c>
    </row>
    <row r="1062" spans="1:32" ht="16.8" x14ac:dyDescent="0.25">
      <c r="A1062" t="s">
        <v>455</v>
      </c>
      <c r="B1062" t="s">
        <v>3347</v>
      </c>
      <c r="C1062" t="s">
        <v>4007</v>
      </c>
      <c r="D1062" t="s">
        <v>4008</v>
      </c>
      <c r="E1062" t="s">
        <v>4325</v>
      </c>
      <c r="F1062" t="s">
        <v>97</v>
      </c>
      <c r="G1062" t="s">
        <v>114</v>
      </c>
      <c r="H1062" t="s">
        <v>64</v>
      </c>
      <c r="I1062" t="s">
        <v>4326</v>
      </c>
      <c r="J1062" t="s">
        <v>3223</v>
      </c>
      <c r="K1062" t="s">
        <v>4327</v>
      </c>
      <c r="L1062" t="s">
        <v>4391</v>
      </c>
      <c r="M1062" t="s">
        <v>99</v>
      </c>
      <c r="N1062" t="s">
        <v>99</v>
      </c>
      <c r="O1062" t="s">
        <v>100</v>
      </c>
      <c r="P1062" t="s">
        <v>107</v>
      </c>
      <c r="Q1062" s="140" t="s">
        <v>4392</v>
      </c>
      <c r="R1062" t="s">
        <v>122</v>
      </c>
      <c r="S1062" t="s">
        <v>166</v>
      </c>
      <c r="T1062" t="s">
        <v>4393</v>
      </c>
      <c r="U1062" t="s">
        <v>219</v>
      </c>
      <c r="V1062" t="s">
        <v>153</v>
      </c>
      <c r="W1062" t="s">
        <v>461</v>
      </c>
      <c r="X1062" t="s">
        <v>4394</v>
      </c>
      <c r="Y1062">
        <v>20450</v>
      </c>
      <c r="Z1062" t="s">
        <v>4395</v>
      </c>
      <c r="AA1062">
        <v>-614658</v>
      </c>
      <c r="AB1062">
        <v>43100</v>
      </c>
      <c r="AC1062" t="s">
        <v>103</v>
      </c>
      <c r="AD1062" t="s">
        <v>109</v>
      </c>
      <c r="AE1062" t="s">
        <v>4325</v>
      </c>
      <c r="AF1062" t="s">
        <v>252</v>
      </c>
    </row>
    <row r="1063" spans="1:32" x14ac:dyDescent="0.25">
      <c r="A1063" t="s">
        <v>455</v>
      </c>
      <c r="B1063" t="s">
        <v>3347</v>
      </c>
      <c r="C1063" t="s">
        <v>4007</v>
      </c>
      <c r="D1063" t="s">
        <v>4008</v>
      </c>
      <c r="E1063" t="s">
        <v>4325</v>
      </c>
      <c r="F1063" t="s">
        <v>97</v>
      </c>
      <c r="G1063" t="s">
        <v>114</v>
      </c>
      <c r="H1063" t="s">
        <v>64</v>
      </c>
      <c r="I1063" t="s">
        <v>4326</v>
      </c>
      <c r="J1063" t="s">
        <v>3223</v>
      </c>
      <c r="K1063" t="s">
        <v>4327</v>
      </c>
      <c r="L1063" t="s">
        <v>4396</v>
      </c>
      <c r="M1063" t="s">
        <v>99</v>
      </c>
      <c r="N1063" t="s">
        <v>99</v>
      </c>
      <c r="O1063" t="s">
        <v>100</v>
      </c>
      <c r="P1063" t="s">
        <v>107</v>
      </c>
      <c r="Q1063" s="140" t="s">
        <v>4091</v>
      </c>
      <c r="R1063" t="s">
        <v>4397</v>
      </c>
      <c r="S1063" t="s">
        <v>280</v>
      </c>
      <c r="T1063" t="s">
        <v>416</v>
      </c>
      <c r="U1063" t="s">
        <v>219</v>
      </c>
      <c r="V1063" t="s">
        <v>153</v>
      </c>
      <c r="W1063" t="s">
        <v>461</v>
      </c>
      <c r="X1063" t="s">
        <v>4398</v>
      </c>
      <c r="Y1063">
        <v>29503</v>
      </c>
      <c r="Z1063" t="s">
        <v>4399</v>
      </c>
      <c r="AC1063" t="s">
        <v>103</v>
      </c>
      <c r="AD1063" t="s">
        <v>109</v>
      </c>
      <c r="AE1063" t="s">
        <v>4325</v>
      </c>
      <c r="AF1063" t="s">
        <v>252</v>
      </c>
    </row>
    <row r="1064" spans="1:32" ht="16.8" x14ac:dyDescent="0.25">
      <c r="A1064" t="s">
        <v>455</v>
      </c>
      <c r="B1064" t="s">
        <v>3347</v>
      </c>
      <c r="C1064" t="s">
        <v>4007</v>
      </c>
      <c r="D1064" t="s">
        <v>4008</v>
      </c>
      <c r="E1064" t="s">
        <v>4325</v>
      </c>
      <c r="F1064" t="s">
        <v>97</v>
      </c>
      <c r="G1064" t="s">
        <v>114</v>
      </c>
      <c r="H1064" t="s">
        <v>64</v>
      </c>
      <c r="I1064" t="s">
        <v>4326</v>
      </c>
      <c r="J1064" t="s">
        <v>3223</v>
      </c>
      <c r="K1064" t="s">
        <v>4327</v>
      </c>
      <c r="L1064" t="s">
        <v>4400</v>
      </c>
      <c r="M1064" t="s">
        <v>99</v>
      </c>
      <c r="N1064" t="s">
        <v>99</v>
      </c>
      <c r="O1064" t="s">
        <v>100</v>
      </c>
      <c r="P1064" t="s">
        <v>101</v>
      </c>
      <c r="Q1064" s="140" t="s">
        <v>4401</v>
      </c>
      <c r="W1064" t="s">
        <v>464</v>
      </c>
      <c r="AC1064" t="s">
        <v>103</v>
      </c>
      <c r="AD1064" t="s">
        <v>104</v>
      </c>
      <c r="AE1064" t="s">
        <v>4325</v>
      </c>
      <c r="AF1064" t="s">
        <v>252</v>
      </c>
    </row>
    <row r="1065" spans="1:32" ht="16.8" x14ac:dyDescent="0.25">
      <c r="A1065" t="s">
        <v>455</v>
      </c>
      <c r="B1065" t="s">
        <v>3347</v>
      </c>
      <c r="C1065" t="s">
        <v>4007</v>
      </c>
      <c r="D1065" t="s">
        <v>4008</v>
      </c>
      <c r="E1065" t="s">
        <v>4325</v>
      </c>
      <c r="F1065" t="s">
        <v>97</v>
      </c>
      <c r="G1065" t="s">
        <v>114</v>
      </c>
      <c r="H1065" t="s">
        <v>64</v>
      </c>
      <c r="I1065" t="s">
        <v>4326</v>
      </c>
      <c r="J1065" t="s">
        <v>3223</v>
      </c>
      <c r="K1065" t="s">
        <v>4327</v>
      </c>
      <c r="L1065" t="s">
        <v>4402</v>
      </c>
      <c r="M1065" t="s">
        <v>99</v>
      </c>
      <c r="N1065" t="s">
        <v>99</v>
      </c>
      <c r="O1065" t="s">
        <v>100</v>
      </c>
      <c r="P1065" t="s">
        <v>107</v>
      </c>
      <c r="Q1065" s="140" t="s">
        <v>528</v>
      </c>
      <c r="R1065" t="s">
        <v>194</v>
      </c>
      <c r="S1065" t="s">
        <v>133</v>
      </c>
      <c r="T1065" t="s">
        <v>4403</v>
      </c>
      <c r="U1065" t="s">
        <v>130</v>
      </c>
      <c r="V1065" t="s">
        <v>153</v>
      </c>
      <c r="W1065" t="s">
        <v>461</v>
      </c>
      <c r="X1065" t="s">
        <v>4404</v>
      </c>
      <c r="Y1065">
        <v>26339</v>
      </c>
      <c r="Z1065" t="s">
        <v>4405</v>
      </c>
      <c r="AA1065">
        <v>42430</v>
      </c>
      <c r="AC1065" t="s">
        <v>103</v>
      </c>
      <c r="AD1065" t="s">
        <v>109</v>
      </c>
      <c r="AE1065" t="s">
        <v>4325</v>
      </c>
      <c r="AF1065" t="s">
        <v>252</v>
      </c>
    </row>
    <row r="1066" spans="1:32" ht="16.8" x14ac:dyDescent="0.25">
      <c r="A1066" t="s">
        <v>455</v>
      </c>
      <c r="B1066" t="s">
        <v>3347</v>
      </c>
      <c r="C1066" t="s">
        <v>4007</v>
      </c>
      <c r="D1066" t="s">
        <v>4008</v>
      </c>
      <c r="E1066" t="s">
        <v>4325</v>
      </c>
      <c r="F1066" t="s">
        <v>97</v>
      </c>
      <c r="G1066" t="s">
        <v>114</v>
      </c>
      <c r="H1066" t="s">
        <v>64</v>
      </c>
      <c r="I1066" t="s">
        <v>4326</v>
      </c>
      <c r="J1066" t="s">
        <v>3223</v>
      </c>
      <c r="K1066" t="s">
        <v>4327</v>
      </c>
      <c r="L1066" t="s">
        <v>4406</v>
      </c>
      <c r="M1066" t="s">
        <v>99</v>
      </c>
      <c r="N1066" t="s">
        <v>99</v>
      </c>
      <c r="O1066" t="s">
        <v>100</v>
      </c>
      <c r="P1066" t="s">
        <v>101</v>
      </c>
      <c r="Q1066" s="140" t="s">
        <v>528</v>
      </c>
      <c r="W1066" t="s">
        <v>461</v>
      </c>
      <c r="AC1066" t="s">
        <v>103</v>
      </c>
      <c r="AD1066" t="s">
        <v>104</v>
      </c>
      <c r="AE1066" t="s">
        <v>4325</v>
      </c>
      <c r="AF1066" t="s">
        <v>252</v>
      </c>
    </row>
    <row r="1067" spans="1:32" x14ac:dyDescent="0.25">
      <c r="A1067" t="s">
        <v>455</v>
      </c>
      <c r="B1067" t="s">
        <v>3347</v>
      </c>
      <c r="C1067" t="s">
        <v>4007</v>
      </c>
      <c r="D1067" t="s">
        <v>4008</v>
      </c>
      <c r="E1067" t="s">
        <v>4137</v>
      </c>
      <c r="F1067" t="s">
        <v>97</v>
      </c>
      <c r="G1067" t="s">
        <v>114</v>
      </c>
      <c r="H1067" t="s">
        <v>526</v>
      </c>
      <c r="I1067" t="s">
        <v>4407</v>
      </c>
      <c r="J1067" t="s">
        <v>3223</v>
      </c>
      <c r="K1067" t="s">
        <v>4408</v>
      </c>
      <c r="L1067" t="s">
        <v>4409</v>
      </c>
      <c r="M1067" t="s">
        <v>99</v>
      </c>
      <c r="N1067" t="s">
        <v>115</v>
      </c>
      <c r="O1067" t="s">
        <v>121</v>
      </c>
      <c r="P1067" t="s">
        <v>183</v>
      </c>
      <c r="Q1067" s="140" t="s">
        <v>4410</v>
      </c>
      <c r="R1067" t="s">
        <v>317</v>
      </c>
      <c r="S1067" t="s">
        <v>255</v>
      </c>
      <c r="T1067" t="s">
        <v>4411</v>
      </c>
      <c r="U1067" t="s">
        <v>129</v>
      </c>
      <c r="V1067" t="s">
        <v>120</v>
      </c>
      <c r="W1067" t="s">
        <v>568</v>
      </c>
      <c r="X1067" t="s">
        <v>4412</v>
      </c>
      <c r="Y1067">
        <v>24308</v>
      </c>
      <c r="Z1067" t="s">
        <v>4413</v>
      </c>
      <c r="AA1067">
        <v>42779</v>
      </c>
      <c r="AB1067">
        <v>44239</v>
      </c>
      <c r="AC1067" t="s">
        <v>103</v>
      </c>
      <c r="AD1067" t="s">
        <v>109</v>
      </c>
      <c r="AE1067" t="s">
        <v>4137</v>
      </c>
      <c r="AF1067" t="s">
        <v>252</v>
      </c>
    </row>
    <row r="1068" spans="1:32" ht="16.8" x14ac:dyDescent="0.25">
      <c r="A1068" t="s">
        <v>455</v>
      </c>
      <c r="B1068" t="s">
        <v>3347</v>
      </c>
      <c r="C1068" t="s">
        <v>4007</v>
      </c>
      <c r="D1068" t="s">
        <v>4008</v>
      </c>
      <c r="E1068" t="s">
        <v>4137</v>
      </c>
      <c r="F1068" t="s">
        <v>97</v>
      </c>
      <c r="G1068" t="s">
        <v>114</v>
      </c>
      <c r="H1068" t="s">
        <v>526</v>
      </c>
      <c r="I1068" t="s">
        <v>4407</v>
      </c>
      <c r="J1068" t="s">
        <v>3223</v>
      </c>
      <c r="K1068" t="s">
        <v>4408</v>
      </c>
      <c r="L1068" t="s">
        <v>4414</v>
      </c>
      <c r="M1068" t="s">
        <v>99</v>
      </c>
      <c r="N1068" t="s">
        <v>99</v>
      </c>
      <c r="O1068" t="s">
        <v>100</v>
      </c>
      <c r="P1068" t="s">
        <v>107</v>
      </c>
      <c r="Q1068" s="140" t="s">
        <v>4415</v>
      </c>
      <c r="R1068" t="s">
        <v>108</v>
      </c>
      <c r="S1068" t="s">
        <v>4416</v>
      </c>
      <c r="T1068" t="s">
        <v>4417</v>
      </c>
      <c r="U1068" t="s">
        <v>219</v>
      </c>
      <c r="V1068" t="s">
        <v>153</v>
      </c>
      <c r="W1068" t="s">
        <v>536</v>
      </c>
      <c r="X1068" t="s">
        <v>4418</v>
      </c>
      <c r="Y1068">
        <v>28998</v>
      </c>
      <c r="Z1068" t="s">
        <v>4419</v>
      </c>
      <c r="AA1068">
        <v>43160</v>
      </c>
      <c r="AB1068">
        <v>43465</v>
      </c>
      <c r="AC1068" t="s">
        <v>103</v>
      </c>
      <c r="AD1068" t="s">
        <v>109</v>
      </c>
      <c r="AE1068" t="s">
        <v>4137</v>
      </c>
      <c r="AF1068" t="s">
        <v>252</v>
      </c>
    </row>
    <row r="1069" spans="1:32" x14ac:dyDescent="0.25">
      <c r="A1069" t="s">
        <v>455</v>
      </c>
      <c r="B1069" t="s">
        <v>3347</v>
      </c>
      <c r="C1069" t="s">
        <v>4007</v>
      </c>
      <c r="D1069" t="s">
        <v>4008</v>
      </c>
      <c r="E1069" t="s">
        <v>4137</v>
      </c>
      <c r="F1069" t="s">
        <v>97</v>
      </c>
      <c r="G1069" t="s">
        <v>114</v>
      </c>
      <c r="H1069" t="s">
        <v>526</v>
      </c>
      <c r="I1069" t="s">
        <v>4407</v>
      </c>
      <c r="J1069" t="s">
        <v>3223</v>
      </c>
      <c r="K1069" t="s">
        <v>4408</v>
      </c>
      <c r="L1069" t="s">
        <v>4420</v>
      </c>
      <c r="M1069" t="s">
        <v>99</v>
      </c>
      <c r="N1069" t="s">
        <v>99</v>
      </c>
      <c r="O1069" t="s">
        <v>100</v>
      </c>
      <c r="P1069" t="s">
        <v>107</v>
      </c>
      <c r="Q1069" s="140" t="s">
        <v>4421</v>
      </c>
      <c r="R1069" t="s">
        <v>239</v>
      </c>
      <c r="S1069" t="s">
        <v>193</v>
      </c>
      <c r="T1069" t="s">
        <v>4422</v>
      </c>
      <c r="U1069" t="s">
        <v>219</v>
      </c>
      <c r="V1069" t="s">
        <v>153</v>
      </c>
      <c r="W1069" t="s">
        <v>461</v>
      </c>
      <c r="X1069" t="s">
        <v>4423</v>
      </c>
      <c r="Y1069">
        <v>26117</v>
      </c>
      <c r="Z1069" t="s">
        <v>4424</v>
      </c>
      <c r="AC1069" t="s">
        <v>103</v>
      </c>
      <c r="AD1069" t="s">
        <v>109</v>
      </c>
      <c r="AE1069" t="s">
        <v>4137</v>
      </c>
      <c r="AF1069" t="s">
        <v>252</v>
      </c>
    </row>
    <row r="1070" spans="1:32" ht="16.8" x14ac:dyDescent="0.25">
      <c r="A1070" t="s">
        <v>455</v>
      </c>
      <c r="B1070" t="s">
        <v>3347</v>
      </c>
      <c r="C1070" t="s">
        <v>4007</v>
      </c>
      <c r="D1070" t="s">
        <v>4008</v>
      </c>
      <c r="E1070" t="s">
        <v>4137</v>
      </c>
      <c r="F1070" t="s">
        <v>97</v>
      </c>
      <c r="G1070" t="s">
        <v>114</v>
      </c>
      <c r="H1070" t="s">
        <v>526</v>
      </c>
      <c r="I1070" t="s">
        <v>4407</v>
      </c>
      <c r="J1070" t="s">
        <v>3223</v>
      </c>
      <c r="K1070" t="s">
        <v>4408</v>
      </c>
      <c r="L1070" t="s">
        <v>4425</v>
      </c>
      <c r="M1070" t="s">
        <v>99</v>
      </c>
      <c r="N1070" t="s">
        <v>99</v>
      </c>
      <c r="O1070" t="s">
        <v>100</v>
      </c>
      <c r="P1070" t="s">
        <v>107</v>
      </c>
      <c r="Q1070" s="140" t="s">
        <v>4426</v>
      </c>
      <c r="R1070" t="s">
        <v>156</v>
      </c>
      <c r="S1070" t="s">
        <v>4427</v>
      </c>
      <c r="T1070" t="s">
        <v>4428</v>
      </c>
      <c r="U1070" t="s">
        <v>130</v>
      </c>
      <c r="V1070" t="s">
        <v>153</v>
      </c>
      <c r="W1070" t="s">
        <v>461</v>
      </c>
      <c r="X1070" t="s">
        <v>4429</v>
      </c>
      <c r="Y1070">
        <v>28691</v>
      </c>
      <c r="Z1070" t="s">
        <v>4430</v>
      </c>
      <c r="AC1070" t="s">
        <v>103</v>
      </c>
      <c r="AD1070" t="s">
        <v>109</v>
      </c>
      <c r="AE1070" t="s">
        <v>4137</v>
      </c>
      <c r="AF1070" t="s">
        <v>252</v>
      </c>
    </row>
    <row r="1071" spans="1:32" ht="16.8" x14ac:dyDescent="0.25">
      <c r="A1071" t="s">
        <v>455</v>
      </c>
      <c r="B1071" t="s">
        <v>3347</v>
      </c>
      <c r="C1071" t="s">
        <v>4007</v>
      </c>
      <c r="D1071" t="s">
        <v>4008</v>
      </c>
      <c r="E1071" t="s">
        <v>4137</v>
      </c>
      <c r="F1071" t="s">
        <v>97</v>
      </c>
      <c r="G1071" t="s">
        <v>114</v>
      </c>
      <c r="H1071" t="s">
        <v>526</v>
      </c>
      <c r="I1071" t="s">
        <v>4407</v>
      </c>
      <c r="J1071" t="s">
        <v>3223</v>
      </c>
      <c r="K1071" t="s">
        <v>4408</v>
      </c>
      <c r="L1071" t="s">
        <v>4431</v>
      </c>
      <c r="M1071" t="s">
        <v>99</v>
      </c>
      <c r="N1071" t="s">
        <v>99</v>
      </c>
      <c r="O1071" t="s">
        <v>100</v>
      </c>
      <c r="P1071" t="s">
        <v>107</v>
      </c>
      <c r="Q1071" s="140" t="s">
        <v>4432</v>
      </c>
      <c r="R1071" t="s">
        <v>239</v>
      </c>
      <c r="S1071" t="s">
        <v>323</v>
      </c>
      <c r="T1071" t="s">
        <v>293</v>
      </c>
      <c r="U1071" t="s">
        <v>130</v>
      </c>
      <c r="V1071" t="s">
        <v>153</v>
      </c>
      <c r="W1071" t="s">
        <v>461</v>
      </c>
      <c r="X1071" t="s">
        <v>4433</v>
      </c>
      <c r="Y1071">
        <v>27120</v>
      </c>
      <c r="Z1071" t="s">
        <v>4434</v>
      </c>
      <c r="AA1071">
        <v>43160</v>
      </c>
      <c r="AC1071" t="s">
        <v>103</v>
      </c>
      <c r="AD1071" t="s">
        <v>109</v>
      </c>
      <c r="AE1071" t="s">
        <v>4137</v>
      </c>
      <c r="AF1071" t="s">
        <v>252</v>
      </c>
    </row>
    <row r="1072" spans="1:32" ht="16.8" x14ac:dyDescent="0.25">
      <c r="A1072" t="s">
        <v>455</v>
      </c>
      <c r="B1072" t="s">
        <v>3347</v>
      </c>
      <c r="C1072" t="s">
        <v>4007</v>
      </c>
      <c r="D1072" t="s">
        <v>4008</v>
      </c>
      <c r="E1072" t="s">
        <v>4137</v>
      </c>
      <c r="F1072" t="s">
        <v>97</v>
      </c>
      <c r="G1072" t="s">
        <v>114</v>
      </c>
      <c r="H1072" t="s">
        <v>526</v>
      </c>
      <c r="I1072" t="s">
        <v>4407</v>
      </c>
      <c r="J1072" t="s">
        <v>3223</v>
      </c>
      <c r="K1072" t="s">
        <v>4408</v>
      </c>
      <c r="L1072" t="s">
        <v>4435</v>
      </c>
      <c r="M1072" t="s">
        <v>99</v>
      </c>
      <c r="N1072" t="s">
        <v>99</v>
      </c>
      <c r="O1072" t="s">
        <v>100</v>
      </c>
      <c r="P1072" t="s">
        <v>101</v>
      </c>
      <c r="Q1072" s="140" t="s">
        <v>4436</v>
      </c>
      <c r="W1072" t="s">
        <v>546</v>
      </c>
      <c r="AC1072" t="s">
        <v>103</v>
      </c>
      <c r="AD1072" t="s">
        <v>104</v>
      </c>
      <c r="AE1072" t="s">
        <v>4137</v>
      </c>
      <c r="AF1072" t="s">
        <v>252</v>
      </c>
    </row>
    <row r="1073" spans="1:32" x14ac:dyDescent="0.25">
      <c r="A1073" t="s">
        <v>455</v>
      </c>
      <c r="B1073" t="s">
        <v>3347</v>
      </c>
      <c r="C1073" t="s">
        <v>4007</v>
      </c>
      <c r="D1073" t="s">
        <v>4008</v>
      </c>
      <c r="E1073" t="s">
        <v>4137</v>
      </c>
      <c r="F1073" t="s">
        <v>97</v>
      </c>
      <c r="G1073" t="s">
        <v>114</v>
      </c>
      <c r="H1073" t="s">
        <v>526</v>
      </c>
      <c r="I1073" t="s">
        <v>4407</v>
      </c>
      <c r="J1073" t="s">
        <v>3223</v>
      </c>
      <c r="K1073" t="s">
        <v>4408</v>
      </c>
      <c r="L1073" t="s">
        <v>4437</v>
      </c>
      <c r="M1073" t="s">
        <v>99</v>
      </c>
      <c r="N1073" t="s">
        <v>99</v>
      </c>
      <c r="O1073" t="s">
        <v>100</v>
      </c>
      <c r="P1073" t="s">
        <v>107</v>
      </c>
      <c r="Q1073" s="140" t="s">
        <v>557</v>
      </c>
      <c r="R1073" t="s">
        <v>326</v>
      </c>
      <c r="S1073" t="s">
        <v>3950</v>
      </c>
      <c r="T1073" t="s">
        <v>4438</v>
      </c>
      <c r="U1073" t="s">
        <v>130</v>
      </c>
      <c r="V1073" t="s">
        <v>153</v>
      </c>
      <c r="W1073" t="s">
        <v>461</v>
      </c>
      <c r="X1073" t="s">
        <v>4439</v>
      </c>
      <c r="Y1073">
        <v>28842</v>
      </c>
      <c r="Z1073" t="s">
        <v>4440</v>
      </c>
      <c r="AC1073" t="s">
        <v>103</v>
      </c>
      <c r="AD1073" t="s">
        <v>109</v>
      </c>
      <c r="AE1073" t="s">
        <v>4137</v>
      </c>
      <c r="AF1073" t="s">
        <v>252</v>
      </c>
    </row>
    <row r="1074" spans="1:32" x14ac:dyDescent="0.25">
      <c r="A1074" t="s">
        <v>455</v>
      </c>
      <c r="B1074" t="s">
        <v>3347</v>
      </c>
      <c r="C1074" t="s">
        <v>4007</v>
      </c>
      <c r="D1074" t="s">
        <v>4008</v>
      </c>
      <c r="E1074" t="s">
        <v>4023</v>
      </c>
      <c r="F1074" t="s">
        <v>97</v>
      </c>
      <c r="G1074" t="s">
        <v>114</v>
      </c>
      <c r="H1074" t="s">
        <v>526</v>
      </c>
      <c r="I1074" t="s">
        <v>4441</v>
      </c>
      <c r="J1074" t="s">
        <v>3223</v>
      </c>
      <c r="K1074" t="s">
        <v>4442</v>
      </c>
      <c r="L1074" t="s">
        <v>4443</v>
      </c>
      <c r="M1074" t="s">
        <v>99</v>
      </c>
      <c r="N1074" t="s">
        <v>115</v>
      </c>
      <c r="O1074" t="s">
        <v>121</v>
      </c>
      <c r="P1074" t="s">
        <v>183</v>
      </c>
      <c r="Q1074" s="140" t="s">
        <v>4444</v>
      </c>
      <c r="R1074" t="s">
        <v>4445</v>
      </c>
      <c r="S1074" t="s">
        <v>197</v>
      </c>
      <c r="T1074" t="s">
        <v>4446</v>
      </c>
      <c r="U1074" t="s">
        <v>219</v>
      </c>
      <c r="V1074" t="s">
        <v>120</v>
      </c>
      <c r="W1074" t="s">
        <v>546</v>
      </c>
      <c r="X1074" t="s">
        <v>4447</v>
      </c>
      <c r="Y1074">
        <v>19976</v>
      </c>
      <c r="Z1074" t="s">
        <v>4448</v>
      </c>
      <c r="AA1074">
        <v>42064</v>
      </c>
      <c r="AB1074">
        <v>43159</v>
      </c>
      <c r="AC1074" t="s">
        <v>103</v>
      </c>
      <c r="AD1074" t="s">
        <v>109</v>
      </c>
      <c r="AE1074" t="s">
        <v>4023</v>
      </c>
      <c r="AF1074" t="s">
        <v>252</v>
      </c>
    </row>
    <row r="1075" spans="1:32" ht="16.8" x14ac:dyDescent="0.25">
      <c r="A1075" t="s">
        <v>455</v>
      </c>
      <c r="B1075" t="s">
        <v>3347</v>
      </c>
      <c r="C1075" t="s">
        <v>4007</v>
      </c>
      <c r="D1075" t="s">
        <v>4008</v>
      </c>
      <c r="E1075" t="s">
        <v>4023</v>
      </c>
      <c r="F1075" t="s">
        <v>97</v>
      </c>
      <c r="G1075" t="s">
        <v>114</v>
      </c>
      <c r="H1075" t="s">
        <v>526</v>
      </c>
      <c r="I1075" t="s">
        <v>4441</v>
      </c>
      <c r="J1075" t="s">
        <v>3223</v>
      </c>
      <c r="K1075" t="s">
        <v>4442</v>
      </c>
      <c r="L1075" t="s">
        <v>4449</v>
      </c>
      <c r="M1075" t="s">
        <v>99</v>
      </c>
      <c r="N1075" t="s">
        <v>99</v>
      </c>
      <c r="O1075" t="s">
        <v>100</v>
      </c>
      <c r="P1075" t="s">
        <v>107</v>
      </c>
      <c r="Q1075" s="140" t="s">
        <v>4450</v>
      </c>
      <c r="R1075" t="s">
        <v>171</v>
      </c>
      <c r="S1075" t="s">
        <v>287</v>
      </c>
      <c r="T1075" t="s">
        <v>4451</v>
      </c>
      <c r="U1075" t="s">
        <v>130</v>
      </c>
      <c r="V1075" t="s">
        <v>153</v>
      </c>
      <c r="W1075" t="s">
        <v>461</v>
      </c>
      <c r="X1075" t="s">
        <v>4452</v>
      </c>
      <c r="Y1075">
        <v>26811</v>
      </c>
      <c r="Z1075" t="s">
        <v>4453</v>
      </c>
      <c r="AC1075" t="s">
        <v>103</v>
      </c>
      <c r="AD1075" t="s">
        <v>109</v>
      </c>
      <c r="AE1075" t="s">
        <v>4023</v>
      </c>
      <c r="AF1075" t="s">
        <v>252</v>
      </c>
    </row>
    <row r="1076" spans="1:32" ht="16.8" x14ac:dyDescent="0.25">
      <c r="A1076" t="s">
        <v>455</v>
      </c>
      <c r="B1076" t="s">
        <v>3347</v>
      </c>
      <c r="C1076" t="s">
        <v>4007</v>
      </c>
      <c r="D1076" t="s">
        <v>4008</v>
      </c>
      <c r="E1076" t="s">
        <v>4023</v>
      </c>
      <c r="F1076" t="s">
        <v>97</v>
      </c>
      <c r="G1076" t="s">
        <v>114</v>
      </c>
      <c r="H1076" t="s">
        <v>526</v>
      </c>
      <c r="I1076" t="s">
        <v>4441</v>
      </c>
      <c r="J1076" t="s">
        <v>3223</v>
      </c>
      <c r="K1076" t="s">
        <v>4442</v>
      </c>
      <c r="L1076" t="s">
        <v>4454</v>
      </c>
      <c r="M1076" t="s">
        <v>99</v>
      </c>
      <c r="N1076" t="s">
        <v>99</v>
      </c>
      <c r="O1076" t="s">
        <v>100</v>
      </c>
      <c r="P1076" t="s">
        <v>101</v>
      </c>
      <c r="Q1076" s="140" t="s">
        <v>4455</v>
      </c>
      <c r="W1076" t="s">
        <v>461</v>
      </c>
      <c r="AC1076" t="s">
        <v>103</v>
      </c>
      <c r="AD1076" t="s">
        <v>104</v>
      </c>
      <c r="AE1076" t="s">
        <v>4023</v>
      </c>
      <c r="AF1076" t="s">
        <v>252</v>
      </c>
    </row>
    <row r="1077" spans="1:32" x14ac:dyDescent="0.25">
      <c r="A1077" t="s">
        <v>455</v>
      </c>
      <c r="B1077" t="s">
        <v>3347</v>
      </c>
      <c r="C1077" t="s">
        <v>4007</v>
      </c>
      <c r="D1077" t="s">
        <v>4008</v>
      </c>
      <c r="E1077" t="s">
        <v>4023</v>
      </c>
      <c r="F1077" t="s">
        <v>97</v>
      </c>
      <c r="G1077" t="s">
        <v>114</v>
      </c>
      <c r="H1077" t="s">
        <v>526</v>
      </c>
      <c r="I1077" t="s">
        <v>4441</v>
      </c>
      <c r="J1077" t="s">
        <v>3223</v>
      </c>
      <c r="K1077" t="s">
        <v>4442</v>
      </c>
      <c r="L1077" t="s">
        <v>4456</v>
      </c>
      <c r="M1077" t="s">
        <v>99</v>
      </c>
      <c r="N1077" t="s">
        <v>99</v>
      </c>
      <c r="O1077" t="s">
        <v>100</v>
      </c>
      <c r="P1077" t="s">
        <v>107</v>
      </c>
      <c r="Q1077" s="140" t="s">
        <v>4457</v>
      </c>
      <c r="R1077" t="s">
        <v>4458</v>
      </c>
      <c r="S1077" t="s">
        <v>198</v>
      </c>
      <c r="T1077" t="s">
        <v>188</v>
      </c>
      <c r="U1077" t="s">
        <v>130</v>
      </c>
      <c r="V1077" t="s">
        <v>153</v>
      </c>
      <c r="W1077" t="s">
        <v>461</v>
      </c>
      <c r="X1077" t="s">
        <v>4459</v>
      </c>
      <c r="Y1077">
        <v>26257</v>
      </c>
      <c r="Z1077" t="s">
        <v>4460</v>
      </c>
      <c r="AC1077" t="s">
        <v>103</v>
      </c>
      <c r="AD1077" t="s">
        <v>109</v>
      </c>
      <c r="AE1077" t="s">
        <v>4023</v>
      </c>
      <c r="AF1077" t="s">
        <v>252</v>
      </c>
    </row>
    <row r="1078" spans="1:32" x14ac:dyDescent="0.25">
      <c r="A1078" t="s">
        <v>455</v>
      </c>
      <c r="B1078" t="s">
        <v>3347</v>
      </c>
      <c r="C1078" t="s">
        <v>4007</v>
      </c>
      <c r="D1078" t="s">
        <v>4008</v>
      </c>
      <c r="E1078" t="s">
        <v>4023</v>
      </c>
      <c r="F1078" t="s">
        <v>97</v>
      </c>
      <c r="G1078" t="s">
        <v>114</v>
      </c>
      <c r="H1078" t="s">
        <v>526</v>
      </c>
      <c r="I1078" t="s">
        <v>4441</v>
      </c>
      <c r="J1078" t="s">
        <v>3223</v>
      </c>
      <c r="K1078" t="s">
        <v>4442</v>
      </c>
      <c r="L1078" t="s">
        <v>4461</v>
      </c>
      <c r="M1078" t="s">
        <v>99</v>
      </c>
      <c r="N1078" t="s">
        <v>99</v>
      </c>
      <c r="O1078" t="s">
        <v>100</v>
      </c>
      <c r="P1078" t="s">
        <v>107</v>
      </c>
      <c r="Q1078" s="140" t="s">
        <v>4462</v>
      </c>
      <c r="R1078" t="s">
        <v>156</v>
      </c>
      <c r="S1078" t="s">
        <v>4427</v>
      </c>
      <c r="T1078" t="s">
        <v>4463</v>
      </c>
      <c r="U1078" t="s">
        <v>130</v>
      </c>
      <c r="V1078" t="s">
        <v>153</v>
      </c>
      <c r="W1078" t="s">
        <v>461</v>
      </c>
      <c r="X1078" t="s">
        <v>4464</v>
      </c>
      <c r="Y1078">
        <v>27653</v>
      </c>
      <c r="Z1078" t="s">
        <v>4465</v>
      </c>
      <c r="AC1078" t="s">
        <v>103</v>
      </c>
      <c r="AD1078" t="s">
        <v>109</v>
      </c>
      <c r="AE1078" t="s">
        <v>4023</v>
      </c>
      <c r="AF1078" t="s">
        <v>252</v>
      </c>
    </row>
    <row r="1079" spans="1:32" ht="16.8" x14ac:dyDescent="0.25">
      <c r="A1079" t="s">
        <v>455</v>
      </c>
      <c r="B1079" t="s">
        <v>3347</v>
      </c>
      <c r="C1079" t="s">
        <v>4007</v>
      </c>
      <c r="D1079" t="s">
        <v>4008</v>
      </c>
      <c r="E1079" t="s">
        <v>4023</v>
      </c>
      <c r="F1079" t="s">
        <v>97</v>
      </c>
      <c r="G1079" t="s">
        <v>114</v>
      </c>
      <c r="H1079" t="s">
        <v>526</v>
      </c>
      <c r="I1079" t="s">
        <v>4441</v>
      </c>
      <c r="J1079" t="s">
        <v>3223</v>
      </c>
      <c r="K1079" t="s">
        <v>4442</v>
      </c>
      <c r="L1079" t="s">
        <v>4466</v>
      </c>
      <c r="M1079" t="s">
        <v>99</v>
      </c>
      <c r="N1079" t="s">
        <v>99</v>
      </c>
      <c r="O1079" t="s">
        <v>100</v>
      </c>
      <c r="P1079" t="s">
        <v>237</v>
      </c>
      <c r="Q1079" s="140" t="s">
        <v>4467</v>
      </c>
      <c r="R1079" t="s">
        <v>580</v>
      </c>
      <c r="S1079" t="s">
        <v>560</v>
      </c>
      <c r="T1079" t="s">
        <v>4468</v>
      </c>
      <c r="U1079" t="s">
        <v>219</v>
      </c>
      <c r="V1079" t="s">
        <v>153</v>
      </c>
      <c r="W1079" t="s">
        <v>464</v>
      </c>
      <c r="X1079" t="s">
        <v>4469</v>
      </c>
      <c r="Y1079">
        <v>28293</v>
      </c>
      <c r="Z1079" t="s">
        <v>4470</v>
      </c>
      <c r="AA1079">
        <v>43160</v>
      </c>
      <c r="AB1079">
        <v>43465</v>
      </c>
      <c r="AC1079" t="s">
        <v>103</v>
      </c>
      <c r="AD1079" t="s">
        <v>109</v>
      </c>
      <c r="AE1079" t="s">
        <v>4023</v>
      </c>
      <c r="AF1079" t="s">
        <v>252</v>
      </c>
    </row>
    <row r="1080" spans="1:32" x14ac:dyDescent="0.25">
      <c r="A1080" t="s">
        <v>455</v>
      </c>
      <c r="B1080" t="s">
        <v>3347</v>
      </c>
      <c r="C1080" t="s">
        <v>4007</v>
      </c>
      <c r="D1080" t="s">
        <v>4008</v>
      </c>
      <c r="E1080" t="s">
        <v>4023</v>
      </c>
      <c r="F1080" t="s">
        <v>97</v>
      </c>
      <c r="G1080" t="s">
        <v>114</v>
      </c>
      <c r="H1080" t="s">
        <v>526</v>
      </c>
      <c r="I1080" t="s">
        <v>4441</v>
      </c>
      <c r="J1080" t="s">
        <v>3223</v>
      </c>
      <c r="K1080" t="s">
        <v>4442</v>
      </c>
      <c r="L1080" t="s">
        <v>4471</v>
      </c>
      <c r="M1080" t="s">
        <v>99</v>
      </c>
      <c r="N1080" t="s">
        <v>99</v>
      </c>
      <c r="O1080" t="s">
        <v>100</v>
      </c>
      <c r="P1080" t="s">
        <v>107</v>
      </c>
      <c r="Q1080" s="140" t="s">
        <v>4472</v>
      </c>
      <c r="R1080" t="s">
        <v>4473</v>
      </c>
      <c r="S1080" t="s">
        <v>156</v>
      </c>
      <c r="T1080" t="s">
        <v>327</v>
      </c>
      <c r="U1080" t="s">
        <v>102</v>
      </c>
      <c r="V1080" t="s">
        <v>153</v>
      </c>
      <c r="W1080" t="s">
        <v>461</v>
      </c>
      <c r="X1080" t="s">
        <v>4474</v>
      </c>
      <c r="Y1080">
        <v>26152</v>
      </c>
      <c r="Z1080" t="s">
        <v>4475</v>
      </c>
      <c r="AC1080" t="s">
        <v>103</v>
      </c>
      <c r="AD1080" t="s">
        <v>109</v>
      </c>
      <c r="AE1080" t="s">
        <v>4023</v>
      </c>
      <c r="AF1080" t="s">
        <v>252</v>
      </c>
    </row>
    <row r="1081" spans="1:32" x14ac:dyDescent="0.25">
      <c r="A1081" t="s">
        <v>455</v>
      </c>
      <c r="B1081" t="s">
        <v>3347</v>
      </c>
      <c r="C1081" t="s">
        <v>4007</v>
      </c>
      <c r="D1081" t="s">
        <v>4008</v>
      </c>
      <c r="E1081" t="s">
        <v>4035</v>
      </c>
      <c r="F1081" t="s">
        <v>97</v>
      </c>
      <c r="G1081" t="s">
        <v>114</v>
      </c>
      <c r="H1081" t="s">
        <v>534</v>
      </c>
      <c r="I1081" t="s">
        <v>4476</v>
      </c>
      <c r="J1081" t="s">
        <v>3223</v>
      </c>
      <c r="K1081" t="s">
        <v>4477</v>
      </c>
      <c r="L1081" t="s">
        <v>4478</v>
      </c>
      <c r="M1081" t="s">
        <v>99</v>
      </c>
      <c r="N1081" t="s">
        <v>115</v>
      </c>
      <c r="O1081" t="s">
        <v>121</v>
      </c>
      <c r="P1081" t="s">
        <v>183</v>
      </c>
      <c r="Q1081" s="140" t="s">
        <v>4479</v>
      </c>
      <c r="R1081" t="s">
        <v>559</v>
      </c>
      <c r="S1081" t="s">
        <v>3530</v>
      </c>
      <c r="T1081" t="s">
        <v>4480</v>
      </c>
      <c r="U1081" t="s">
        <v>130</v>
      </c>
      <c r="V1081" t="s">
        <v>120</v>
      </c>
      <c r="W1081" t="s">
        <v>546</v>
      </c>
      <c r="X1081" t="s">
        <v>4481</v>
      </c>
      <c r="Y1081">
        <v>26301</v>
      </c>
      <c r="Z1081" t="s">
        <v>4482</v>
      </c>
      <c r="AA1081">
        <v>42064</v>
      </c>
      <c r="AB1081">
        <v>43159</v>
      </c>
      <c r="AC1081" t="s">
        <v>103</v>
      </c>
      <c r="AD1081" t="s">
        <v>109</v>
      </c>
      <c r="AE1081" t="s">
        <v>4035</v>
      </c>
      <c r="AF1081" t="s">
        <v>252</v>
      </c>
    </row>
    <row r="1082" spans="1:32" ht="16.8" x14ac:dyDescent="0.25">
      <c r="A1082" t="s">
        <v>455</v>
      </c>
      <c r="B1082" t="s">
        <v>3347</v>
      </c>
      <c r="C1082" t="s">
        <v>4007</v>
      </c>
      <c r="D1082" t="s">
        <v>4008</v>
      </c>
      <c r="E1082" t="s">
        <v>4035</v>
      </c>
      <c r="F1082" t="s">
        <v>97</v>
      </c>
      <c r="G1082" t="s">
        <v>114</v>
      </c>
      <c r="H1082" t="s">
        <v>534</v>
      </c>
      <c r="I1082" t="s">
        <v>4476</v>
      </c>
      <c r="J1082" t="s">
        <v>3223</v>
      </c>
      <c r="K1082" t="s">
        <v>4477</v>
      </c>
      <c r="L1082" t="s">
        <v>4483</v>
      </c>
      <c r="M1082" t="s">
        <v>99</v>
      </c>
      <c r="N1082" t="s">
        <v>99</v>
      </c>
      <c r="O1082" t="s">
        <v>100</v>
      </c>
      <c r="P1082" t="s">
        <v>101</v>
      </c>
      <c r="Q1082" s="140" t="s">
        <v>4484</v>
      </c>
      <c r="W1082" t="s">
        <v>461</v>
      </c>
      <c r="AC1082" t="s">
        <v>103</v>
      </c>
      <c r="AD1082" t="s">
        <v>104</v>
      </c>
      <c r="AE1082" t="s">
        <v>4035</v>
      </c>
      <c r="AF1082" t="s">
        <v>252</v>
      </c>
    </row>
    <row r="1083" spans="1:32" x14ac:dyDescent="0.25">
      <c r="A1083" t="s">
        <v>455</v>
      </c>
      <c r="B1083" t="s">
        <v>3347</v>
      </c>
      <c r="C1083" t="s">
        <v>4007</v>
      </c>
      <c r="D1083" t="s">
        <v>4008</v>
      </c>
      <c r="E1083" t="s">
        <v>4035</v>
      </c>
      <c r="F1083" t="s">
        <v>97</v>
      </c>
      <c r="G1083" t="s">
        <v>114</v>
      </c>
      <c r="H1083" t="s">
        <v>534</v>
      </c>
      <c r="I1083" t="s">
        <v>4476</v>
      </c>
      <c r="J1083" t="s">
        <v>3223</v>
      </c>
      <c r="K1083" t="s">
        <v>4477</v>
      </c>
      <c r="L1083" t="s">
        <v>4485</v>
      </c>
      <c r="M1083" t="s">
        <v>99</v>
      </c>
      <c r="N1083" t="s">
        <v>99</v>
      </c>
      <c r="O1083" t="s">
        <v>100</v>
      </c>
      <c r="P1083" t="s">
        <v>101</v>
      </c>
      <c r="Q1083" s="140" t="s">
        <v>4486</v>
      </c>
      <c r="W1083" t="s">
        <v>461</v>
      </c>
      <c r="AC1083" t="s">
        <v>103</v>
      </c>
      <c r="AD1083" t="s">
        <v>104</v>
      </c>
      <c r="AE1083" t="s">
        <v>4035</v>
      </c>
      <c r="AF1083" t="s">
        <v>252</v>
      </c>
    </row>
    <row r="1084" spans="1:32" x14ac:dyDescent="0.25">
      <c r="A1084" t="s">
        <v>455</v>
      </c>
      <c r="B1084" t="s">
        <v>3347</v>
      </c>
      <c r="C1084" t="s">
        <v>4007</v>
      </c>
      <c r="D1084" t="s">
        <v>4008</v>
      </c>
      <c r="E1084" t="s">
        <v>4035</v>
      </c>
      <c r="F1084" t="s">
        <v>97</v>
      </c>
      <c r="G1084" t="s">
        <v>114</v>
      </c>
      <c r="H1084" t="s">
        <v>534</v>
      </c>
      <c r="I1084" t="s">
        <v>4476</v>
      </c>
      <c r="J1084" t="s">
        <v>3223</v>
      </c>
      <c r="K1084" t="s">
        <v>4477</v>
      </c>
      <c r="L1084" t="s">
        <v>4487</v>
      </c>
      <c r="M1084" t="s">
        <v>99</v>
      </c>
      <c r="N1084" t="s">
        <v>99</v>
      </c>
      <c r="O1084" t="s">
        <v>100</v>
      </c>
      <c r="P1084" t="s">
        <v>101</v>
      </c>
      <c r="Q1084" s="140" t="s">
        <v>4488</v>
      </c>
      <c r="W1084" t="s">
        <v>461</v>
      </c>
      <c r="AC1084" t="s">
        <v>103</v>
      </c>
      <c r="AD1084" t="s">
        <v>104</v>
      </c>
      <c r="AE1084" t="s">
        <v>4035</v>
      </c>
      <c r="AF1084" t="s">
        <v>252</v>
      </c>
    </row>
    <row r="1085" spans="1:32" ht="16.8" x14ac:dyDescent="0.25">
      <c r="A1085" t="s">
        <v>455</v>
      </c>
      <c r="B1085" t="s">
        <v>3347</v>
      </c>
      <c r="C1085" t="s">
        <v>4007</v>
      </c>
      <c r="D1085" t="s">
        <v>4008</v>
      </c>
      <c r="E1085" t="s">
        <v>4035</v>
      </c>
      <c r="F1085" t="s">
        <v>97</v>
      </c>
      <c r="G1085" t="s">
        <v>114</v>
      </c>
      <c r="H1085" t="s">
        <v>534</v>
      </c>
      <c r="I1085" t="s">
        <v>4476</v>
      </c>
      <c r="J1085" t="s">
        <v>3223</v>
      </c>
      <c r="K1085" t="s">
        <v>4477</v>
      </c>
      <c r="L1085" t="s">
        <v>4489</v>
      </c>
      <c r="M1085" t="s">
        <v>99</v>
      </c>
      <c r="N1085" t="s">
        <v>99</v>
      </c>
      <c r="O1085" t="s">
        <v>100</v>
      </c>
      <c r="P1085" t="s">
        <v>101</v>
      </c>
      <c r="Q1085" s="140" t="s">
        <v>4490</v>
      </c>
      <c r="W1085" t="s">
        <v>568</v>
      </c>
      <c r="AC1085" t="s">
        <v>103</v>
      </c>
      <c r="AD1085" t="s">
        <v>104</v>
      </c>
      <c r="AE1085" t="s">
        <v>4035</v>
      </c>
      <c r="AF1085" t="s">
        <v>252</v>
      </c>
    </row>
    <row r="1086" spans="1:32" x14ac:dyDescent="0.25">
      <c r="A1086" t="s">
        <v>455</v>
      </c>
      <c r="B1086" t="s">
        <v>3347</v>
      </c>
      <c r="C1086" t="s">
        <v>4007</v>
      </c>
      <c r="D1086" t="s">
        <v>4008</v>
      </c>
      <c r="E1086" t="s">
        <v>4035</v>
      </c>
      <c r="F1086" t="s">
        <v>97</v>
      </c>
      <c r="G1086" t="s">
        <v>114</v>
      </c>
      <c r="H1086" t="s">
        <v>534</v>
      </c>
      <c r="I1086" t="s">
        <v>4476</v>
      </c>
      <c r="J1086" t="s">
        <v>3223</v>
      </c>
      <c r="K1086" t="s">
        <v>4477</v>
      </c>
      <c r="L1086" t="s">
        <v>4491</v>
      </c>
      <c r="M1086" t="s">
        <v>99</v>
      </c>
      <c r="N1086" t="s">
        <v>99</v>
      </c>
      <c r="O1086" t="s">
        <v>100</v>
      </c>
      <c r="P1086" t="s">
        <v>107</v>
      </c>
      <c r="Q1086" s="140" t="s">
        <v>4492</v>
      </c>
      <c r="R1086" t="s">
        <v>163</v>
      </c>
      <c r="S1086" t="s">
        <v>189</v>
      </c>
      <c r="T1086" t="s">
        <v>4493</v>
      </c>
      <c r="U1086" t="s">
        <v>102</v>
      </c>
      <c r="V1086" t="s">
        <v>153</v>
      </c>
      <c r="W1086" t="s">
        <v>461</v>
      </c>
      <c r="X1086" t="s">
        <v>4494</v>
      </c>
      <c r="Y1086">
        <v>24148</v>
      </c>
      <c r="Z1086" t="s">
        <v>4495</v>
      </c>
      <c r="AC1086" t="s">
        <v>103</v>
      </c>
      <c r="AD1086" t="s">
        <v>109</v>
      </c>
      <c r="AE1086" t="s">
        <v>4035</v>
      </c>
      <c r="AF1086" t="s">
        <v>252</v>
      </c>
    </row>
    <row r="1087" spans="1:32" x14ac:dyDescent="0.25">
      <c r="A1087" t="s">
        <v>455</v>
      </c>
      <c r="B1087" t="s">
        <v>3347</v>
      </c>
      <c r="C1087" t="s">
        <v>4007</v>
      </c>
      <c r="D1087" t="s">
        <v>4008</v>
      </c>
      <c r="E1087" t="s">
        <v>4035</v>
      </c>
      <c r="F1087" t="s">
        <v>97</v>
      </c>
      <c r="G1087" t="s">
        <v>114</v>
      </c>
      <c r="H1087" t="s">
        <v>534</v>
      </c>
      <c r="I1087" t="s">
        <v>4476</v>
      </c>
      <c r="J1087" t="s">
        <v>3223</v>
      </c>
      <c r="K1087" t="s">
        <v>4477</v>
      </c>
      <c r="L1087" t="s">
        <v>4496</v>
      </c>
      <c r="M1087" t="s">
        <v>99</v>
      </c>
      <c r="N1087" t="s">
        <v>99</v>
      </c>
      <c r="O1087" t="s">
        <v>100</v>
      </c>
      <c r="P1087" t="s">
        <v>101</v>
      </c>
      <c r="Q1087" s="140" t="s">
        <v>4497</v>
      </c>
      <c r="W1087" t="s">
        <v>461</v>
      </c>
      <c r="AC1087" t="s">
        <v>103</v>
      </c>
      <c r="AD1087" t="s">
        <v>104</v>
      </c>
      <c r="AE1087" t="s">
        <v>4035</v>
      </c>
      <c r="AF1087" t="s">
        <v>252</v>
      </c>
    </row>
    <row r="1088" spans="1:32" ht="16.8" x14ac:dyDescent="0.25">
      <c r="A1088" t="s">
        <v>455</v>
      </c>
      <c r="B1088" t="s">
        <v>3347</v>
      </c>
      <c r="C1088" t="s">
        <v>4007</v>
      </c>
      <c r="D1088" t="s">
        <v>4008</v>
      </c>
      <c r="E1088" t="s">
        <v>4035</v>
      </c>
      <c r="F1088" t="s">
        <v>97</v>
      </c>
      <c r="G1088" t="s">
        <v>114</v>
      </c>
      <c r="H1088" t="s">
        <v>534</v>
      </c>
      <c r="I1088" t="s">
        <v>4476</v>
      </c>
      <c r="J1088" t="s">
        <v>3223</v>
      </c>
      <c r="K1088" t="s">
        <v>4477</v>
      </c>
      <c r="L1088" t="s">
        <v>4498</v>
      </c>
      <c r="M1088" t="s">
        <v>99</v>
      </c>
      <c r="N1088" t="s">
        <v>99</v>
      </c>
      <c r="O1088" t="s">
        <v>100</v>
      </c>
      <c r="P1088" t="s">
        <v>101</v>
      </c>
      <c r="Q1088" s="140" t="s">
        <v>4499</v>
      </c>
      <c r="W1088" t="s">
        <v>461</v>
      </c>
      <c r="AC1088" t="s">
        <v>103</v>
      </c>
      <c r="AD1088" t="s">
        <v>104</v>
      </c>
      <c r="AE1088" t="s">
        <v>4035</v>
      </c>
      <c r="AF1088" t="s">
        <v>252</v>
      </c>
    </row>
    <row r="1089" spans="1:32" x14ac:dyDescent="0.25">
      <c r="A1089" t="s">
        <v>455</v>
      </c>
      <c r="B1089" t="s">
        <v>3347</v>
      </c>
      <c r="C1089" t="s">
        <v>4007</v>
      </c>
      <c r="D1089" t="s">
        <v>4008</v>
      </c>
      <c r="E1089" t="s">
        <v>4035</v>
      </c>
      <c r="F1089" t="s">
        <v>97</v>
      </c>
      <c r="G1089" t="s">
        <v>114</v>
      </c>
      <c r="H1089" t="s">
        <v>534</v>
      </c>
      <c r="I1089" t="s">
        <v>4476</v>
      </c>
      <c r="J1089" t="s">
        <v>3223</v>
      </c>
      <c r="K1089" t="s">
        <v>4477</v>
      </c>
      <c r="L1089" t="s">
        <v>4500</v>
      </c>
      <c r="M1089" t="s">
        <v>99</v>
      </c>
      <c r="N1089" t="s">
        <v>99</v>
      </c>
      <c r="O1089" t="s">
        <v>100</v>
      </c>
      <c r="P1089" t="s">
        <v>107</v>
      </c>
      <c r="Q1089" s="140" t="s">
        <v>4501</v>
      </c>
      <c r="R1089" t="s">
        <v>283</v>
      </c>
      <c r="S1089" t="s">
        <v>4502</v>
      </c>
      <c r="T1089" t="s">
        <v>4503</v>
      </c>
      <c r="U1089" t="s">
        <v>102</v>
      </c>
      <c r="V1089" t="s">
        <v>153</v>
      </c>
      <c r="W1089" t="s">
        <v>461</v>
      </c>
      <c r="X1089" t="s">
        <v>4504</v>
      </c>
      <c r="Y1089">
        <v>29625</v>
      </c>
      <c r="Z1089" t="s">
        <v>4505</v>
      </c>
      <c r="AC1089" t="s">
        <v>103</v>
      </c>
      <c r="AD1089" t="s">
        <v>109</v>
      </c>
      <c r="AE1089" t="s">
        <v>4035</v>
      </c>
      <c r="AF1089" t="s">
        <v>252</v>
      </c>
    </row>
    <row r="1090" spans="1:32" ht="16.8" x14ac:dyDescent="0.25">
      <c r="A1090" t="s">
        <v>455</v>
      </c>
      <c r="B1090" t="s">
        <v>3347</v>
      </c>
      <c r="C1090" t="s">
        <v>4007</v>
      </c>
      <c r="D1090" t="s">
        <v>4008</v>
      </c>
      <c r="E1090" t="s">
        <v>4035</v>
      </c>
      <c r="F1090" t="s">
        <v>97</v>
      </c>
      <c r="G1090" t="s">
        <v>114</v>
      </c>
      <c r="H1090" t="s">
        <v>534</v>
      </c>
      <c r="I1090" t="s">
        <v>4476</v>
      </c>
      <c r="J1090" t="s">
        <v>3223</v>
      </c>
      <c r="K1090" t="s">
        <v>4477</v>
      </c>
      <c r="L1090" t="s">
        <v>4506</v>
      </c>
      <c r="M1090" t="s">
        <v>99</v>
      </c>
      <c r="N1090" t="s">
        <v>99</v>
      </c>
      <c r="O1090" t="s">
        <v>100</v>
      </c>
      <c r="P1090" t="s">
        <v>107</v>
      </c>
      <c r="Q1090" s="140" t="s">
        <v>4507</v>
      </c>
      <c r="R1090" t="s">
        <v>4508</v>
      </c>
      <c r="S1090" t="s">
        <v>162</v>
      </c>
      <c r="T1090" t="s">
        <v>4509</v>
      </c>
      <c r="U1090" t="s">
        <v>102</v>
      </c>
      <c r="V1090" t="s">
        <v>153</v>
      </c>
      <c r="W1090" t="s">
        <v>536</v>
      </c>
      <c r="X1090" t="s">
        <v>4510</v>
      </c>
      <c r="Y1090">
        <v>30281</v>
      </c>
      <c r="Z1090" t="s">
        <v>4511</v>
      </c>
      <c r="AA1090">
        <v>43160</v>
      </c>
      <c r="AB1090">
        <v>43465</v>
      </c>
      <c r="AC1090" t="s">
        <v>103</v>
      </c>
      <c r="AD1090" t="s">
        <v>109</v>
      </c>
      <c r="AE1090" t="s">
        <v>4035</v>
      </c>
      <c r="AF1090" t="s">
        <v>252</v>
      </c>
    </row>
    <row r="1091" spans="1:32" ht="16.8" x14ac:dyDescent="0.25">
      <c r="A1091" t="s">
        <v>455</v>
      </c>
      <c r="B1091" t="s">
        <v>3347</v>
      </c>
      <c r="C1091" t="s">
        <v>4007</v>
      </c>
      <c r="D1091" t="s">
        <v>4008</v>
      </c>
      <c r="E1091" t="s">
        <v>4035</v>
      </c>
      <c r="F1091" t="s">
        <v>97</v>
      </c>
      <c r="G1091" t="s">
        <v>114</v>
      </c>
      <c r="H1091" t="s">
        <v>534</v>
      </c>
      <c r="I1091" t="s">
        <v>4476</v>
      </c>
      <c r="J1091" t="s">
        <v>3223</v>
      </c>
      <c r="K1091" t="s">
        <v>4477</v>
      </c>
      <c r="L1091" t="s">
        <v>4512</v>
      </c>
      <c r="M1091" t="s">
        <v>99</v>
      </c>
      <c r="N1091" t="s">
        <v>99</v>
      </c>
      <c r="O1091" t="s">
        <v>100</v>
      </c>
      <c r="P1091" t="s">
        <v>107</v>
      </c>
      <c r="Q1091" s="140" t="s">
        <v>4513</v>
      </c>
      <c r="R1091" t="s">
        <v>3950</v>
      </c>
      <c r="S1091" t="s">
        <v>560</v>
      </c>
      <c r="T1091" t="s">
        <v>4514</v>
      </c>
      <c r="U1091" t="s">
        <v>102</v>
      </c>
      <c r="V1091" t="s">
        <v>153</v>
      </c>
      <c r="W1091" t="s">
        <v>536</v>
      </c>
      <c r="X1091" t="s">
        <v>4515</v>
      </c>
      <c r="Y1091">
        <v>31987</v>
      </c>
      <c r="Z1091" t="s">
        <v>4516</v>
      </c>
      <c r="AA1091">
        <v>43160</v>
      </c>
      <c r="AB1091">
        <v>43465</v>
      </c>
      <c r="AC1091" t="s">
        <v>103</v>
      </c>
      <c r="AD1091" t="s">
        <v>109</v>
      </c>
      <c r="AE1091" t="s">
        <v>4035</v>
      </c>
      <c r="AF1091" t="s">
        <v>252</v>
      </c>
    </row>
    <row r="1092" spans="1:32" x14ac:dyDescent="0.25">
      <c r="A1092" t="s">
        <v>455</v>
      </c>
      <c r="B1092" t="s">
        <v>3347</v>
      </c>
      <c r="C1092" t="s">
        <v>4007</v>
      </c>
      <c r="D1092" t="s">
        <v>4008</v>
      </c>
      <c r="E1092" t="s">
        <v>4035</v>
      </c>
      <c r="F1092" t="s">
        <v>97</v>
      </c>
      <c r="G1092" t="s">
        <v>114</v>
      </c>
      <c r="H1092" t="s">
        <v>534</v>
      </c>
      <c r="I1092" t="s">
        <v>4476</v>
      </c>
      <c r="J1092" t="s">
        <v>3223</v>
      </c>
      <c r="K1092" t="s">
        <v>4477</v>
      </c>
      <c r="L1092" t="s">
        <v>4517</v>
      </c>
      <c r="M1092" t="s">
        <v>99</v>
      </c>
      <c r="N1092" t="s">
        <v>99</v>
      </c>
      <c r="O1092" t="s">
        <v>100</v>
      </c>
      <c r="P1092" t="s">
        <v>107</v>
      </c>
      <c r="Q1092" s="140" t="s">
        <v>4518</v>
      </c>
      <c r="R1092" t="s">
        <v>3921</v>
      </c>
      <c r="S1092" t="s">
        <v>4519</v>
      </c>
      <c r="T1092" t="s">
        <v>4520</v>
      </c>
      <c r="U1092" t="s">
        <v>102</v>
      </c>
      <c r="V1092" t="s">
        <v>153</v>
      </c>
      <c r="W1092" t="s">
        <v>461</v>
      </c>
      <c r="X1092" t="s">
        <v>4521</v>
      </c>
      <c r="Y1092">
        <v>23485</v>
      </c>
      <c r="Z1092" t="s">
        <v>4522</v>
      </c>
      <c r="AC1092" t="s">
        <v>103</v>
      </c>
      <c r="AD1092" t="s">
        <v>109</v>
      </c>
      <c r="AE1092" t="s">
        <v>4035</v>
      </c>
      <c r="AF1092" t="s">
        <v>252</v>
      </c>
    </row>
    <row r="1093" spans="1:32" x14ac:dyDescent="0.25">
      <c r="A1093" t="s">
        <v>455</v>
      </c>
      <c r="B1093" t="s">
        <v>3347</v>
      </c>
      <c r="C1093" t="s">
        <v>4007</v>
      </c>
      <c r="D1093" t="s">
        <v>4008</v>
      </c>
      <c r="E1093" t="s">
        <v>4035</v>
      </c>
      <c r="F1093" t="s">
        <v>97</v>
      </c>
      <c r="G1093" t="s">
        <v>114</v>
      </c>
      <c r="H1093" t="s">
        <v>534</v>
      </c>
      <c r="I1093" t="s">
        <v>4476</v>
      </c>
      <c r="J1093" t="s">
        <v>3223</v>
      </c>
      <c r="K1093" t="s">
        <v>4477</v>
      </c>
      <c r="L1093" t="s">
        <v>4523</v>
      </c>
      <c r="M1093" t="s">
        <v>99</v>
      </c>
      <c r="N1093" t="s">
        <v>99</v>
      </c>
      <c r="O1093" t="s">
        <v>100</v>
      </c>
      <c r="P1093" t="s">
        <v>107</v>
      </c>
      <c r="Q1093" s="140" t="s">
        <v>4091</v>
      </c>
      <c r="R1093" t="s">
        <v>4524</v>
      </c>
      <c r="S1093" t="s">
        <v>4524</v>
      </c>
      <c r="T1093" t="s">
        <v>4525</v>
      </c>
      <c r="U1093" t="s">
        <v>130</v>
      </c>
      <c r="V1093" t="s">
        <v>153</v>
      </c>
      <c r="W1093" t="s">
        <v>461</v>
      </c>
      <c r="X1093" t="s">
        <v>4526</v>
      </c>
      <c r="Y1093">
        <v>26774</v>
      </c>
      <c r="Z1093" t="s">
        <v>4527</v>
      </c>
      <c r="AC1093" t="s">
        <v>103</v>
      </c>
      <c r="AD1093" t="s">
        <v>109</v>
      </c>
      <c r="AE1093" t="s">
        <v>4035</v>
      </c>
      <c r="AF1093" t="s">
        <v>252</v>
      </c>
    </row>
    <row r="1094" spans="1:32" x14ac:dyDescent="0.25">
      <c r="A1094" t="s">
        <v>455</v>
      </c>
      <c r="B1094" t="s">
        <v>3347</v>
      </c>
      <c r="C1094" t="s">
        <v>4007</v>
      </c>
      <c r="D1094" t="s">
        <v>4008</v>
      </c>
      <c r="E1094" t="s">
        <v>4035</v>
      </c>
      <c r="F1094" t="s">
        <v>97</v>
      </c>
      <c r="G1094" t="s">
        <v>114</v>
      </c>
      <c r="H1094" t="s">
        <v>534</v>
      </c>
      <c r="I1094" t="s">
        <v>4476</v>
      </c>
      <c r="J1094" t="s">
        <v>3223</v>
      </c>
      <c r="K1094" t="s">
        <v>4477</v>
      </c>
      <c r="L1094" t="s">
        <v>4528</v>
      </c>
      <c r="M1094" t="s">
        <v>99</v>
      </c>
      <c r="N1094" t="s">
        <v>99</v>
      </c>
      <c r="O1094" t="s">
        <v>100</v>
      </c>
      <c r="P1094" t="s">
        <v>107</v>
      </c>
      <c r="Q1094" s="140" t="s">
        <v>4091</v>
      </c>
      <c r="R1094" t="s">
        <v>580</v>
      </c>
      <c r="S1094" t="s">
        <v>560</v>
      </c>
      <c r="T1094" t="s">
        <v>4468</v>
      </c>
      <c r="U1094" t="s">
        <v>219</v>
      </c>
      <c r="V1094" t="s">
        <v>153</v>
      </c>
      <c r="W1094" t="s">
        <v>536</v>
      </c>
      <c r="X1094" t="s">
        <v>4469</v>
      </c>
      <c r="Y1094">
        <v>28293</v>
      </c>
      <c r="Z1094" t="s">
        <v>4470</v>
      </c>
      <c r="AA1094">
        <v>43160</v>
      </c>
      <c r="AB1094">
        <v>43465</v>
      </c>
      <c r="AC1094" t="s">
        <v>103</v>
      </c>
      <c r="AD1094" t="s">
        <v>109</v>
      </c>
      <c r="AE1094" t="s">
        <v>4035</v>
      </c>
      <c r="AF1094" t="s">
        <v>252</v>
      </c>
    </row>
    <row r="1095" spans="1:32" x14ac:dyDescent="0.25">
      <c r="A1095" t="s">
        <v>455</v>
      </c>
      <c r="B1095" t="s">
        <v>3347</v>
      </c>
      <c r="C1095" t="s">
        <v>4007</v>
      </c>
      <c r="D1095" t="s">
        <v>4008</v>
      </c>
      <c r="E1095" t="s">
        <v>4035</v>
      </c>
      <c r="F1095" t="s">
        <v>97</v>
      </c>
      <c r="G1095" t="s">
        <v>114</v>
      </c>
      <c r="H1095" t="s">
        <v>534</v>
      </c>
      <c r="I1095" t="s">
        <v>4476</v>
      </c>
      <c r="J1095" t="s">
        <v>3223</v>
      </c>
      <c r="K1095" t="s">
        <v>4477</v>
      </c>
      <c r="L1095" t="s">
        <v>4529</v>
      </c>
      <c r="M1095" t="s">
        <v>99</v>
      </c>
      <c r="N1095" t="s">
        <v>99</v>
      </c>
      <c r="O1095" t="s">
        <v>100</v>
      </c>
      <c r="P1095" t="s">
        <v>101</v>
      </c>
      <c r="Q1095" s="140" t="s">
        <v>4530</v>
      </c>
      <c r="W1095" t="s">
        <v>461</v>
      </c>
      <c r="AC1095" t="s">
        <v>103</v>
      </c>
      <c r="AD1095" t="s">
        <v>104</v>
      </c>
      <c r="AE1095" t="s">
        <v>4035</v>
      </c>
      <c r="AF1095" t="s">
        <v>252</v>
      </c>
    </row>
    <row r="1096" spans="1:32" x14ac:dyDescent="0.25">
      <c r="A1096" t="s">
        <v>455</v>
      </c>
      <c r="B1096" t="s">
        <v>3347</v>
      </c>
      <c r="C1096" t="s">
        <v>4007</v>
      </c>
      <c r="D1096" t="s">
        <v>4008</v>
      </c>
      <c r="E1096" t="s">
        <v>4035</v>
      </c>
      <c r="F1096" t="s">
        <v>97</v>
      </c>
      <c r="G1096" t="s">
        <v>114</v>
      </c>
      <c r="H1096" t="s">
        <v>534</v>
      </c>
      <c r="I1096" t="s">
        <v>4476</v>
      </c>
      <c r="J1096" t="s">
        <v>3223</v>
      </c>
      <c r="K1096" t="s">
        <v>4477</v>
      </c>
      <c r="L1096" t="s">
        <v>4531</v>
      </c>
      <c r="M1096" t="s">
        <v>99</v>
      </c>
      <c r="N1096" t="s">
        <v>99</v>
      </c>
      <c r="O1096" t="s">
        <v>100</v>
      </c>
      <c r="P1096" t="s">
        <v>107</v>
      </c>
      <c r="Q1096" s="140" t="s">
        <v>4532</v>
      </c>
      <c r="R1096" t="s">
        <v>4533</v>
      </c>
      <c r="S1096" t="s">
        <v>4534</v>
      </c>
      <c r="T1096" t="s">
        <v>4535</v>
      </c>
      <c r="U1096" t="s">
        <v>102</v>
      </c>
      <c r="V1096" t="s">
        <v>153</v>
      </c>
      <c r="W1096" t="s">
        <v>536</v>
      </c>
      <c r="X1096" t="s">
        <v>4536</v>
      </c>
      <c r="Y1096">
        <v>31503</v>
      </c>
      <c r="Z1096" t="s">
        <v>4537</v>
      </c>
      <c r="AA1096">
        <v>43160</v>
      </c>
      <c r="AB1096">
        <v>43465</v>
      </c>
      <c r="AC1096" t="s">
        <v>103</v>
      </c>
      <c r="AD1096" t="s">
        <v>109</v>
      </c>
      <c r="AE1096" t="s">
        <v>4035</v>
      </c>
      <c r="AF1096" t="s">
        <v>252</v>
      </c>
    </row>
    <row r="1097" spans="1:32" x14ac:dyDescent="0.25">
      <c r="A1097" t="s">
        <v>455</v>
      </c>
      <c r="B1097" t="s">
        <v>3347</v>
      </c>
      <c r="C1097" t="s">
        <v>4007</v>
      </c>
      <c r="D1097" t="s">
        <v>4008</v>
      </c>
      <c r="E1097" t="s">
        <v>4035</v>
      </c>
      <c r="F1097" t="s">
        <v>97</v>
      </c>
      <c r="G1097" t="s">
        <v>114</v>
      </c>
      <c r="H1097" t="s">
        <v>534</v>
      </c>
      <c r="I1097" t="s">
        <v>4476</v>
      </c>
      <c r="J1097" t="s">
        <v>3223</v>
      </c>
      <c r="K1097" t="s">
        <v>4477</v>
      </c>
      <c r="L1097" t="s">
        <v>4538</v>
      </c>
      <c r="M1097" t="s">
        <v>99</v>
      </c>
      <c r="N1097" t="s">
        <v>99</v>
      </c>
      <c r="O1097" t="s">
        <v>100</v>
      </c>
      <c r="P1097" t="s">
        <v>101</v>
      </c>
      <c r="Q1097" s="140" t="s">
        <v>530</v>
      </c>
      <c r="W1097" t="s">
        <v>461</v>
      </c>
      <c r="AC1097" t="s">
        <v>531</v>
      </c>
      <c r="AD1097" t="s">
        <v>104</v>
      </c>
      <c r="AE1097" t="s">
        <v>4035</v>
      </c>
      <c r="AF1097" t="s">
        <v>252</v>
      </c>
    </row>
    <row r="1098" spans="1:32" ht="16.8" x14ac:dyDescent="0.25">
      <c r="A1098" t="s">
        <v>455</v>
      </c>
      <c r="B1098" t="s">
        <v>3347</v>
      </c>
      <c r="C1098" t="s">
        <v>4007</v>
      </c>
      <c r="D1098" t="s">
        <v>4008</v>
      </c>
      <c r="E1098" t="s">
        <v>4137</v>
      </c>
      <c r="F1098" t="s">
        <v>97</v>
      </c>
      <c r="G1098" t="s">
        <v>114</v>
      </c>
      <c r="H1098" t="s">
        <v>534</v>
      </c>
      <c r="I1098" t="s">
        <v>4539</v>
      </c>
      <c r="J1098" t="s">
        <v>3223</v>
      </c>
      <c r="K1098" t="s">
        <v>4540</v>
      </c>
      <c r="L1098" t="s">
        <v>4541</v>
      </c>
      <c r="M1098" t="s">
        <v>99</v>
      </c>
      <c r="N1098" t="s">
        <v>115</v>
      </c>
      <c r="O1098" t="s">
        <v>121</v>
      </c>
      <c r="P1098" t="s">
        <v>183</v>
      </c>
      <c r="Q1098" s="140" t="s">
        <v>4542</v>
      </c>
      <c r="R1098" t="s">
        <v>326</v>
      </c>
      <c r="S1098" t="s">
        <v>326</v>
      </c>
      <c r="T1098" t="s">
        <v>4543</v>
      </c>
      <c r="U1098" t="s">
        <v>102</v>
      </c>
      <c r="V1098" t="s">
        <v>120</v>
      </c>
      <c r="W1098" t="s">
        <v>546</v>
      </c>
      <c r="X1098" t="s">
        <v>4544</v>
      </c>
      <c r="Y1098">
        <v>28359</v>
      </c>
      <c r="Z1098" t="s">
        <v>4545</v>
      </c>
      <c r="AA1098">
        <v>42064</v>
      </c>
      <c r="AB1098">
        <v>43159</v>
      </c>
      <c r="AC1098" t="s">
        <v>103</v>
      </c>
      <c r="AD1098" t="s">
        <v>109</v>
      </c>
      <c r="AE1098" t="s">
        <v>4137</v>
      </c>
      <c r="AF1098" t="s">
        <v>252</v>
      </c>
    </row>
    <row r="1099" spans="1:32" ht="16.8" x14ac:dyDescent="0.25">
      <c r="A1099" t="s">
        <v>455</v>
      </c>
      <c r="B1099" t="s">
        <v>3347</v>
      </c>
      <c r="C1099" t="s">
        <v>4007</v>
      </c>
      <c r="D1099" t="s">
        <v>4008</v>
      </c>
      <c r="E1099" t="s">
        <v>4137</v>
      </c>
      <c r="F1099" t="s">
        <v>97</v>
      </c>
      <c r="G1099" t="s">
        <v>114</v>
      </c>
      <c r="H1099" t="s">
        <v>534</v>
      </c>
      <c r="I1099" t="s">
        <v>4539</v>
      </c>
      <c r="J1099" t="s">
        <v>3223</v>
      </c>
      <c r="K1099" t="s">
        <v>4540</v>
      </c>
      <c r="L1099" t="s">
        <v>4546</v>
      </c>
      <c r="M1099" t="s">
        <v>99</v>
      </c>
      <c r="N1099" t="s">
        <v>99</v>
      </c>
      <c r="O1099" t="s">
        <v>100</v>
      </c>
      <c r="P1099" t="s">
        <v>107</v>
      </c>
      <c r="Q1099" s="140" t="s">
        <v>4547</v>
      </c>
      <c r="R1099" t="s">
        <v>4548</v>
      </c>
      <c r="S1099" t="s">
        <v>4549</v>
      </c>
      <c r="T1099" t="s">
        <v>4550</v>
      </c>
      <c r="U1099" t="s">
        <v>102</v>
      </c>
      <c r="V1099" t="s">
        <v>153</v>
      </c>
      <c r="W1099" t="s">
        <v>461</v>
      </c>
      <c r="X1099" t="s">
        <v>4551</v>
      </c>
      <c r="Y1099">
        <v>28467</v>
      </c>
      <c r="Z1099" t="s">
        <v>4552</v>
      </c>
      <c r="AC1099" t="s">
        <v>103</v>
      </c>
      <c r="AD1099" t="s">
        <v>109</v>
      </c>
      <c r="AE1099" t="s">
        <v>4137</v>
      </c>
      <c r="AF1099" t="s">
        <v>252</v>
      </c>
    </row>
    <row r="1100" spans="1:32" ht="16.8" x14ac:dyDescent="0.25">
      <c r="A1100" t="s">
        <v>455</v>
      </c>
      <c r="B1100" t="s">
        <v>3347</v>
      </c>
      <c r="C1100" t="s">
        <v>4007</v>
      </c>
      <c r="D1100" t="s">
        <v>4008</v>
      </c>
      <c r="E1100" t="s">
        <v>4137</v>
      </c>
      <c r="F1100" t="s">
        <v>97</v>
      </c>
      <c r="G1100" t="s">
        <v>114</v>
      </c>
      <c r="H1100" t="s">
        <v>534</v>
      </c>
      <c r="I1100" t="s">
        <v>4539</v>
      </c>
      <c r="J1100" t="s">
        <v>3223</v>
      </c>
      <c r="K1100" t="s">
        <v>4540</v>
      </c>
      <c r="L1100" t="s">
        <v>4553</v>
      </c>
      <c r="M1100" t="s">
        <v>99</v>
      </c>
      <c r="N1100" t="s">
        <v>99</v>
      </c>
      <c r="O1100" t="s">
        <v>100</v>
      </c>
      <c r="P1100" t="s">
        <v>101</v>
      </c>
      <c r="Q1100" s="140" t="s">
        <v>4554</v>
      </c>
      <c r="W1100" t="s">
        <v>546</v>
      </c>
      <c r="AC1100" t="s">
        <v>103</v>
      </c>
      <c r="AD1100" t="s">
        <v>104</v>
      </c>
      <c r="AE1100" t="s">
        <v>4137</v>
      </c>
      <c r="AF1100" t="s">
        <v>252</v>
      </c>
    </row>
    <row r="1101" spans="1:32" ht="16.8" x14ac:dyDescent="0.25">
      <c r="A1101" t="s">
        <v>455</v>
      </c>
      <c r="B1101" t="s">
        <v>3347</v>
      </c>
      <c r="C1101" t="s">
        <v>4007</v>
      </c>
      <c r="D1101" t="s">
        <v>4008</v>
      </c>
      <c r="E1101" t="s">
        <v>4137</v>
      </c>
      <c r="F1101" t="s">
        <v>97</v>
      </c>
      <c r="G1101" t="s">
        <v>114</v>
      </c>
      <c r="H1101" t="s">
        <v>534</v>
      </c>
      <c r="I1101" t="s">
        <v>4539</v>
      </c>
      <c r="J1101" t="s">
        <v>3223</v>
      </c>
      <c r="K1101" t="s">
        <v>4540</v>
      </c>
      <c r="L1101" t="s">
        <v>4555</v>
      </c>
      <c r="M1101" t="s">
        <v>99</v>
      </c>
      <c r="N1101" t="s">
        <v>99</v>
      </c>
      <c r="O1101" t="s">
        <v>100</v>
      </c>
      <c r="P1101" t="s">
        <v>101</v>
      </c>
      <c r="Q1101" s="140" t="s">
        <v>4556</v>
      </c>
      <c r="W1101" t="s">
        <v>461</v>
      </c>
      <c r="AC1101" t="s">
        <v>103</v>
      </c>
      <c r="AD1101" t="s">
        <v>104</v>
      </c>
      <c r="AE1101" t="s">
        <v>4137</v>
      </c>
      <c r="AF1101" t="s">
        <v>252</v>
      </c>
    </row>
    <row r="1102" spans="1:32" x14ac:dyDescent="0.25">
      <c r="A1102" t="s">
        <v>455</v>
      </c>
      <c r="B1102" t="s">
        <v>3347</v>
      </c>
      <c r="C1102" t="s">
        <v>4007</v>
      </c>
      <c r="D1102" t="s">
        <v>4008</v>
      </c>
      <c r="E1102" t="s">
        <v>4137</v>
      </c>
      <c r="F1102" t="s">
        <v>97</v>
      </c>
      <c r="G1102" t="s">
        <v>114</v>
      </c>
      <c r="H1102" t="s">
        <v>534</v>
      </c>
      <c r="I1102" t="s">
        <v>4539</v>
      </c>
      <c r="J1102" t="s">
        <v>3223</v>
      </c>
      <c r="K1102" t="s">
        <v>4540</v>
      </c>
      <c r="L1102" t="s">
        <v>4557</v>
      </c>
      <c r="M1102" t="s">
        <v>99</v>
      </c>
      <c r="N1102" t="s">
        <v>99</v>
      </c>
      <c r="O1102" t="s">
        <v>100</v>
      </c>
      <c r="P1102" t="s">
        <v>101</v>
      </c>
      <c r="Q1102" s="140" t="s">
        <v>4558</v>
      </c>
      <c r="W1102" t="s">
        <v>461</v>
      </c>
      <c r="AC1102" t="s">
        <v>103</v>
      </c>
      <c r="AD1102" t="s">
        <v>104</v>
      </c>
      <c r="AE1102" t="s">
        <v>4137</v>
      </c>
      <c r="AF1102" t="s">
        <v>252</v>
      </c>
    </row>
    <row r="1103" spans="1:32" ht="16.8" x14ac:dyDescent="0.25">
      <c r="A1103" t="s">
        <v>455</v>
      </c>
      <c r="B1103" t="s">
        <v>3347</v>
      </c>
      <c r="C1103" t="s">
        <v>4007</v>
      </c>
      <c r="D1103" t="s">
        <v>4008</v>
      </c>
      <c r="E1103" t="s">
        <v>4137</v>
      </c>
      <c r="F1103" t="s">
        <v>97</v>
      </c>
      <c r="G1103" t="s">
        <v>114</v>
      </c>
      <c r="H1103" t="s">
        <v>534</v>
      </c>
      <c r="I1103" t="s">
        <v>4539</v>
      </c>
      <c r="J1103" t="s">
        <v>3223</v>
      </c>
      <c r="K1103" t="s">
        <v>4540</v>
      </c>
      <c r="L1103" t="s">
        <v>4559</v>
      </c>
      <c r="M1103" t="s">
        <v>99</v>
      </c>
      <c r="N1103" t="s">
        <v>99</v>
      </c>
      <c r="O1103" t="s">
        <v>100</v>
      </c>
      <c r="P1103" t="s">
        <v>107</v>
      </c>
      <c r="Q1103" s="140" t="s">
        <v>4560</v>
      </c>
      <c r="R1103" t="s">
        <v>4561</v>
      </c>
      <c r="S1103" t="s">
        <v>3832</v>
      </c>
      <c r="T1103" t="s">
        <v>4562</v>
      </c>
      <c r="U1103" t="s">
        <v>102</v>
      </c>
      <c r="V1103" t="s">
        <v>153</v>
      </c>
      <c r="W1103" t="s">
        <v>461</v>
      </c>
      <c r="X1103" t="s">
        <v>4563</v>
      </c>
      <c r="Y1103">
        <v>31995</v>
      </c>
      <c r="Z1103" t="s">
        <v>4564</v>
      </c>
      <c r="AC1103" t="s">
        <v>103</v>
      </c>
      <c r="AD1103" t="s">
        <v>109</v>
      </c>
      <c r="AE1103" t="s">
        <v>4137</v>
      </c>
      <c r="AF1103" t="s">
        <v>252</v>
      </c>
    </row>
    <row r="1104" spans="1:32" x14ac:dyDescent="0.25">
      <c r="A1104" t="s">
        <v>455</v>
      </c>
      <c r="B1104" t="s">
        <v>3347</v>
      </c>
      <c r="C1104" t="s">
        <v>4007</v>
      </c>
      <c r="D1104" t="s">
        <v>4008</v>
      </c>
      <c r="E1104" t="s">
        <v>4137</v>
      </c>
      <c r="F1104" t="s">
        <v>97</v>
      </c>
      <c r="G1104" t="s">
        <v>114</v>
      </c>
      <c r="H1104" t="s">
        <v>534</v>
      </c>
      <c r="I1104" t="s">
        <v>4539</v>
      </c>
      <c r="J1104" t="s">
        <v>3223</v>
      </c>
      <c r="K1104" t="s">
        <v>4540</v>
      </c>
      <c r="L1104" t="s">
        <v>4565</v>
      </c>
      <c r="M1104" t="s">
        <v>99</v>
      </c>
      <c r="N1104" t="s">
        <v>99</v>
      </c>
      <c r="O1104" t="s">
        <v>100</v>
      </c>
      <c r="P1104" t="s">
        <v>107</v>
      </c>
      <c r="Q1104" s="140" t="s">
        <v>4091</v>
      </c>
      <c r="R1104" t="s">
        <v>4473</v>
      </c>
      <c r="S1104" t="s">
        <v>3613</v>
      </c>
      <c r="T1104" t="s">
        <v>4566</v>
      </c>
      <c r="U1104" t="s">
        <v>102</v>
      </c>
      <c r="V1104" t="s">
        <v>153</v>
      </c>
      <c r="W1104" t="s">
        <v>461</v>
      </c>
      <c r="X1104" t="s">
        <v>4567</v>
      </c>
      <c r="Y1104">
        <v>25355</v>
      </c>
      <c r="Z1104" t="s">
        <v>4568</v>
      </c>
      <c r="AC1104" t="s">
        <v>103</v>
      </c>
      <c r="AD1104" t="s">
        <v>109</v>
      </c>
      <c r="AE1104" t="s">
        <v>4137</v>
      </c>
      <c r="AF1104" t="s">
        <v>252</v>
      </c>
    </row>
    <row r="1105" spans="1:32" x14ac:dyDescent="0.25">
      <c r="A1105" t="s">
        <v>455</v>
      </c>
      <c r="B1105" t="s">
        <v>3347</v>
      </c>
      <c r="C1105" t="s">
        <v>4007</v>
      </c>
      <c r="D1105" t="s">
        <v>4008</v>
      </c>
      <c r="E1105" t="s">
        <v>4008</v>
      </c>
      <c r="F1105" t="s">
        <v>97</v>
      </c>
      <c r="G1105" t="s">
        <v>114</v>
      </c>
      <c r="H1105" t="s">
        <v>64</v>
      </c>
      <c r="I1105" t="s">
        <v>4569</v>
      </c>
      <c r="J1105" t="s">
        <v>3223</v>
      </c>
      <c r="K1105" t="s">
        <v>4570</v>
      </c>
      <c r="L1105" t="s">
        <v>4571</v>
      </c>
      <c r="M1105" t="s">
        <v>99</v>
      </c>
      <c r="N1105" t="s">
        <v>115</v>
      </c>
      <c r="O1105" t="s">
        <v>121</v>
      </c>
      <c r="P1105" t="s">
        <v>183</v>
      </c>
      <c r="Q1105" s="140" t="s">
        <v>4572</v>
      </c>
      <c r="R1105" t="s">
        <v>287</v>
      </c>
      <c r="S1105" t="s">
        <v>287</v>
      </c>
      <c r="T1105" t="s">
        <v>302</v>
      </c>
      <c r="U1105" t="s">
        <v>129</v>
      </c>
      <c r="V1105" t="s">
        <v>120</v>
      </c>
      <c r="W1105" t="s">
        <v>568</v>
      </c>
      <c r="X1105" t="s">
        <v>4573</v>
      </c>
      <c r="Y1105">
        <v>22009</v>
      </c>
      <c r="Z1105" t="s">
        <v>4574</v>
      </c>
      <c r="AA1105">
        <v>42779</v>
      </c>
      <c r="AB1105">
        <v>44239</v>
      </c>
      <c r="AC1105" t="s">
        <v>103</v>
      </c>
      <c r="AD1105" t="s">
        <v>109</v>
      </c>
      <c r="AE1105" t="s">
        <v>4008</v>
      </c>
      <c r="AF1105" t="s">
        <v>252</v>
      </c>
    </row>
    <row r="1106" spans="1:32" x14ac:dyDescent="0.25">
      <c r="A1106" t="s">
        <v>455</v>
      </c>
      <c r="B1106" t="s">
        <v>3347</v>
      </c>
      <c r="C1106" t="s">
        <v>4007</v>
      </c>
      <c r="D1106" t="s">
        <v>4008</v>
      </c>
      <c r="E1106" t="s">
        <v>4008</v>
      </c>
      <c r="F1106" t="s">
        <v>97</v>
      </c>
      <c r="G1106" t="s">
        <v>114</v>
      </c>
      <c r="H1106" t="s">
        <v>64</v>
      </c>
      <c r="I1106" t="s">
        <v>4569</v>
      </c>
      <c r="J1106" t="s">
        <v>3223</v>
      </c>
      <c r="K1106" t="s">
        <v>4570</v>
      </c>
      <c r="L1106" t="s">
        <v>4575</v>
      </c>
      <c r="M1106" t="s">
        <v>99</v>
      </c>
      <c r="N1106" t="s">
        <v>115</v>
      </c>
      <c r="O1106" t="s">
        <v>116</v>
      </c>
      <c r="P1106" t="s">
        <v>117</v>
      </c>
      <c r="Q1106" s="140" t="s">
        <v>4576</v>
      </c>
      <c r="R1106" t="s">
        <v>3368</v>
      </c>
      <c r="S1106" t="s">
        <v>162</v>
      </c>
      <c r="T1106" t="s">
        <v>4577</v>
      </c>
      <c r="U1106" t="s">
        <v>219</v>
      </c>
      <c r="V1106" t="s">
        <v>120</v>
      </c>
      <c r="W1106" t="s">
        <v>461</v>
      </c>
      <c r="X1106" t="s">
        <v>4578</v>
      </c>
      <c r="Y1106">
        <v>26758</v>
      </c>
      <c r="Z1106" t="s">
        <v>4579</v>
      </c>
      <c r="AA1106">
        <v>43101</v>
      </c>
      <c r="AB1106">
        <v>43465</v>
      </c>
      <c r="AC1106" t="s">
        <v>531</v>
      </c>
      <c r="AD1106" t="s">
        <v>109</v>
      </c>
      <c r="AE1106" t="s">
        <v>4008</v>
      </c>
      <c r="AF1106" t="s">
        <v>252</v>
      </c>
    </row>
    <row r="1107" spans="1:32" x14ac:dyDescent="0.25">
      <c r="A1107" t="s">
        <v>455</v>
      </c>
      <c r="B1107" t="s">
        <v>3347</v>
      </c>
      <c r="C1107" t="s">
        <v>4007</v>
      </c>
      <c r="D1107" t="s">
        <v>4008</v>
      </c>
      <c r="E1107" t="s">
        <v>4008</v>
      </c>
      <c r="F1107" t="s">
        <v>97</v>
      </c>
      <c r="G1107" t="s">
        <v>114</v>
      </c>
      <c r="H1107" t="s">
        <v>64</v>
      </c>
      <c r="I1107" t="s">
        <v>4569</v>
      </c>
      <c r="J1107" t="s">
        <v>3223</v>
      </c>
      <c r="K1107" t="s">
        <v>4570</v>
      </c>
      <c r="L1107" t="s">
        <v>4580</v>
      </c>
      <c r="M1107" t="s">
        <v>99</v>
      </c>
      <c r="N1107" t="s">
        <v>124</v>
      </c>
      <c r="O1107" t="s">
        <v>3489</v>
      </c>
      <c r="P1107" t="s">
        <v>117</v>
      </c>
      <c r="Q1107" s="140" t="s">
        <v>4039</v>
      </c>
      <c r="R1107" t="s">
        <v>111</v>
      </c>
      <c r="S1107" t="s">
        <v>476</v>
      </c>
      <c r="T1107" t="s">
        <v>4581</v>
      </c>
      <c r="U1107" t="s">
        <v>102</v>
      </c>
      <c r="V1107" t="s">
        <v>120</v>
      </c>
      <c r="W1107" t="s">
        <v>461</v>
      </c>
      <c r="X1107" t="s">
        <v>4582</v>
      </c>
      <c r="Y1107">
        <v>30781</v>
      </c>
      <c r="Z1107" t="s">
        <v>4583</v>
      </c>
      <c r="AA1107">
        <v>43425</v>
      </c>
      <c r="AB1107">
        <v>43465</v>
      </c>
      <c r="AC1107" t="s">
        <v>103</v>
      </c>
      <c r="AD1107" t="s">
        <v>109</v>
      </c>
      <c r="AE1107" t="s">
        <v>4008</v>
      </c>
      <c r="AF1107" t="s">
        <v>252</v>
      </c>
    </row>
    <row r="1108" spans="1:32" ht="16.8" x14ac:dyDescent="0.25">
      <c r="A1108" t="s">
        <v>455</v>
      </c>
      <c r="B1108" t="s">
        <v>3347</v>
      </c>
      <c r="C1108" t="s">
        <v>4007</v>
      </c>
      <c r="D1108" t="s">
        <v>4008</v>
      </c>
      <c r="E1108" t="s">
        <v>4008</v>
      </c>
      <c r="F1108" t="s">
        <v>97</v>
      </c>
      <c r="G1108" t="s">
        <v>114</v>
      </c>
      <c r="H1108" t="s">
        <v>64</v>
      </c>
      <c r="I1108" t="s">
        <v>4569</v>
      </c>
      <c r="J1108" t="s">
        <v>3223</v>
      </c>
      <c r="K1108" t="s">
        <v>4570</v>
      </c>
      <c r="L1108" t="s">
        <v>4584</v>
      </c>
      <c r="M1108" t="s">
        <v>99</v>
      </c>
      <c r="N1108" t="s">
        <v>99</v>
      </c>
      <c r="O1108" t="s">
        <v>3677</v>
      </c>
      <c r="P1108" t="s">
        <v>107</v>
      </c>
      <c r="Q1108" s="140" t="s">
        <v>4585</v>
      </c>
      <c r="R1108" t="s">
        <v>283</v>
      </c>
      <c r="S1108" t="s">
        <v>4330</v>
      </c>
      <c r="T1108" t="s">
        <v>4586</v>
      </c>
      <c r="U1108" t="s">
        <v>130</v>
      </c>
      <c r="V1108" t="s">
        <v>153</v>
      </c>
      <c r="W1108" t="s">
        <v>461</v>
      </c>
      <c r="X1108" t="s">
        <v>4587</v>
      </c>
      <c r="Y1108">
        <v>30342</v>
      </c>
      <c r="Z1108" t="s">
        <v>4588</v>
      </c>
      <c r="AC1108" t="s">
        <v>103</v>
      </c>
      <c r="AD1108" t="s">
        <v>109</v>
      </c>
      <c r="AE1108" t="s">
        <v>4008</v>
      </c>
      <c r="AF1108" t="s">
        <v>252</v>
      </c>
    </row>
    <row r="1109" spans="1:32" x14ac:dyDescent="0.25">
      <c r="A1109" t="s">
        <v>455</v>
      </c>
      <c r="B1109" t="s">
        <v>3347</v>
      </c>
      <c r="C1109" t="s">
        <v>4007</v>
      </c>
      <c r="D1109" t="s">
        <v>4008</v>
      </c>
      <c r="E1109" t="s">
        <v>4008</v>
      </c>
      <c r="F1109" t="s">
        <v>97</v>
      </c>
      <c r="G1109" t="s">
        <v>114</v>
      </c>
      <c r="H1109" t="s">
        <v>64</v>
      </c>
      <c r="I1109" t="s">
        <v>4569</v>
      </c>
      <c r="J1109" t="s">
        <v>3223</v>
      </c>
      <c r="K1109" t="s">
        <v>4570</v>
      </c>
      <c r="L1109" t="s">
        <v>4589</v>
      </c>
      <c r="M1109" t="s">
        <v>99</v>
      </c>
      <c r="N1109" t="s">
        <v>99</v>
      </c>
      <c r="O1109" t="s">
        <v>100</v>
      </c>
      <c r="P1109" t="s">
        <v>107</v>
      </c>
      <c r="Q1109" s="140" t="s">
        <v>4590</v>
      </c>
      <c r="R1109" t="s">
        <v>269</v>
      </c>
      <c r="S1109" t="s">
        <v>1468</v>
      </c>
      <c r="T1109" t="s">
        <v>4591</v>
      </c>
      <c r="U1109" t="s">
        <v>102</v>
      </c>
      <c r="V1109" t="s">
        <v>153</v>
      </c>
      <c r="W1109" t="s">
        <v>461</v>
      </c>
      <c r="X1109" t="s">
        <v>4592</v>
      </c>
      <c r="Y1109">
        <v>23351</v>
      </c>
      <c r="Z1109" t="s">
        <v>4593</v>
      </c>
      <c r="AC1109" t="s">
        <v>103</v>
      </c>
      <c r="AD1109" t="s">
        <v>109</v>
      </c>
      <c r="AE1109" t="s">
        <v>4008</v>
      </c>
      <c r="AF1109" t="s">
        <v>252</v>
      </c>
    </row>
    <row r="1110" spans="1:32" x14ac:dyDescent="0.25">
      <c r="A1110" t="s">
        <v>455</v>
      </c>
      <c r="B1110" t="s">
        <v>3347</v>
      </c>
      <c r="C1110" t="s">
        <v>4007</v>
      </c>
      <c r="D1110" t="s">
        <v>4008</v>
      </c>
      <c r="E1110" t="s">
        <v>4008</v>
      </c>
      <c r="F1110" t="s">
        <v>97</v>
      </c>
      <c r="G1110" t="s">
        <v>114</v>
      </c>
      <c r="H1110" t="s">
        <v>64</v>
      </c>
      <c r="I1110" t="s">
        <v>4569</v>
      </c>
      <c r="J1110" t="s">
        <v>3223</v>
      </c>
      <c r="K1110" t="s">
        <v>4570</v>
      </c>
      <c r="L1110" t="s">
        <v>4594</v>
      </c>
      <c r="M1110" t="s">
        <v>99</v>
      </c>
      <c r="N1110" t="s">
        <v>99</v>
      </c>
      <c r="O1110" t="s">
        <v>100</v>
      </c>
      <c r="P1110" t="s">
        <v>107</v>
      </c>
      <c r="Q1110" s="140" t="s">
        <v>4595</v>
      </c>
      <c r="R1110" t="s">
        <v>169</v>
      </c>
      <c r="S1110" t="s">
        <v>220</v>
      </c>
      <c r="T1110" t="s">
        <v>4596</v>
      </c>
      <c r="U1110" t="s">
        <v>102</v>
      </c>
      <c r="V1110" t="s">
        <v>153</v>
      </c>
      <c r="W1110" t="s">
        <v>461</v>
      </c>
      <c r="X1110" t="s">
        <v>4597</v>
      </c>
      <c r="Y1110">
        <v>26271</v>
      </c>
      <c r="Z1110" t="s">
        <v>4598</v>
      </c>
      <c r="AC1110" t="s">
        <v>103</v>
      </c>
      <c r="AD1110" t="s">
        <v>109</v>
      </c>
      <c r="AE1110" t="s">
        <v>4008</v>
      </c>
      <c r="AF1110" t="s">
        <v>252</v>
      </c>
    </row>
    <row r="1111" spans="1:32" x14ac:dyDescent="0.25">
      <c r="A1111" t="s">
        <v>455</v>
      </c>
      <c r="B1111" t="s">
        <v>3347</v>
      </c>
      <c r="C1111" t="s">
        <v>4007</v>
      </c>
      <c r="D1111" t="s">
        <v>4008</v>
      </c>
      <c r="E1111" t="s">
        <v>4008</v>
      </c>
      <c r="F1111" t="s">
        <v>97</v>
      </c>
      <c r="G1111" t="s">
        <v>114</v>
      </c>
      <c r="H1111" t="s">
        <v>64</v>
      </c>
      <c r="I1111" t="s">
        <v>4569</v>
      </c>
      <c r="J1111" t="s">
        <v>3223</v>
      </c>
      <c r="K1111" t="s">
        <v>4570</v>
      </c>
      <c r="L1111" t="s">
        <v>4599</v>
      </c>
      <c r="M1111" t="s">
        <v>99</v>
      </c>
      <c r="N1111" t="s">
        <v>99</v>
      </c>
      <c r="O1111" t="s">
        <v>100</v>
      </c>
      <c r="P1111" t="s">
        <v>107</v>
      </c>
      <c r="Q1111" s="140" t="s">
        <v>4600</v>
      </c>
      <c r="R1111" t="s">
        <v>4601</v>
      </c>
      <c r="S1111" t="s">
        <v>4602</v>
      </c>
      <c r="T1111" t="s">
        <v>4603</v>
      </c>
      <c r="U1111" t="s">
        <v>102</v>
      </c>
      <c r="V1111" t="s">
        <v>153</v>
      </c>
      <c r="W1111" t="s">
        <v>1862</v>
      </c>
      <c r="X1111" t="s">
        <v>4604</v>
      </c>
      <c r="Y1111">
        <v>21818</v>
      </c>
      <c r="Z1111" t="s">
        <v>4605</v>
      </c>
      <c r="AA1111">
        <v>43160</v>
      </c>
      <c r="AB1111">
        <v>43465</v>
      </c>
      <c r="AC1111" t="s">
        <v>103</v>
      </c>
      <c r="AD1111" t="s">
        <v>109</v>
      </c>
      <c r="AE1111" t="s">
        <v>4008</v>
      </c>
      <c r="AF1111" t="s">
        <v>252</v>
      </c>
    </row>
    <row r="1112" spans="1:32" x14ac:dyDescent="0.25">
      <c r="A1112" t="s">
        <v>455</v>
      </c>
      <c r="B1112" t="s">
        <v>3347</v>
      </c>
      <c r="C1112" t="s">
        <v>4007</v>
      </c>
      <c r="D1112" t="s">
        <v>4008</v>
      </c>
      <c r="E1112" t="s">
        <v>4008</v>
      </c>
      <c r="F1112" t="s">
        <v>97</v>
      </c>
      <c r="G1112" t="s">
        <v>114</v>
      </c>
      <c r="H1112" t="s">
        <v>64</v>
      </c>
      <c r="I1112" t="s">
        <v>4569</v>
      </c>
      <c r="J1112" t="s">
        <v>3223</v>
      </c>
      <c r="K1112" t="s">
        <v>4570</v>
      </c>
      <c r="L1112" t="s">
        <v>4606</v>
      </c>
      <c r="M1112" t="s">
        <v>99</v>
      </c>
      <c r="N1112" t="s">
        <v>99</v>
      </c>
      <c r="O1112" t="s">
        <v>100</v>
      </c>
      <c r="P1112" t="s">
        <v>107</v>
      </c>
      <c r="Q1112" s="140" t="s">
        <v>4607</v>
      </c>
      <c r="R1112" t="s">
        <v>4561</v>
      </c>
      <c r="S1112" t="s">
        <v>157</v>
      </c>
      <c r="T1112" t="s">
        <v>4608</v>
      </c>
      <c r="U1112" t="s">
        <v>102</v>
      </c>
      <c r="V1112" t="s">
        <v>153</v>
      </c>
      <c r="W1112" t="s">
        <v>461</v>
      </c>
      <c r="X1112" t="s">
        <v>4609</v>
      </c>
      <c r="Y1112">
        <v>27416</v>
      </c>
      <c r="Z1112" t="s">
        <v>4610</v>
      </c>
      <c r="AC1112" t="s">
        <v>103</v>
      </c>
      <c r="AD1112" t="s">
        <v>109</v>
      </c>
      <c r="AE1112" t="s">
        <v>4008</v>
      </c>
      <c r="AF1112" t="s">
        <v>252</v>
      </c>
    </row>
    <row r="1113" spans="1:32" ht="16.8" x14ac:dyDescent="0.25">
      <c r="A1113" t="s">
        <v>455</v>
      </c>
      <c r="B1113" t="s">
        <v>3347</v>
      </c>
      <c r="C1113" t="s">
        <v>4007</v>
      </c>
      <c r="D1113" t="s">
        <v>4008</v>
      </c>
      <c r="E1113" t="s">
        <v>4008</v>
      </c>
      <c r="F1113" t="s">
        <v>97</v>
      </c>
      <c r="G1113" t="s">
        <v>114</v>
      </c>
      <c r="H1113" t="s">
        <v>64</v>
      </c>
      <c r="I1113" t="s">
        <v>4569</v>
      </c>
      <c r="J1113" t="s">
        <v>3223</v>
      </c>
      <c r="K1113" t="s">
        <v>4570</v>
      </c>
      <c r="L1113" t="s">
        <v>4611</v>
      </c>
      <c r="M1113" t="s">
        <v>99</v>
      </c>
      <c r="N1113" t="s">
        <v>99</v>
      </c>
      <c r="O1113" t="s">
        <v>100</v>
      </c>
      <c r="P1113" t="s">
        <v>101</v>
      </c>
      <c r="Q1113" s="140" t="s">
        <v>4612</v>
      </c>
      <c r="W1113" t="s">
        <v>568</v>
      </c>
      <c r="AC1113" t="s">
        <v>103</v>
      </c>
      <c r="AD1113" t="s">
        <v>104</v>
      </c>
      <c r="AE1113" t="s">
        <v>4008</v>
      </c>
      <c r="AF1113" t="s">
        <v>252</v>
      </c>
    </row>
    <row r="1114" spans="1:32" x14ac:dyDescent="0.25">
      <c r="A1114" t="s">
        <v>455</v>
      </c>
      <c r="B1114" t="s">
        <v>3347</v>
      </c>
      <c r="C1114" t="s">
        <v>4007</v>
      </c>
      <c r="D1114" t="s">
        <v>4008</v>
      </c>
      <c r="E1114" t="s">
        <v>4008</v>
      </c>
      <c r="F1114" t="s">
        <v>97</v>
      </c>
      <c r="G1114" t="s">
        <v>114</v>
      </c>
      <c r="H1114" t="s">
        <v>64</v>
      </c>
      <c r="I1114" t="s">
        <v>4569</v>
      </c>
      <c r="J1114" t="s">
        <v>3223</v>
      </c>
      <c r="K1114" t="s">
        <v>4570</v>
      </c>
      <c r="L1114" t="s">
        <v>4613</v>
      </c>
      <c r="M1114" t="s">
        <v>99</v>
      </c>
      <c r="N1114" t="s">
        <v>99</v>
      </c>
      <c r="O1114" t="s">
        <v>100</v>
      </c>
      <c r="P1114" t="s">
        <v>107</v>
      </c>
      <c r="Q1114" s="140" t="s">
        <v>4614</v>
      </c>
      <c r="R1114" t="s">
        <v>3289</v>
      </c>
      <c r="S1114" t="s">
        <v>590</v>
      </c>
      <c r="T1114" t="s">
        <v>4615</v>
      </c>
      <c r="U1114" t="s">
        <v>102</v>
      </c>
      <c r="V1114" t="s">
        <v>153</v>
      </c>
      <c r="W1114" t="s">
        <v>461</v>
      </c>
      <c r="X1114" t="s">
        <v>4616</v>
      </c>
      <c r="Y1114">
        <v>23960</v>
      </c>
      <c r="Z1114" t="s">
        <v>4617</v>
      </c>
      <c r="AC1114" t="s">
        <v>103</v>
      </c>
      <c r="AD1114" t="s">
        <v>109</v>
      </c>
      <c r="AE1114" t="s">
        <v>4008</v>
      </c>
      <c r="AF1114" t="s">
        <v>252</v>
      </c>
    </row>
    <row r="1115" spans="1:32" x14ac:dyDescent="0.25">
      <c r="A1115" t="s">
        <v>455</v>
      </c>
      <c r="B1115" t="s">
        <v>3347</v>
      </c>
      <c r="C1115" t="s">
        <v>4007</v>
      </c>
      <c r="D1115" t="s">
        <v>4008</v>
      </c>
      <c r="E1115" t="s">
        <v>4008</v>
      </c>
      <c r="F1115" t="s">
        <v>97</v>
      </c>
      <c r="G1115" t="s">
        <v>114</v>
      </c>
      <c r="H1115" t="s">
        <v>64</v>
      </c>
      <c r="I1115" t="s">
        <v>4569</v>
      </c>
      <c r="J1115" t="s">
        <v>3223</v>
      </c>
      <c r="K1115" t="s">
        <v>4570</v>
      </c>
      <c r="L1115" t="s">
        <v>4618</v>
      </c>
      <c r="M1115" t="s">
        <v>99</v>
      </c>
      <c r="N1115" t="s">
        <v>99</v>
      </c>
      <c r="O1115" t="s">
        <v>100</v>
      </c>
      <c r="P1115" t="s">
        <v>107</v>
      </c>
      <c r="Q1115" s="140" t="s">
        <v>4619</v>
      </c>
      <c r="R1115" t="s">
        <v>126</v>
      </c>
      <c r="S1115" t="s">
        <v>133</v>
      </c>
      <c r="T1115" t="s">
        <v>401</v>
      </c>
      <c r="U1115" t="s">
        <v>219</v>
      </c>
      <c r="V1115" t="s">
        <v>153</v>
      </c>
      <c r="W1115" t="s">
        <v>461</v>
      </c>
      <c r="X1115" t="s">
        <v>4620</v>
      </c>
      <c r="Y1115">
        <v>27291</v>
      </c>
      <c r="Z1115" t="s">
        <v>4621</v>
      </c>
      <c r="AC1115" t="s">
        <v>103</v>
      </c>
      <c r="AD1115" t="s">
        <v>109</v>
      </c>
      <c r="AE1115" t="s">
        <v>4008</v>
      </c>
      <c r="AF1115" t="s">
        <v>252</v>
      </c>
    </row>
    <row r="1116" spans="1:32" ht="16.8" x14ac:dyDescent="0.25">
      <c r="A1116" t="s">
        <v>455</v>
      </c>
      <c r="B1116" t="s">
        <v>3347</v>
      </c>
      <c r="C1116" t="s">
        <v>4007</v>
      </c>
      <c r="D1116" t="s">
        <v>4008</v>
      </c>
      <c r="E1116" t="s">
        <v>4008</v>
      </c>
      <c r="F1116" t="s">
        <v>97</v>
      </c>
      <c r="G1116" t="s">
        <v>114</v>
      </c>
      <c r="H1116" t="s">
        <v>64</v>
      </c>
      <c r="I1116" t="s">
        <v>4569</v>
      </c>
      <c r="J1116" t="s">
        <v>3223</v>
      </c>
      <c r="K1116" t="s">
        <v>4570</v>
      </c>
      <c r="L1116" t="s">
        <v>4622</v>
      </c>
      <c r="M1116" t="s">
        <v>99</v>
      </c>
      <c r="N1116" t="s">
        <v>99</v>
      </c>
      <c r="O1116" t="s">
        <v>100</v>
      </c>
      <c r="P1116" t="s">
        <v>101</v>
      </c>
      <c r="Q1116" s="140" t="s">
        <v>4623</v>
      </c>
      <c r="W1116" t="s">
        <v>461</v>
      </c>
      <c r="AC1116" t="s">
        <v>103</v>
      </c>
      <c r="AD1116" t="s">
        <v>104</v>
      </c>
      <c r="AE1116" t="s">
        <v>4008</v>
      </c>
      <c r="AF1116" t="s">
        <v>252</v>
      </c>
    </row>
    <row r="1117" spans="1:32" x14ac:dyDescent="0.25">
      <c r="A1117" t="s">
        <v>455</v>
      </c>
      <c r="B1117" t="s">
        <v>3347</v>
      </c>
      <c r="C1117" t="s">
        <v>4007</v>
      </c>
      <c r="D1117" t="s">
        <v>4008</v>
      </c>
      <c r="E1117" t="s">
        <v>4008</v>
      </c>
      <c r="F1117" t="s">
        <v>97</v>
      </c>
      <c r="G1117" t="s">
        <v>114</v>
      </c>
      <c r="H1117" t="s">
        <v>64</v>
      </c>
      <c r="I1117" t="s">
        <v>4569</v>
      </c>
      <c r="J1117" t="s">
        <v>3223</v>
      </c>
      <c r="K1117" t="s">
        <v>4570</v>
      </c>
      <c r="L1117" t="s">
        <v>4624</v>
      </c>
      <c r="M1117" t="s">
        <v>99</v>
      </c>
      <c r="N1117" t="s">
        <v>99</v>
      </c>
      <c r="O1117" t="s">
        <v>100</v>
      </c>
      <c r="P1117" t="s">
        <v>107</v>
      </c>
      <c r="Q1117" s="140" t="s">
        <v>4260</v>
      </c>
      <c r="R1117" t="s">
        <v>128</v>
      </c>
      <c r="S1117" t="s">
        <v>4473</v>
      </c>
      <c r="T1117" t="s">
        <v>387</v>
      </c>
      <c r="U1117" t="s">
        <v>130</v>
      </c>
      <c r="V1117" t="s">
        <v>153</v>
      </c>
      <c r="W1117" t="s">
        <v>461</v>
      </c>
      <c r="X1117" t="s">
        <v>4625</v>
      </c>
      <c r="Y1117">
        <v>27167</v>
      </c>
      <c r="Z1117" t="s">
        <v>4626</v>
      </c>
      <c r="AA1117">
        <v>42846</v>
      </c>
      <c r="AB1117">
        <v>43069</v>
      </c>
      <c r="AC1117" t="s">
        <v>103</v>
      </c>
      <c r="AD1117" t="s">
        <v>109</v>
      </c>
      <c r="AE1117" t="s">
        <v>4008</v>
      </c>
      <c r="AF1117" t="s">
        <v>252</v>
      </c>
    </row>
    <row r="1118" spans="1:32" x14ac:dyDescent="0.25">
      <c r="A1118" t="s">
        <v>455</v>
      </c>
      <c r="B1118" t="s">
        <v>3347</v>
      </c>
      <c r="C1118" t="s">
        <v>4007</v>
      </c>
      <c r="D1118" t="s">
        <v>4008</v>
      </c>
      <c r="E1118" t="s">
        <v>4008</v>
      </c>
      <c r="F1118" t="s">
        <v>97</v>
      </c>
      <c r="G1118" t="s">
        <v>114</v>
      </c>
      <c r="H1118" t="s">
        <v>64</v>
      </c>
      <c r="I1118" t="s">
        <v>4569</v>
      </c>
      <c r="J1118" t="s">
        <v>3223</v>
      </c>
      <c r="K1118" t="s">
        <v>4570</v>
      </c>
      <c r="L1118" t="s">
        <v>4627</v>
      </c>
      <c r="M1118" t="s">
        <v>99</v>
      </c>
      <c r="N1118" t="s">
        <v>99</v>
      </c>
      <c r="O1118" t="s">
        <v>100</v>
      </c>
      <c r="P1118" t="s">
        <v>107</v>
      </c>
      <c r="Q1118" s="140" t="s">
        <v>4628</v>
      </c>
      <c r="R1118" t="s">
        <v>212</v>
      </c>
      <c r="S1118" t="s">
        <v>4629</v>
      </c>
      <c r="T1118" t="s">
        <v>4630</v>
      </c>
      <c r="U1118" t="s">
        <v>102</v>
      </c>
      <c r="V1118" t="s">
        <v>153</v>
      </c>
      <c r="W1118" t="s">
        <v>461</v>
      </c>
      <c r="X1118" t="s">
        <v>4631</v>
      </c>
      <c r="Y1118">
        <v>24358</v>
      </c>
      <c r="Z1118" t="s">
        <v>4632</v>
      </c>
      <c r="AC1118" t="s">
        <v>103</v>
      </c>
      <c r="AD1118" t="s">
        <v>109</v>
      </c>
      <c r="AE1118" t="s">
        <v>4008</v>
      </c>
      <c r="AF1118" t="s">
        <v>252</v>
      </c>
    </row>
    <row r="1119" spans="1:32" x14ac:dyDescent="0.25">
      <c r="A1119" t="s">
        <v>455</v>
      </c>
      <c r="B1119" t="s">
        <v>3347</v>
      </c>
      <c r="C1119" t="s">
        <v>4007</v>
      </c>
      <c r="D1119" t="s">
        <v>4008</v>
      </c>
      <c r="E1119" t="s">
        <v>4008</v>
      </c>
      <c r="F1119" t="s">
        <v>97</v>
      </c>
      <c r="G1119" t="s">
        <v>114</v>
      </c>
      <c r="H1119" t="s">
        <v>64</v>
      </c>
      <c r="I1119" t="s">
        <v>4569</v>
      </c>
      <c r="J1119" t="s">
        <v>3223</v>
      </c>
      <c r="K1119" t="s">
        <v>4570</v>
      </c>
      <c r="L1119" t="s">
        <v>4633</v>
      </c>
      <c r="M1119" t="s">
        <v>99</v>
      </c>
      <c r="N1119" t="s">
        <v>99</v>
      </c>
      <c r="O1119" t="s">
        <v>100</v>
      </c>
      <c r="P1119" t="s">
        <v>107</v>
      </c>
      <c r="Q1119" s="140" t="s">
        <v>4607</v>
      </c>
      <c r="R1119" t="s">
        <v>212</v>
      </c>
      <c r="S1119" t="s">
        <v>197</v>
      </c>
      <c r="T1119" t="s">
        <v>4634</v>
      </c>
      <c r="U1119" t="s">
        <v>219</v>
      </c>
      <c r="V1119" t="s">
        <v>153</v>
      </c>
      <c r="W1119" t="s">
        <v>461</v>
      </c>
      <c r="X1119" t="s">
        <v>4635</v>
      </c>
      <c r="Y1119">
        <v>28426</v>
      </c>
      <c r="Z1119" t="s">
        <v>4636</v>
      </c>
      <c r="AC1119" t="s">
        <v>103</v>
      </c>
      <c r="AD1119" t="s">
        <v>109</v>
      </c>
      <c r="AE1119" t="s">
        <v>4008</v>
      </c>
      <c r="AF1119" t="s">
        <v>252</v>
      </c>
    </row>
    <row r="1120" spans="1:32" x14ac:dyDescent="0.25">
      <c r="A1120" t="s">
        <v>455</v>
      </c>
      <c r="B1120" t="s">
        <v>3347</v>
      </c>
      <c r="C1120" t="s">
        <v>4007</v>
      </c>
      <c r="D1120" t="s">
        <v>4008</v>
      </c>
      <c r="E1120" t="s">
        <v>4008</v>
      </c>
      <c r="F1120" t="s">
        <v>97</v>
      </c>
      <c r="G1120" t="s">
        <v>114</v>
      </c>
      <c r="H1120" t="s">
        <v>64</v>
      </c>
      <c r="I1120" t="s">
        <v>4569</v>
      </c>
      <c r="J1120" t="s">
        <v>3223</v>
      </c>
      <c r="K1120" t="s">
        <v>4570</v>
      </c>
      <c r="L1120" t="s">
        <v>4637</v>
      </c>
      <c r="M1120" t="s">
        <v>99</v>
      </c>
      <c r="N1120" t="s">
        <v>99</v>
      </c>
      <c r="O1120" t="s">
        <v>100</v>
      </c>
      <c r="P1120" t="s">
        <v>107</v>
      </c>
      <c r="Q1120" s="140" t="s">
        <v>4638</v>
      </c>
      <c r="R1120" t="s">
        <v>212</v>
      </c>
      <c r="S1120" t="s">
        <v>162</v>
      </c>
      <c r="T1120" t="s">
        <v>4313</v>
      </c>
      <c r="U1120" t="s">
        <v>219</v>
      </c>
      <c r="V1120" t="s">
        <v>153</v>
      </c>
      <c r="W1120" t="s">
        <v>461</v>
      </c>
      <c r="X1120" t="s">
        <v>4639</v>
      </c>
      <c r="Y1120">
        <v>24579</v>
      </c>
      <c r="Z1120" t="s">
        <v>4640</v>
      </c>
      <c r="AA1120">
        <v>42795</v>
      </c>
      <c r="AB1120">
        <v>43100</v>
      </c>
      <c r="AC1120" t="s">
        <v>103</v>
      </c>
      <c r="AD1120" t="s">
        <v>109</v>
      </c>
      <c r="AE1120" t="s">
        <v>4008</v>
      </c>
      <c r="AF1120" t="s">
        <v>252</v>
      </c>
    </row>
    <row r="1121" spans="1:32" x14ac:dyDescent="0.25">
      <c r="A1121" t="s">
        <v>455</v>
      </c>
      <c r="B1121" t="s">
        <v>3347</v>
      </c>
      <c r="C1121" t="s">
        <v>4007</v>
      </c>
      <c r="D1121" t="s">
        <v>4008</v>
      </c>
      <c r="E1121" t="s">
        <v>4008</v>
      </c>
      <c r="F1121" t="s">
        <v>97</v>
      </c>
      <c r="G1121" t="s">
        <v>114</v>
      </c>
      <c r="H1121" t="s">
        <v>64</v>
      </c>
      <c r="I1121" t="s">
        <v>4569</v>
      </c>
      <c r="J1121" t="s">
        <v>3223</v>
      </c>
      <c r="K1121" t="s">
        <v>4570</v>
      </c>
      <c r="L1121" t="s">
        <v>4641</v>
      </c>
      <c r="M1121" t="s">
        <v>99</v>
      </c>
      <c r="N1121" t="s">
        <v>99</v>
      </c>
      <c r="O1121" t="s">
        <v>100</v>
      </c>
      <c r="P1121" t="s">
        <v>101</v>
      </c>
      <c r="Q1121" s="140" t="s">
        <v>4642</v>
      </c>
      <c r="W1121" t="s">
        <v>461</v>
      </c>
      <c r="AC1121" t="s">
        <v>103</v>
      </c>
      <c r="AD1121" t="s">
        <v>104</v>
      </c>
      <c r="AE1121" t="s">
        <v>4008</v>
      </c>
      <c r="AF1121" t="s">
        <v>252</v>
      </c>
    </row>
    <row r="1122" spans="1:32" x14ac:dyDescent="0.25">
      <c r="A1122" t="s">
        <v>455</v>
      </c>
      <c r="B1122" t="s">
        <v>3347</v>
      </c>
      <c r="C1122" t="s">
        <v>4007</v>
      </c>
      <c r="D1122" t="s">
        <v>4008</v>
      </c>
      <c r="E1122" t="s">
        <v>4008</v>
      </c>
      <c r="F1122" t="s">
        <v>97</v>
      </c>
      <c r="G1122" t="s">
        <v>114</v>
      </c>
      <c r="H1122" t="s">
        <v>64</v>
      </c>
      <c r="I1122" t="s">
        <v>4569</v>
      </c>
      <c r="J1122" t="s">
        <v>3223</v>
      </c>
      <c r="K1122" t="s">
        <v>4570</v>
      </c>
      <c r="L1122" t="s">
        <v>4643</v>
      </c>
      <c r="M1122" t="s">
        <v>99</v>
      </c>
      <c r="N1122" t="s">
        <v>99</v>
      </c>
      <c r="O1122" t="s">
        <v>100</v>
      </c>
      <c r="P1122" t="s">
        <v>107</v>
      </c>
      <c r="Q1122" s="140" t="s">
        <v>4644</v>
      </c>
      <c r="R1122" t="s">
        <v>128</v>
      </c>
      <c r="S1122" t="s">
        <v>4645</v>
      </c>
      <c r="T1122" t="s">
        <v>4646</v>
      </c>
      <c r="U1122" t="s">
        <v>130</v>
      </c>
      <c r="V1122" t="s">
        <v>153</v>
      </c>
      <c r="W1122" t="s">
        <v>461</v>
      </c>
      <c r="X1122" t="s">
        <v>4647</v>
      </c>
      <c r="Y1122">
        <v>21900</v>
      </c>
      <c r="Z1122" t="s">
        <v>4648</v>
      </c>
      <c r="AC1122" t="s">
        <v>103</v>
      </c>
      <c r="AD1122" t="s">
        <v>109</v>
      </c>
      <c r="AE1122" t="s">
        <v>4008</v>
      </c>
      <c r="AF1122" t="s">
        <v>252</v>
      </c>
    </row>
    <row r="1123" spans="1:32" ht="16.8" x14ac:dyDescent="0.25">
      <c r="A1123" t="s">
        <v>455</v>
      </c>
      <c r="B1123" t="s">
        <v>3347</v>
      </c>
      <c r="C1123" t="s">
        <v>4007</v>
      </c>
      <c r="D1123" t="s">
        <v>4008</v>
      </c>
      <c r="E1123" t="s">
        <v>4008</v>
      </c>
      <c r="F1123" t="s">
        <v>97</v>
      </c>
      <c r="G1123" t="s">
        <v>114</v>
      </c>
      <c r="H1123" t="s">
        <v>64</v>
      </c>
      <c r="I1123" t="s">
        <v>4569</v>
      </c>
      <c r="J1123" t="s">
        <v>3223</v>
      </c>
      <c r="K1123" t="s">
        <v>4570</v>
      </c>
      <c r="L1123" t="s">
        <v>4649</v>
      </c>
      <c r="M1123" t="s">
        <v>99</v>
      </c>
      <c r="N1123" t="s">
        <v>99</v>
      </c>
      <c r="O1123" t="s">
        <v>100</v>
      </c>
      <c r="P1123" t="s">
        <v>107</v>
      </c>
      <c r="Q1123" s="140" t="s">
        <v>4650</v>
      </c>
      <c r="R1123" t="s">
        <v>552</v>
      </c>
      <c r="S1123" t="s">
        <v>4473</v>
      </c>
      <c r="T1123" t="s">
        <v>3678</v>
      </c>
      <c r="U1123" t="s">
        <v>219</v>
      </c>
      <c r="V1123" t="s">
        <v>153</v>
      </c>
      <c r="W1123" t="s">
        <v>461</v>
      </c>
      <c r="X1123" t="s">
        <v>4651</v>
      </c>
      <c r="Y1123">
        <v>28603</v>
      </c>
      <c r="Z1123" t="s">
        <v>4652</v>
      </c>
      <c r="AA1123">
        <v>43011</v>
      </c>
      <c r="AB1123">
        <v>43100</v>
      </c>
      <c r="AC1123" t="s">
        <v>103</v>
      </c>
      <c r="AD1123" t="s">
        <v>109</v>
      </c>
      <c r="AE1123" t="s">
        <v>4008</v>
      </c>
      <c r="AF1123" t="s">
        <v>252</v>
      </c>
    </row>
    <row r="1124" spans="1:32" x14ac:dyDescent="0.25">
      <c r="A1124" t="s">
        <v>455</v>
      </c>
      <c r="B1124" t="s">
        <v>3347</v>
      </c>
      <c r="C1124" t="s">
        <v>4007</v>
      </c>
      <c r="D1124" t="s">
        <v>4008</v>
      </c>
      <c r="E1124" t="s">
        <v>4008</v>
      </c>
      <c r="F1124" t="s">
        <v>97</v>
      </c>
      <c r="G1124" t="s">
        <v>114</v>
      </c>
      <c r="H1124" t="s">
        <v>64</v>
      </c>
      <c r="I1124" t="s">
        <v>4569</v>
      </c>
      <c r="J1124" t="s">
        <v>3223</v>
      </c>
      <c r="K1124" t="s">
        <v>4570</v>
      </c>
      <c r="L1124" t="s">
        <v>4653</v>
      </c>
      <c r="M1124" t="s">
        <v>99</v>
      </c>
      <c r="N1124" t="s">
        <v>99</v>
      </c>
      <c r="O1124" t="s">
        <v>100</v>
      </c>
      <c r="P1124" t="s">
        <v>107</v>
      </c>
      <c r="Q1124" s="140" t="s">
        <v>4654</v>
      </c>
      <c r="R1124" t="s">
        <v>3368</v>
      </c>
      <c r="S1124" t="s">
        <v>4655</v>
      </c>
      <c r="T1124" t="s">
        <v>4656</v>
      </c>
      <c r="U1124" t="s">
        <v>130</v>
      </c>
      <c r="V1124" t="s">
        <v>153</v>
      </c>
      <c r="W1124" t="s">
        <v>461</v>
      </c>
      <c r="X1124" t="s">
        <v>4657</v>
      </c>
      <c r="Y1124">
        <v>27500</v>
      </c>
      <c r="Z1124" t="s">
        <v>4658</v>
      </c>
      <c r="AC1124" t="s">
        <v>103</v>
      </c>
      <c r="AD1124" t="s">
        <v>109</v>
      </c>
      <c r="AE1124" t="s">
        <v>4008</v>
      </c>
      <c r="AF1124" t="s">
        <v>252</v>
      </c>
    </row>
    <row r="1125" spans="1:32" x14ac:dyDescent="0.25">
      <c r="A1125" t="s">
        <v>455</v>
      </c>
      <c r="B1125" t="s">
        <v>3347</v>
      </c>
      <c r="C1125" t="s">
        <v>4007</v>
      </c>
      <c r="D1125" t="s">
        <v>4008</v>
      </c>
      <c r="E1125" t="s">
        <v>4008</v>
      </c>
      <c r="F1125" t="s">
        <v>97</v>
      </c>
      <c r="G1125" t="s">
        <v>114</v>
      </c>
      <c r="H1125" t="s">
        <v>64</v>
      </c>
      <c r="I1125" t="s">
        <v>4569</v>
      </c>
      <c r="J1125" t="s">
        <v>3223</v>
      </c>
      <c r="K1125" t="s">
        <v>4570</v>
      </c>
      <c r="L1125" t="s">
        <v>4659</v>
      </c>
      <c r="M1125" t="s">
        <v>99</v>
      </c>
      <c r="N1125" t="s">
        <v>99</v>
      </c>
      <c r="O1125" t="s">
        <v>100</v>
      </c>
      <c r="P1125" t="s">
        <v>107</v>
      </c>
      <c r="Q1125" s="140" t="s">
        <v>4660</v>
      </c>
      <c r="R1125" t="s">
        <v>3368</v>
      </c>
      <c r="S1125" t="s">
        <v>162</v>
      </c>
      <c r="T1125" t="s">
        <v>4577</v>
      </c>
      <c r="U1125" t="s">
        <v>219</v>
      </c>
      <c r="V1125" t="s">
        <v>153</v>
      </c>
      <c r="W1125" t="s">
        <v>467</v>
      </c>
      <c r="X1125" t="s">
        <v>4578</v>
      </c>
      <c r="Y1125">
        <v>26758</v>
      </c>
      <c r="Z1125" t="s">
        <v>4579</v>
      </c>
      <c r="AA1125">
        <v>43102</v>
      </c>
      <c r="AB1125">
        <v>43465</v>
      </c>
      <c r="AC1125" t="s">
        <v>103</v>
      </c>
      <c r="AD1125" t="s">
        <v>109</v>
      </c>
      <c r="AE1125" t="s">
        <v>4008</v>
      </c>
      <c r="AF1125" t="s">
        <v>252</v>
      </c>
    </row>
    <row r="1126" spans="1:32" ht="16.8" x14ac:dyDescent="0.25">
      <c r="A1126" t="s">
        <v>455</v>
      </c>
      <c r="B1126" t="s">
        <v>3347</v>
      </c>
      <c r="C1126" t="s">
        <v>4007</v>
      </c>
      <c r="D1126" t="s">
        <v>4008</v>
      </c>
      <c r="E1126" t="s">
        <v>4008</v>
      </c>
      <c r="F1126" t="s">
        <v>97</v>
      </c>
      <c r="G1126" t="s">
        <v>114</v>
      </c>
      <c r="H1126" t="s">
        <v>64</v>
      </c>
      <c r="I1126" t="s">
        <v>4569</v>
      </c>
      <c r="J1126" t="s">
        <v>3223</v>
      </c>
      <c r="K1126" t="s">
        <v>4570</v>
      </c>
      <c r="L1126" t="s">
        <v>4661</v>
      </c>
      <c r="M1126" t="s">
        <v>99</v>
      </c>
      <c r="N1126" t="s">
        <v>99</v>
      </c>
      <c r="O1126" t="s">
        <v>100</v>
      </c>
      <c r="P1126" t="s">
        <v>107</v>
      </c>
      <c r="Q1126" s="140" t="s">
        <v>4662</v>
      </c>
      <c r="R1126" t="s">
        <v>111</v>
      </c>
      <c r="S1126" t="s">
        <v>476</v>
      </c>
      <c r="T1126" t="s">
        <v>4581</v>
      </c>
      <c r="U1126" t="s">
        <v>102</v>
      </c>
      <c r="V1126" t="s">
        <v>153</v>
      </c>
      <c r="W1126" t="s">
        <v>467</v>
      </c>
      <c r="X1126" t="s">
        <v>4582</v>
      </c>
      <c r="Y1126">
        <v>30781</v>
      </c>
      <c r="Z1126" t="s">
        <v>4583</v>
      </c>
      <c r="AA1126">
        <v>43425</v>
      </c>
      <c r="AB1126">
        <v>43465</v>
      </c>
      <c r="AC1126" t="s">
        <v>103</v>
      </c>
      <c r="AD1126" t="s">
        <v>109</v>
      </c>
      <c r="AE1126" t="s">
        <v>4008</v>
      </c>
      <c r="AF1126" t="s">
        <v>252</v>
      </c>
    </row>
    <row r="1127" spans="1:32" x14ac:dyDescent="0.25">
      <c r="A1127" t="s">
        <v>455</v>
      </c>
      <c r="B1127" t="s">
        <v>3347</v>
      </c>
      <c r="C1127" t="s">
        <v>4007</v>
      </c>
      <c r="D1127" t="s">
        <v>4008</v>
      </c>
      <c r="E1127" t="s">
        <v>4008</v>
      </c>
      <c r="F1127" t="s">
        <v>97</v>
      </c>
      <c r="G1127" t="s">
        <v>114</v>
      </c>
      <c r="H1127" t="s">
        <v>64</v>
      </c>
      <c r="I1127" t="s">
        <v>4569</v>
      </c>
      <c r="J1127" t="s">
        <v>3223</v>
      </c>
      <c r="K1127" t="s">
        <v>4570</v>
      </c>
      <c r="L1127" t="s">
        <v>4663</v>
      </c>
      <c r="M1127" t="s">
        <v>99</v>
      </c>
      <c r="N1127" t="s">
        <v>99</v>
      </c>
      <c r="O1127" t="s">
        <v>100</v>
      </c>
      <c r="P1127" t="s">
        <v>107</v>
      </c>
      <c r="Q1127" s="140" t="s">
        <v>4664</v>
      </c>
      <c r="R1127" t="s">
        <v>194</v>
      </c>
      <c r="S1127" t="s">
        <v>156</v>
      </c>
      <c r="T1127" t="s">
        <v>4665</v>
      </c>
      <c r="U1127" t="s">
        <v>102</v>
      </c>
      <c r="V1127" t="s">
        <v>153</v>
      </c>
      <c r="W1127" t="s">
        <v>461</v>
      </c>
      <c r="X1127" t="s">
        <v>4666</v>
      </c>
      <c r="Y1127">
        <v>24489</v>
      </c>
      <c r="Z1127" t="s">
        <v>4667</v>
      </c>
      <c r="AA1127">
        <v>42795</v>
      </c>
      <c r="AB1127">
        <v>43100</v>
      </c>
      <c r="AC1127" t="s">
        <v>103</v>
      </c>
      <c r="AD1127" t="s">
        <v>109</v>
      </c>
      <c r="AE1127" t="s">
        <v>4008</v>
      </c>
      <c r="AF1127" t="s">
        <v>252</v>
      </c>
    </row>
    <row r="1128" spans="1:32" ht="16.8" x14ac:dyDescent="0.25">
      <c r="A1128" t="s">
        <v>455</v>
      </c>
      <c r="B1128" t="s">
        <v>3347</v>
      </c>
      <c r="C1128" t="s">
        <v>4007</v>
      </c>
      <c r="D1128" t="s">
        <v>4008</v>
      </c>
      <c r="E1128" t="s">
        <v>4008</v>
      </c>
      <c r="F1128" t="s">
        <v>97</v>
      </c>
      <c r="G1128" t="s">
        <v>114</v>
      </c>
      <c r="H1128" t="s">
        <v>64</v>
      </c>
      <c r="I1128" t="s">
        <v>4569</v>
      </c>
      <c r="J1128" t="s">
        <v>3223</v>
      </c>
      <c r="K1128" t="s">
        <v>4570</v>
      </c>
      <c r="L1128" t="s">
        <v>4668</v>
      </c>
      <c r="M1128" t="s">
        <v>99</v>
      </c>
      <c r="N1128" t="s">
        <v>99</v>
      </c>
      <c r="O1128" t="s">
        <v>100</v>
      </c>
      <c r="P1128" t="s">
        <v>101</v>
      </c>
      <c r="Q1128" s="140" t="s">
        <v>4669</v>
      </c>
      <c r="W1128" t="s">
        <v>568</v>
      </c>
      <c r="AC1128" t="s">
        <v>103</v>
      </c>
      <c r="AD1128" t="s">
        <v>104</v>
      </c>
      <c r="AE1128" t="s">
        <v>4008</v>
      </c>
      <c r="AF1128" t="s">
        <v>252</v>
      </c>
    </row>
    <row r="1129" spans="1:32" x14ac:dyDescent="0.25">
      <c r="A1129" t="s">
        <v>455</v>
      </c>
      <c r="B1129" t="s">
        <v>3347</v>
      </c>
      <c r="C1129" t="s">
        <v>4007</v>
      </c>
      <c r="D1129" t="s">
        <v>4008</v>
      </c>
      <c r="E1129" t="s">
        <v>4008</v>
      </c>
      <c r="F1129" t="s">
        <v>97</v>
      </c>
      <c r="G1129" t="s">
        <v>114</v>
      </c>
      <c r="H1129" t="s">
        <v>64</v>
      </c>
      <c r="I1129" t="s">
        <v>4569</v>
      </c>
      <c r="J1129" t="s">
        <v>3223</v>
      </c>
      <c r="K1129" t="s">
        <v>4570</v>
      </c>
      <c r="L1129" t="s">
        <v>4670</v>
      </c>
      <c r="M1129" t="s">
        <v>99</v>
      </c>
      <c r="N1129" t="s">
        <v>99</v>
      </c>
      <c r="O1129" t="s">
        <v>100</v>
      </c>
      <c r="P1129" t="s">
        <v>107</v>
      </c>
      <c r="Q1129" s="140" t="s">
        <v>4671</v>
      </c>
      <c r="R1129" t="s">
        <v>317</v>
      </c>
      <c r="S1129" t="s">
        <v>4092</v>
      </c>
      <c r="T1129" t="s">
        <v>490</v>
      </c>
      <c r="U1129" t="s">
        <v>130</v>
      </c>
      <c r="V1129" t="s">
        <v>153</v>
      </c>
      <c r="W1129" t="s">
        <v>461</v>
      </c>
      <c r="X1129" t="s">
        <v>4672</v>
      </c>
      <c r="Y1129">
        <v>22815</v>
      </c>
      <c r="Z1129" t="s">
        <v>4673</v>
      </c>
      <c r="AC1129" t="s">
        <v>103</v>
      </c>
      <c r="AD1129" t="s">
        <v>109</v>
      </c>
      <c r="AE1129" t="s">
        <v>4008</v>
      </c>
      <c r="AF1129" t="s">
        <v>252</v>
      </c>
    </row>
    <row r="1130" spans="1:32" x14ac:dyDescent="0.25">
      <c r="A1130" t="s">
        <v>455</v>
      </c>
      <c r="B1130" t="s">
        <v>3347</v>
      </c>
      <c r="C1130" t="s">
        <v>4007</v>
      </c>
      <c r="D1130" t="s">
        <v>4008</v>
      </c>
      <c r="E1130" t="s">
        <v>4008</v>
      </c>
      <c r="F1130" t="s">
        <v>97</v>
      </c>
      <c r="G1130" t="s">
        <v>114</v>
      </c>
      <c r="H1130" t="s">
        <v>64</v>
      </c>
      <c r="I1130" t="s">
        <v>4569</v>
      </c>
      <c r="J1130" t="s">
        <v>3223</v>
      </c>
      <c r="K1130" t="s">
        <v>4570</v>
      </c>
      <c r="L1130" t="s">
        <v>4674</v>
      </c>
      <c r="M1130" t="s">
        <v>99</v>
      </c>
      <c r="N1130" t="s">
        <v>99</v>
      </c>
      <c r="O1130" t="s">
        <v>100</v>
      </c>
      <c r="P1130" t="s">
        <v>107</v>
      </c>
      <c r="Q1130" s="140" t="s">
        <v>4675</v>
      </c>
      <c r="R1130" t="s">
        <v>220</v>
      </c>
      <c r="S1130" t="s">
        <v>220</v>
      </c>
      <c r="T1130" t="s">
        <v>4676</v>
      </c>
      <c r="U1130" t="s">
        <v>130</v>
      </c>
      <c r="V1130" t="s">
        <v>153</v>
      </c>
      <c r="W1130" t="s">
        <v>461</v>
      </c>
      <c r="X1130" t="s">
        <v>4677</v>
      </c>
      <c r="Y1130">
        <v>20547</v>
      </c>
      <c r="Z1130" t="s">
        <v>4678</v>
      </c>
      <c r="AC1130" t="s">
        <v>103</v>
      </c>
      <c r="AD1130" t="s">
        <v>109</v>
      </c>
      <c r="AE1130" t="s">
        <v>4008</v>
      </c>
      <c r="AF1130" t="s">
        <v>252</v>
      </c>
    </row>
    <row r="1131" spans="1:32" ht="16.8" x14ac:dyDescent="0.25">
      <c r="A1131" t="s">
        <v>455</v>
      </c>
      <c r="B1131" t="s">
        <v>3347</v>
      </c>
      <c r="C1131" t="s">
        <v>4007</v>
      </c>
      <c r="D1131" t="s">
        <v>4008</v>
      </c>
      <c r="E1131" t="s">
        <v>4008</v>
      </c>
      <c r="F1131" t="s">
        <v>97</v>
      </c>
      <c r="G1131" t="s">
        <v>114</v>
      </c>
      <c r="H1131" t="s">
        <v>64</v>
      </c>
      <c r="I1131" t="s">
        <v>4569</v>
      </c>
      <c r="J1131" t="s">
        <v>3223</v>
      </c>
      <c r="K1131" t="s">
        <v>4570</v>
      </c>
      <c r="L1131" t="s">
        <v>4679</v>
      </c>
      <c r="M1131" t="s">
        <v>99</v>
      </c>
      <c r="N1131" t="s">
        <v>99</v>
      </c>
      <c r="O1131" t="s">
        <v>100</v>
      </c>
      <c r="P1131" t="s">
        <v>107</v>
      </c>
      <c r="Q1131" s="140" t="s">
        <v>4680</v>
      </c>
      <c r="R1131" t="s">
        <v>287</v>
      </c>
      <c r="S1131" t="s">
        <v>166</v>
      </c>
      <c r="T1131" t="s">
        <v>4681</v>
      </c>
      <c r="U1131" t="s">
        <v>102</v>
      </c>
      <c r="V1131" t="s">
        <v>153</v>
      </c>
      <c r="W1131" t="s">
        <v>461</v>
      </c>
      <c r="X1131" t="s">
        <v>4682</v>
      </c>
      <c r="Y1131">
        <v>26366</v>
      </c>
      <c r="Z1131" t="s">
        <v>4683</v>
      </c>
      <c r="AC1131" t="s">
        <v>103</v>
      </c>
      <c r="AD1131" t="s">
        <v>109</v>
      </c>
      <c r="AE1131" t="s">
        <v>4008</v>
      </c>
      <c r="AF1131" t="s">
        <v>252</v>
      </c>
    </row>
    <row r="1132" spans="1:32" x14ac:dyDescent="0.25">
      <c r="A1132" t="s">
        <v>455</v>
      </c>
      <c r="B1132" t="s">
        <v>3347</v>
      </c>
      <c r="C1132" t="s">
        <v>4007</v>
      </c>
      <c r="D1132" t="s">
        <v>4008</v>
      </c>
      <c r="E1132" t="s">
        <v>4008</v>
      </c>
      <c r="F1132" t="s">
        <v>97</v>
      </c>
      <c r="G1132" t="s">
        <v>114</v>
      </c>
      <c r="H1132" t="s">
        <v>64</v>
      </c>
      <c r="I1132" t="s">
        <v>4569</v>
      </c>
      <c r="J1132" t="s">
        <v>3223</v>
      </c>
      <c r="K1132" t="s">
        <v>4570</v>
      </c>
      <c r="L1132" t="s">
        <v>4684</v>
      </c>
      <c r="M1132" t="s">
        <v>99</v>
      </c>
      <c r="N1132" t="s">
        <v>99</v>
      </c>
      <c r="O1132" t="s">
        <v>100</v>
      </c>
      <c r="P1132" t="s">
        <v>107</v>
      </c>
      <c r="Q1132" s="140" t="s">
        <v>4421</v>
      </c>
      <c r="R1132" t="s">
        <v>166</v>
      </c>
      <c r="S1132" t="s">
        <v>159</v>
      </c>
      <c r="T1132" t="s">
        <v>4685</v>
      </c>
      <c r="U1132" t="s">
        <v>102</v>
      </c>
      <c r="V1132" t="s">
        <v>153</v>
      </c>
      <c r="W1132" t="s">
        <v>461</v>
      </c>
      <c r="X1132" t="s">
        <v>4686</v>
      </c>
      <c r="Y1132">
        <v>25850</v>
      </c>
      <c r="Z1132" t="s">
        <v>4687</v>
      </c>
      <c r="AA1132">
        <v>42795</v>
      </c>
      <c r="AB1132">
        <v>43100</v>
      </c>
      <c r="AC1132" t="s">
        <v>103</v>
      </c>
      <c r="AD1132" t="s">
        <v>109</v>
      </c>
      <c r="AE1132" t="s">
        <v>4008</v>
      </c>
      <c r="AF1132" t="s">
        <v>252</v>
      </c>
    </row>
    <row r="1133" spans="1:32" x14ac:dyDescent="0.25">
      <c r="A1133" t="s">
        <v>455</v>
      </c>
      <c r="B1133" t="s">
        <v>3347</v>
      </c>
      <c r="C1133" t="s">
        <v>4007</v>
      </c>
      <c r="D1133" t="s">
        <v>4008</v>
      </c>
      <c r="E1133" t="s">
        <v>4008</v>
      </c>
      <c r="F1133" t="s">
        <v>97</v>
      </c>
      <c r="G1133" t="s">
        <v>114</v>
      </c>
      <c r="H1133" t="s">
        <v>64</v>
      </c>
      <c r="I1133" t="s">
        <v>4569</v>
      </c>
      <c r="J1133" t="s">
        <v>3223</v>
      </c>
      <c r="K1133" t="s">
        <v>4570</v>
      </c>
      <c r="L1133" t="s">
        <v>4688</v>
      </c>
      <c r="M1133" t="s">
        <v>99</v>
      </c>
      <c r="N1133" t="s">
        <v>99</v>
      </c>
      <c r="O1133" t="s">
        <v>100</v>
      </c>
      <c r="P1133" t="s">
        <v>107</v>
      </c>
      <c r="Q1133" s="140" t="s">
        <v>4689</v>
      </c>
      <c r="R1133" t="s">
        <v>166</v>
      </c>
      <c r="S1133" t="s">
        <v>220</v>
      </c>
      <c r="T1133" t="s">
        <v>4690</v>
      </c>
      <c r="U1133" t="s">
        <v>130</v>
      </c>
      <c r="V1133" t="s">
        <v>153</v>
      </c>
      <c r="W1133" t="s">
        <v>461</v>
      </c>
      <c r="X1133" t="s">
        <v>4691</v>
      </c>
      <c r="Y1133">
        <v>23920</v>
      </c>
      <c r="Z1133" t="s">
        <v>4692</v>
      </c>
      <c r="AC1133" t="s">
        <v>103</v>
      </c>
      <c r="AD1133" t="s">
        <v>109</v>
      </c>
      <c r="AE1133" t="s">
        <v>4008</v>
      </c>
      <c r="AF1133" t="s">
        <v>252</v>
      </c>
    </row>
    <row r="1134" spans="1:32" ht="16.8" x14ac:dyDescent="0.25">
      <c r="A1134" t="s">
        <v>455</v>
      </c>
      <c r="B1134" t="s">
        <v>3347</v>
      </c>
      <c r="C1134" t="s">
        <v>4007</v>
      </c>
      <c r="D1134" t="s">
        <v>4008</v>
      </c>
      <c r="E1134" t="s">
        <v>4008</v>
      </c>
      <c r="F1134" t="s">
        <v>97</v>
      </c>
      <c r="G1134" t="s">
        <v>114</v>
      </c>
      <c r="H1134" t="s">
        <v>64</v>
      </c>
      <c r="I1134" t="s">
        <v>4569</v>
      </c>
      <c r="J1134" t="s">
        <v>3223</v>
      </c>
      <c r="K1134" t="s">
        <v>4570</v>
      </c>
      <c r="L1134" t="s">
        <v>4693</v>
      </c>
      <c r="M1134" t="s">
        <v>99</v>
      </c>
      <c r="N1134" t="s">
        <v>99</v>
      </c>
      <c r="O1134" t="s">
        <v>100</v>
      </c>
      <c r="P1134" t="s">
        <v>107</v>
      </c>
      <c r="Q1134" s="140" t="s">
        <v>4694</v>
      </c>
      <c r="R1134" t="s">
        <v>211</v>
      </c>
      <c r="S1134" t="s">
        <v>4695</v>
      </c>
      <c r="T1134" t="s">
        <v>4696</v>
      </c>
      <c r="U1134" t="s">
        <v>219</v>
      </c>
      <c r="V1134" t="s">
        <v>153</v>
      </c>
      <c r="W1134" t="s">
        <v>470</v>
      </c>
      <c r="X1134" t="s">
        <v>4697</v>
      </c>
      <c r="Y1134">
        <v>25948</v>
      </c>
      <c r="Z1134" t="s">
        <v>4698</v>
      </c>
      <c r="AA1134">
        <v>43374</v>
      </c>
      <c r="AB1134">
        <v>43462</v>
      </c>
      <c r="AC1134" t="s">
        <v>103</v>
      </c>
      <c r="AD1134" t="s">
        <v>109</v>
      </c>
      <c r="AE1134" t="s">
        <v>4008</v>
      </c>
      <c r="AF1134" t="s">
        <v>252</v>
      </c>
    </row>
    <row r="1135" spans="1:32" x14ac:dyDescent="0.25">
      <c r="A1135" t="s">
        <v>455</v>
      </c>
      <c r="B1135" t="s">
        <v>3347</v>
      </c>
      <c r="C1135" t="s">
        <v>4007</v>
      </c>
      <c r="D1135" t="s">
        <v>4008</v>
      </c>
      <c r="E1135" t="s">
        <v>4008</v>
      </c>
      <c r="F1135" t="s">
        <v>97</v>
      </c>
      <c r="G1135" t="s">
        <v>114</v>
      </c>
      <c r="H1135" t="s">
        <v>64</v>
      </c>
      <c r="I1135" t="s">
        <v>4569</v>
      </c>
      <c r="J1135" t="s">
        <v>3223</v>
      </c>
      <c r="K1135" t="s">
        <v>4570</v>
      </c>
      <c r="L1135" t="s">
        <v>4699</v>
      </c>
      <c r="M1135" t="s">
        <v>99</v>
      </c>
      <c r="N1135" t="s">
        <v>99</v>
      </c>
      <c r="O1135" t="s">
        <v>100</v>
      </c>
      <c r="P1135" t="s">
        <v>107</v>
      </c>
      <c r="Q1135" s="140" t="s">
        <v>4700</v>
      </c>
      <c r="R1135" t="s">
        <v>1208</v>
      </c>
      <c r="S1135" t="s">
        <v>4473</v>
      </c>
      <c r="T1135" t="s">
        <v>4701</v>
      </c>
      <c r="U1135" t="s">
        <v>219</v>
      </c>
      <c r="V1135" t="s">
        <v>153</v>
      </c>
      <c r="W1135" t="s">
        <v>461</v>
      </c>
      <c r="X1135" t="s">
        <v>4702</v>
      </c>
      <c r="Y1135">
        <v>22415</v>
      </c>
      <c r="Z1135" t="s">
        <v>4703</v>
      </c>
      <c r="AA1135">
        <v>42795</v>
      </c>
      <c r="AB1135">
        <v>43100</v>
      </c>
      <c r="AC1135" t="s">
        <v>103</v>
      </c>
      <c r="AD1135" t="s">
        <v>109</v>
      </c>
      <c r="AE1135" t="s">
        <v>4008</v>
      </c>
      <c r="AF1135" t="s">
        <v>252</v>
      </c>
    </row>
    <row r="1136" spans="1:32" x14ac:dyDescent="0.25">
      <c r="A1136" t="s">
        <v>455</v>
      </c>
      <c r="B1136" t="s">
        <v>3347</v>
      </c>
      <c r="C1136" t="s">
        <v>4007</v>
      </c>
      <c r="D1136" t="s">
        <v>4008</v>
      </c>
      <c r="E1136" t="s">
        <v>4008</v>
      </c>
      <c r="F1136" t="s">
        <v>97</v>
      </c>
      <c r="G1136" t="s">
        <v>114</v>
      </c>
      <c r="H1136" t="s">
        <v>64</v>
      </c>
      <c r="I1136" t="s">
        <v>4569</v>
      </c>
      <c r="J1136" t="s">
        <v>3223</v>
      </c>
      <c r="K1136" t="s">
        <v>4570</v>
      </c>
      <c r="L1136" t="s">
        <v>4704</v>
      </c>
      <c r="M1136" t="s">
        <v>99</v>
      </c>
      <c r="N1136" t="s">
        <v>99</v>
      </c>
      <c r="O1136" t="s">
        <v>100</v>
      </c>
      <c r="P1136" t="s">
        <v>107</v>
      </c>
      <c r="Q1136" s="140" t="s">
        <v>4705</v>
      </c>
      <c r="R1136" t="s">
        <v>147</v>
      </c>
      <c r="S1136" t="s">
        <v>4161</v>
      </c>
      <c r="T1136" t="s">
        <v>4162</v>
      </c>
      <c r="U1136" t="s">
        <v>219</v>
      </c>
      <c r="V1136" t="s">
        <v>153</v>
      </c>
      <c r="W1136" t="s">
        <v>467</v>
      </c>
      <c r="X1136" t="s">
        <v>4163</v>
      </c>
      <c r="Y1136">
        <v>26360</v>
      </c>
      <c r="Z1136" t="s">
        <v>4164</v>
      </c>
      <c r="AA1136">
        <v>43102</v>
      </c>
      <c r="AB1136">
        <v>43465</v>
      </c>
      <c r="AC1136" t="s">
        <v>103</v>
      </c>
      <c r="AD1136" t="s">
        <v>109</v>
      </c>
      <c r="AE1136" t="s">
        <v>4008</v>
      </c>
      <c r="AF1136" t="s">
        <v>252</v>
      </c>
    </row>
    <row r="1137" spans="1:32" ht="16.8" x14ac:dyDescent="0.25">
      <c r="A1137" t="s">
        <v>455</v>
      </c>
      <c r="B1137" t="s">
        <v>3347</v>
      </c>
      <c r="C1137" t="s">
        <v>4007</v>
      </c>
      <c r="D1137" t="s">
        <v>4008</v>
      </c>
      <c r="E1137" t="s">
        <v>4008</v>
      </c>
      <c r="F1137" t="s">
        <v>97</v>
      </c>
      <c r="G1137" t="s">
        <v>114</v>
      </c>
      <c r="H1137" t="s">
        <v>64</v>
      </c>
      <c r="I1137" t="s">
        <v>4569</v>
      </c>
      <c r="J1137" t="s">
        <v>3223</v>
      </c>
      <c r="K1137" t="s">
        <v>4570</v>
      </c>
      <c r="L1137" t="s">
        <v>4706</v>
      </c>
      <c r="M1137" t="s">
        <v>99</v>
      </c>
      <c r="N1137" t="s">
        <v>99</v>
      </c>
      <c r="O1137" t="s">
        <v>100</v>
      </c>
      <c r="P1137" t="s">
        <v>107</v>
      </c>
      <c r="Q1137" s="140" t="s">
        <v>4707</v>
      </c>
      <c r="R1137" t="s">
        <v>3613</v>
      </c>
      <c r="S1137" t="s">
        <v>4050</v>
      </c>
      <c r="T1137" t="s">
        <v>646</v>
      </c>
      <c r="U1137" t="s">
        <v>219</v>
      </c>
      <c r="V1137" t="s">
        <v>153</v>
      </c>
      <c r="W1137" t="s">
        <v>461</v>
      </c>
      <c r="X1137" t="s">
        <v>4708</v>
      </c>
      <c r="Y1137">
        <v>28248</v>
      </c>
      <c r="Z1137" t="s">
        <v>4709</v>
      </c>
      <c r="AC1137" t="s">
        <v>103</v>
      </c>
      <c r="AD1137" t="s">
        <v>109</v>
      </c>
      <c r="AE1137" t="s">
        <v>4008</v>
      </c>
      <c r="AF1137" t="s">
        <v>252</v>
      </c>
    </row>
    <row r="1138" spans="1:32" x14ac:dyDescent="0.25">
      <c r="A1138" t="s">
        <v>455</v>
      </c>
      <c r="B1138" t="s">
        <v>3347</v>
      </c>
      <c r="C1138" t="s">
        <v>4007</v>
      </c>
      <c r="D1138" t="s">
        <v>4008</v>
      </c>
      <c r="E1138" t="s">
        <v>4008</v>
      </c>
      <c r="F1138" t="s">
        <v>97</v>
      </c>
      <c r="G1138" t="s">
        <v>114</v>
      </c>
      <c r="H1138" t="s">
        <v>64</v>
      </c>
      <c r="I1138" t="s">
        <v>4569</v>
      </c>
      <c r="J1138" t="s">
        <v>3223</v>
      </c>
      <c r="K1138" t="s">
        <v>4570</v>
      </c>
      <c r="L1138" t="s">
        <v>4710</v>
      </c>
      <c r="M1138" t="s">
        <v>99</v>
      </c>
      <c r="N1138" t="s">
        <v>99</v>
      </c>
      <c r="O1138" t="s">
        <v>100</v>
      </c>
      <c r="P1138" t="s">
        <v>107</v>
      </c>
      <c r="Q1138" s="140" t="s">
        <v>4711</v>
      </c>
      <c r="R1138" t="s">
        <v>143</v>
      </c>
      <c r="S1138" t="s">
        <v>220</v>
      </c>
      <c r="T1138" t="s">
        <v>4712</v>
      </c>
      <c r="U1138" t="s">
        <v>102</v>
      </c>
      <c r="V1138" t="s">
        <v>153</v>
      </c>
      <c r="W1138" t="s">
        <v>461</v>
      </c>
      <c r="X1138" t="s">
        <v>4713</v>
      </c>
      <c r="Y1138">
        <v>27401</v>
      </c>
      <c r="Z1138" t="s">
        <v>4714</v>
      </c>
      <c r="AC1138" t="s">
        <v>103</v>
      </c>
      <c r="AD1138" t="s">
        <v>109</v>
      </c>
      <c r="AE1138" t="s">
        <v>4008</v>
      </c>
      <c r="AF1138" t="s">
        <v>252</v>
      </c>
    </row>
    <row r="1139" spans="1:32" ht="16.8" x14ac:dyDescent="0.25">
      <c r="A1139" t="s">
        <v>455</v>
      </c>
      <c r="B1139" t="s">
        <v>3347</v>
      </c>
      <c r="C1139" t="s">
        <v>4007</v>
      </c>
      <c r="D1139" t="s">
        <v>4008</v>
      </c>
      <c r="E1139" t="s">
        <v>4008</v>
      </c>
      <c r="F1139" t="s">
        <v>97</v>
      </c>
      <c r="G1139" t="s">
        <v>114</v>
      </c>
      <c r="H1139" t="s">
        <v>64</v>
      </c>
      <c r="I1139" t="s">
        <v>4569</v>
      </c>
      <c r="J1139" t="s">
        <v>3223</v>
      </c>
      <c r="K1139" t="s">
        <v>4570</v>
      </c>
      <c r="L1139" t="s">
        <v>4715</v>
      </c>
      <c r="M1139" t="s">
        <v>99</v>
      </c>
      <c r="N1139" t="s">
        <v>99</v>
      </c>
      <c r="O1139" t="s">
        <v>100</v>
      </c>
      <c r="P1139" t="s">
        <v>107</v>
      </c>
      <c r="Q1139" s="140" t="s">
        <v>4716</v>
      </c>
      <c r="R1139" t="s">
        <v>3368</v>
      </c>
      <c r="S1139" t="s">
        <v>4717</v>
      </c>
      <c r="T1139" t="s">
        <v>4718</v>
      </c>
      <c r="U1139" t="s">
        <v>130</v>
      </c>
      <c r="V1139" t="s">
        <v>153</v>
      </c>
      <c r="W1139" t="s">
        <v>461</v>
      </c>
      <c r="X1139" t="s">
        <v>4719</v>
      </c>
      <c r="Y1139">
        <v>27249</v>
      </c>
      <c r="Z1139" t="s">
        <v>4720</v>
      </c>
      <c r="AC1139" t="s">
        <v>103</v>
      </c>
      <c r="AD1139" t="s">
        <v>109</v>
      </c>
      <c r="AE1139" t="s">
        <v>4008</v>
      </c>
      <c r="AF1139" t="s">
        <v>252</v>
      </c>
    </row>
    <row r="1140" spans="1:32" ht="16.8" x14ac:dyDescent="0.25">
      <c r="A1140" t="s">
        <v>455</v>
      </c>
      <c r="B1140" t="s">
        <v>3347</v>
      </c>
      <c r="C1140" t="s">
        <v>4007</v>
      </c>
      <c r="D1140" t="s">
        <v>4008</v>
      </c>
      <c r="E1140" t="s">
        <v>4008</v>
      </c>
      <c r="F1140" t="s">
        <v>97</v>
      </c>
      <c r="G1140" t="s">
        <v>114</v>
      </c>
      <c r="H1140" t="s">
        <v>64</v>
      </c>
      <c r="I1140" t="s">
        <v>4569</v>
      </c>
      <c r="J1140" t="s">
        <v>3223</v>
      </c>
      <c r="K1140" t="s">
        <v>4570</v>
      </c>
      <c r="L1140" t="s">
        <v>4721</v>
      </c>
      <c r="M1140" t="s">
        <v>99</v>
      </c>
      <c r="N1140" t="s">
        <v>99</v>
      </c>
      <c r="O1140" t="s">
        <v>100</v>
      </c>
      <c r="P1140" t="s">
        <v>107</v>
      </c>
      <c r="Q1140" s="140" t="s">
        <v>4722</v>
      </c>
      <c r="R1140" t="s">
        <v>160</v>
      </c>
      <c r="S1140" t="s">
        <v>135</v>
      </c>
      <c r="T1140" t="s">
        <v>4723</v>
      </c>
      <c r="U1140" t="s">
        <v>130</v>
      </c>
      <c r="V1140" t="s">
        <v>153</v>
      </c>
      <c r="W1140" t="s">
        <v>461</v>
      </c>
      <c r="X1140" t="s">
        <v>4724</v>
      </c>
      <c r="Y1140">
        <v>25565</v>
      </c>
      <c r="Z1140" t="s">
        <v>4725</v>
      </c>
      <c r="AC1140" t="s">
        <v>103</v>
      </c>
      <c r="AD1140" t="s">
        <v>109</v>
      </c>
      <c r="AE1140" t="s">
        <v>4008</v>
      </c>
      <c r="AF1140" t="s">
        <v>252</v>
      </c>
    </row>
    <row r="1141" spans="1:32" x14ac:dyDescent="0.25">
      <c r="A1141" t="s">
        <v>455</v>
      </c>
      <c r="B1141" t="s">
        <v>3347</v>
      </c>
      <c r="C1141" t="s">
        <v>4007</v>
      </c>
      <c r="D1141" t="s">
        <v>4008</v>
      </c>
      <c r="E1141" t="s">
        <v>4008</v>
      </c>
      <c r="F1141" t="s">
        <v>97</v>
      </c>
      <c r="G1141" t="s">
        <v>114</v>
      </c>
      <c r="H1141" t="s">
        <v>64</v>
      </c>
      <c r="I1141" t="s">
        <v>4569</v>
      </c>
      <c r="J1141" t="s">
        <v>3223</v>
      </c>
      <c r="K1141" t="s">
        <v>4570</v>
      </c>
      <c r="L1141" t="s">
        <v>4726</v>
      </c>
      <c r="M1141" t="s">
        <v>99</v>
      </c>
      <c r="N1141" t="s">
        <v>99</v>
      </c>
      <c r="O1141" t="s">
        <v>100</v>
      </c>
      <c r="P1141" t="s">
        <v>107</v>
      </c>
      <c r="Q1141" s="140" t="s">
        <v>4727</v>
      </c>
      <c r="R1141" t="s">
        <v>4473</v>
      </c>
      <c r="S1141" t="s">
        <v>287</v>
      </c>
      <c r="T1141" t="s">
        <v>4728</v>
      </c>
      <c r="U1141" t="s">
        <v>102</v>
      </c>
      <c r="V1141" t="s">
        <v>153</v>
      </c>
      <c r="W1141" t="s">
        <v>461</v>
      </c>
      <c r="X1141" t="s">
        <v>4729</v>
      </c>
      <c r="Y1141">
        <v>27194</v>
      </c>
      <c r="Z1141" t="s">
        <v>4730</v>
      </c>
      <c r="AC1141" t="s">
        <v>103</v>
      </c>
      <c r="AD1141" t="s">
        <v>109</v>
      </c>
      <c r="AE1141" t="s">
        <v>4008</v>
      </c>
      <c r="AF1141" t="s">
        <v>252</v>
      </c>
    </row>
    <row r="1142" spans="1:32" ht="16.8" x14ac:dyDescent="0.25">
      <c r="A1142" t="s">
        <v>455</v>
      </c>
      <c r="B1142" t="s">
        <v>3347</v>
      </c>
      <c r="C1142" t="s">
        <v>4007</v>
      </c>
      <c r="D1142" t="s">
        <v>4008</v>
      </c>
      <c r="E1142" t="s">
        <v>4008</v>
      </c>
      <c r="F1142" t="s">
        <v>97</v>
      </c>
      <c r="G1142" t="s">
        <v>114</v>
      </c>
      <c r="H1142" t="s">
        <v>64</v>
      </c>
      <c r="I1142" t="s">
        <v>4569</v>
      </c>
      <c r="J1142" t="s">
        <v>3223</v>
      </c>
      <c r="K1142" t="s">
        <v>4570</v>
      </c>
      <c r="L1142" t="s">
        <v>4731</v>
      </c>
      <c r="M1142" t="s">
        <v>99</v>
      </c>
      <c r="N1142" t="s">
        <v>99</v>
      </c>
      <c r="O1142" t="s">
        <v>100</v>
      </c>
      <c r="P1142" t="s">
        <v>107</v>
      </c>
      <c r="Q1142" s="140" t="s">
        <v>4732</v>
      </c>
      <c r="R1142" t="s">
        <v>558</v>
      </c>
      <c r="S1142" t="s">
        <v>398</v>
      </c>
      <c r="T1142" t="s">
        <v>4733</v>
      </c>
      <c r="U1142" t="s">
        <v>102</v>
      </c>
      <c r="V1142" t="s">
        <v>153</v>
      </c>
      <c r="W1142" t="s">
        <v>461</v>
      </c>
      <c r="X1142" t="s">
        <v>4734</v>
      </c>
      <c r="Y1142">
        <v>27195</v>
      </c>
      <c r="Z1142" t="s">
        <v>4735</v>
      </c>
      <c r="AA1142">
        <v>42795</v>
      </c>
      <c r="AB1142">
        <v>43100</v>
      </c>
      <c r="AC1142" t="s">
        <v>103</v>
      </c>
      <c r="AD1142" t="s">
        <v>109</v>
      </c>
      <c r="AE1142" t="s">
        <v>4008</v>
      </c>
      <c r="AF1142" t="s">
        <v>252</v>
      </c>
    </row>
    <row r="1143" spans="1:32" x14ac:dyDescent="0.25">
      <c r="A1143" t="s">
        <v>455</v>
      </c>
      <c r="B1143" t="s">
        <v>3347</v>
      </c>
      <c r="C1143" t="s">
        <v>4007</v>
      </c>
      <c r="D1143" t="s">
        <v>4008</v>
      </c>
      <c r="E1143" t="s">
        <v>4008</v>
      </c>
      <c r="F1143" t="s">
        <v>97</v>
      </c>
      <c r="G1143" t="s">
        <v>114</v>
      </c>
      <c r="H1143" t="s">
        <v>64</v>
      </c>
      <c r="I1143" t="s">
        <v>4569</v>
      </c>
      <c r="J1143" t="s">
        <v>3223</v>
      </c>
      <c r="K1143" t="s">
        <v>4570</v>
      </c>
      <c r="L1143" t="s">
        <v>4736</v>
      </c>
      <c r="M1143" t="s">
        <v>99</v>
      </c>
      <c r="N1143" t="s">
        <v>99</v>
      </c>
      <c r="O1143" t="s">
        <v>100</v>
      </c>
      <c r="P1143" t="s">
        <v>107</v>
      </c>
      <c r="Q1143" s="140" t="s">
        <v>4737</v>
      </c>
      <c r="R1143" t="s">
        <v>162</v>
      </c>
      <c r="S1143" t="s">
        <v>1208</v>
      </c>
      <c r="T1143" t="s">
        <v>4738</v>
      </c>
      <c r="U1143" t="s">
        <v>130</v>
      </c>
      <c r="V1143" t="s">
        <v>153</v>
      </c>
      <c r="W1143" t="s">
        <v>461</v>
      </c>
      <c r="X1143" t="s">
        <v>4739</v>
      </c>
      <c r="Y1143">
        <v>26276</v>
      </c>
      <c r="Z1143" t="s">
        <v>4740</v>
      </c>
      <c r="AC1143" t="s">
        <v>103</v>
      </c>
      <c r="AD1143" t="s">
        <v>109</v>
      </c>
      <c r="AE1143" t="s">
        <v>4008</v>
      </c>
      <c r="AF1143" t="s">
        <v>252</v>
      </c>
    </row>
    <row r="1144" spans="1:32" ht="16.8" x14ac:dyDescent="0.25">
      <c r="A1144" t="s">
        <v>455</v>
      </c>
      <c r="B1144" t="s">
        <v>3347</v>
      </c>
      <c r="C1144" t="s">
        <v>4007</v>
      </c>
      <c r="D1144" t="s">
        <v>4008</v>
      </c>
      <c r="E1144" t="s">
        <v>4008</v>
      </c>
      <c r="F1144" t="s">
        <v>97</v>
      </c>
      <c r="G1144" t="s">
        <v>114</v>
      </c>
      <c r="H1144" t="s">
        <v>64</v>
      </c>
      <c r="I1144" t="s">
        <v>4569</v>
      </c>
      <c r="J1144" t="s">
        <v>3223</v>
      </c>
      <c r="K1144" t="s">
        <v>4570</v>
      </c>
      <c r="L1144" t="s">
        <v>4741</v>
      </c>
      <c r="M1144" t="s">
        <v>99</v>
      </c>
      <c r="N1144" t="s">
        <v>99</v>
      </c>
      <c r="O1144" t="s">
        <v>100</v>
      </c>
      <c r="P1144" t="s">
        <v>101</v>
      </c>
      <c r="Q1144" s="140" t="s">
        <v>4742</v>
      </c>
      <c r="W1144" t="s">
        <v>461</v>
      </c>
      <c r="AC1144" t="s">
        <v>103</v>
      </c>
      <c r="AD1144" t="s">
        <v>104</v>
      </c>
      <c r="AE1144" t="s">
        <v>4008</v>
      </c>
      <c r="AF1144" t="s">
        <v>252</v>
      </c>
    </row>
    <row r="1145" spans="1:32" x14ac:dyDescent="0.25">
      <c r="A1145" t="s">
        <v>455</v>
      </c>
      <c r="B1145" t="s">
        <v>3347</v>
      </c>
      <c r="C1145" t="s">
        <v>4007</v>
      </c>
      <c r="D1145" t="s">
        <v>4008</v>
      </c>
      <c r="E1145" t="s">
        <v>4008</v>
      </c>
      <c r="F1145" t="s">
        <v>97</v>
      </c>
      <c r="G1145" t="s">
        <v>114</v>
      </c>
      <c r="H1145" t="s">
        <v>64</v>
      </c>
      <c r="I1145" t="s">
        <v>4569</v>
      </c>
      <c r="J1145" t="s">
        <v>3223</v>
      </c>
      <c r="K1145" t="s">
        <v>4570</v>
      </c>
      <c r="L1145" t="s">
        <v>4743</v>
      </c>
      <c r="M1145" t="s">
        <v>99</v>
      </c>
      <c r="N1145" t="s">
        <v>99</v>
      </c>
      <c r="O1145" t="s">
        <v>100</v>
      </c>
      <c r="P1145" t="s">
        <v>107</v>
      </c>
      <c r="Q1145" s="140" t="s">
        <v>4744</v>
      </c>
      <c r="R1145" t="s">
        <v>128</v>
      </c>
      <c r="S1145" t="s">
        <v>3566</v>
      </c>
      <c r="T1145" t="s">
        <v>4745</v>
      </c>
      <c r="U1145" t="s">
        <v>102</v>
      </c>
      <c r="V1145" t="s">
        <v>153</v>
      </c>
      <c r="W1145" t="s">
        <v>461</v>
      </c>
      <c r="X1145" t="s">
        <v>4746</v>
      </c>
      <c r="Y1145">
        <v>20410</v>
      </c>
      <c r="Z1145" t="s">
        <v>4747</v>
      </c>
      <c r="AC1145" t="s">
        <v>103</v>
      </c>
      <c r="AD1145" t="s">
        <v>109</v>
      </c>
      <c r="AE1145" t="s">
        <v>4008</v>
      </c>
      <c r="AF1145" t="s">
        <v>252</v>
      </c>
    </row>
    <row r="1146" spans="1:32" x14ac:dyDescent="0.25">
      <c r="A1146" t="s">
        <v>455</v>
      </c>
      <c r="B1146" t="s">
        <v>3347</v>
      </c>
      <c r="C1146" t="s">
        <v>4007</v>
      </c>
      <c r="D1146" t="s">
        <v>4008</v>
      </c>
      <c r="E1146" t="s">
        <v>4008</v>
      </c>
      <c r="F1146" t="s">
        <v>97</v>
      </c>
      <c r="G1146" t="s">
        <v>114</v>
      </c>
      <c r="H1146" t="s">
        <v>64</v>
      </c>
      <c r="I1146" t="s">
        <v>4569</v>
      </c>
      <c r="J1146" t="s">
        <v>3223</v>
      </c>
      <c r="K1146" t="s">
        <v>4570</v>
      </c>
      <c r="L1146" t="s">
        <v>4748</v>
      </c>
      <c r="M1146" t="s">
        <v>99</v>
      </c>
      <c r="N1146" t="s">
        <v>99</v>
      </c>
      <c r="O1146" t="s">
        <v>100</v>
      </c>
      <c r="P1146" t="s">
        <v>107</v>
      </c>
      <c r="Q1146" s="140" t="s">
        <v>4749</v>
      </c>
      <c r="R1146" t="s">
        <v>4750</v>
      </c>
      <c r="S1146" t="s">
        <v>212</v>
      </c>
      <c r="T1146" t="s">
        <v>4751</v>
      </c>
      <c r="U1146" t="s">
        <v>219</v>
      </c>
      <c r="V1146" t="s">
        <v>153</v>
      </c>
      <c r="W1146" t="s">
        <v>461</v>
      </c>
      <c r="X1146" t="s">
        <v>4752</v>
      </c>
      <c r="Y1146">
        <v>28771</v>
      </c>
      <c r="Z1146" t="s">
        <v>4753</v>
      </c>
      <c r="AC1146" t="s">
        <v>103</v>
      </c>
      <c r="AD1146" t="s">
        <v>109</v>
      </c>
      <c r="AE1146" t="s">
        <v>4008</v>
      </c>
      <c r="AF1146" t="s">
        <v>252</v>
      </c>
    </row>
    <row r="1147" spans="1:32" x14ac:dyDescent="0.25">
      <c r="A1147" t="s">
        <v>455</v>
      </c>
      <c r="B1147" t="s">
        <v>3347</v>
      </c>
      <c r="C1147" t="s">
        <v>4007</v>
      </c>
      <c r="D1147" t="s">
        <v>4008</v>
      </c>
      <c r="E1147" t="s">
        <v>4008</v>
      </c>
      <c r="F1147" t="s">
        <v>97</v>
      </c>
      <c r="G1147" t="s">
        <v>114</v>
      </c>
      <c r="H1147" t="s">
        <v>64</v>
      </c>
      <c r="I1147" t="s">
        <v>4569</v>
      </c>
      <c r="J1147" t="s">
        <v>3223</v>
      </c>
      <c r="K1147" t="s">
        <v>4570</v>
      </c>
      <c r="L1147" t="s">
        <v>4754</v>
      </c>
      <c r="M1147" t="s">
        <v>99</v>
      </c>
      <c r="N1147" t="s">
        <v>99</v>
      </c>
      <c r="O1147" t="s">
        <v>100</v>
      </c>
      <c r="P1147" t="s">
        <v>107</v>
      </c>
      <c r="Q1147" s="140" t="s">
        <v>557</v>
      </c>
      <c r="R1147" t="s">
        <v>258</v>
      </c>
      <c r="S1147" t="s">
        <v>529</v>
      </c>
      <c r="T1147" t="s">
        <v>732</v>
      </c>
      <c r="U1147" t="s">
        <v>102</v>
      </c>
      <c r="V1147" t="s">
        <v>153</v>
      </c>
      <c r="W1147" t="s">
        <v>461</v>
      </c>
      <c r="X1147" t="s">
        <v>4755</v>
      </c>
      <c r="Y1147">
        <v>30959</v>
      </c>
      <c r="Z1147" t="s">
        <v>4756</v>
      </c>
      <c r="AC1147" t="s">
        <v>103</v>
      </c>
      <c r="AD1147" t="s">
        <v>109</v>
      </c>
      <c r="AE1147" t="s">
        <v>4008</v>
      </c>
      <c r="AF1147" t="s">
        <v>252</v>
      </c>
    </row>
    <row r="1148" spans="1:32" x14ac:dyDescent="0.25">
      <c r="A1148" t="s">
        <v>455</v>
      </c>
      <c r="B1148" t="s">
        <v>3347</v>
      </c>
      <c r="C1148" t="s">
        <v>4007</v>
      </c>
      <c r="D1148" t="s">
        <v>4008</v>
      </c>
      <c r="E1148" t="s">
        <v>4214</v>
      </c>
      <c r="F1148" t="s">
        <v>97</v>
      </c>
      <c r="G1148" t="s">
        <v>114</v>
      </c>
      <c r="H1148" t="s">
        <v>526</v>
      </c>
      <c r="I1148" t="s">
        <v>4757</v>
      </c>
      <c r="J1148" t="s">
        <v>3223</v>
      </c>
      <c r="K1148" t="s">
        <v>4758</v>
      </c>
      <c r="L1148" t="s">
        <v>4759</v>
      </c>
      <c r="M1148" t="s">
        <v>99</v>
      </c>
      <c r="N1148" t="s">
        <v>115</v>
      </c>
      <c r="O1148" t="s">
        <v>121</v>
      </c>
      <c r="P1148" t="s">
        <v>183</v>
      </c>
      <c r="Q1148" s="140" t="s">
        <v>3237</v>
      </c>
      <c r="R1148" t="s">
        <v>128</v>
      </c>
      <c r="S1148" t="s">
        <v>128</v>
      </c>
      <c r="T1148" t="s">
        <v>4760</v>
      </c>
      <c r="U1148" t="s">
        <v>123</v>
      </c>
      <c r="V1148" t="s">
        <v>120</v>
      </c>
      <c r="W1148" t="s">
        <v>3238</v>
      </c>
      <c r="X1148" t="s">
        <v>4761</v>
      </c>
      <c r="Y1148">
        <v>22990</v>
      </c>
      <c r="Z1148" t="s">
        <v>4762</v>
      </c>
      <c r="AA1148">
        <v>43374</v>
      </c>
      <c r="AB1148">
        <v>44834</v>
      </c>
      <c r="AC1148" t="s">
        <v>103</v>
      </c>
      <c r="AD1148" t="s">
        <v>109</v>
      </c>
      <c r="AE1148" t="s">
        <v>4214</v>
      </c>
      <c r="AF1148" t="s">
        <v>252</v>
      </c>
    </row>
    <row r="1149" spans="1:32" x14ac:dyDescent="0.25">
      <c r="A1149" t="s">
        <v>455</v>
      </c>
      <c r="B1149" t="s">
        <v>3347</v>
      </c>
      <c r="C1149" t="s">
        <v>4007</v>
      </c>
      <c r="D1149" t="s">
        <v>4008</v>
      </c>
      <c r="E1149" t="s">
        <v>4214</v>
      </c>
      <c r="F1149" t="s">
        <v>97</v>
      </c>
      <c r="G1149" t="s">
        <v>114</v>
      </c>
      <c r="H1149" t="s">
        <v>526</v>
      </c>
      <c r="I1149" t="s">
        <v>4757</v>
      </c>
      <c r="J1149" t="s">
        <v>3223</v>
      </c>
      <c r="K1149" t="s">
        <v>4758</v>
      </c>
      <c r="L1149" t="s">
        <v>4763</v>
      </c>
      <c r="M1149" t="s">
        <v>99</v>
      </c>
      <c r="N1149" t="s">
        <v>99</v>
      </c>
      <c r="O1149" t="s">
        <v>100</v>
      </c>
      <c r="P1149" t="s">
        <v>107</v>
      </c>
      <c r="Q1149" s="140" t="s">
        <v>4764</v>
      </c>
      <c r="R1149" t="s">
        <v>544</v>
      </c>
      <c r="S1149" t="s">
        <v>162</v>
      </c>
      <c r="T1149" t="s">
        <v>2542</v>
      </c>
      <c r="U1149" t="s">
        <v>130</v>
      </c>
      <c r="V1149" t="s">
        <v>153</v>
      </c>
      <c r="W1149" t="s">
        <v>461</v>
      </c>
      <c r="X1149" t="s">
        <v>4765</v>
      </c>
      <c r="Y1149">
        <v>24054</v>
      </c>
      <c r="Z1149" t="s">
        <v>4766</v>
      </c>
      <c r="AC1149" t="s">
        <v>103</v>
      </c>
      <c r="AD1149" t="s">
        <v>109</v>
      </c>
      <c r="AE1149" t="s">
        <v>4214</v>
      </c>
      <c r="AF1149" t="s">
        <v>252</v>
      </c>
    </row>
    <row r="1150" spans="1:32" ht="16.8" x14ac:dyDescent="0.25">
      <c r="A1150" t="s">
        <v>455</v>
      </c>
      <c r="B1150" t="s">
        <v>3347</v>
      </c>
      <c r="C1150" t="s">
        <v>4007</v>
      </c>
      <c r="D1150" t="s">
        <v>4008</v>
      </c>
      <c r="E1150" t="s">
        <v>4214</v>
      </c>
      <c r="F1150" t="s">
        <v>97</v>
      </c>
      <c r="G1150" t="s">
        <v>114</v>
      </c>
      <c r="H1150" t="s">
        <v>526</v>
      </c>
      <c r="I1150" t="s">
        <v>4757</v>
      </c>
      <c r="J1150" t="s">
        <v>3223</v>
      </c>
      <c r="K1150" t="s">
        <v>4758</v>
      </c>
      <c r="L1150" t="s">
        <v>4767</v>
      </c>
      <c r="M1150" t="s">
        <v>99</v>
      </c>
      <c r="N1150" t="s">
        <v>99</v>
      </c>
      <c r="O1150" t="s">
        <v>100</v>
      </c>
      <c r="P1150" t="s">
        <v>101</v>
      </c>
      <c r="Q1150" s="140" t="s">
        <v>4768</v>
      </c>
      <c r="W1150" t="s">
        <v>568</v>
      </c>
      <c r="AC1150" t="s">
        <v>103</v>
      </c>
      <c r="AD1150" t="s">
        <v>104</v>
      </c>
      <c r="AE1150" t="s">
        <v>4214</v>
      </c>
      <c r="AF1150" t="s">
        <v>252</v>
      </c>
    </row>
    <row r="1151" spans="1:32" x14ac:dyDescent="0.25">
      <c r="A1151" t="s">
        <v>455</v>
      </c>
      <c r="B1151" t="s">
        <v>3347</v>
      </c>
      <c r="C1151" t="s">
        <v>4007</v>
      </c>
      <c r="D1151" t="s">
        <v>4008</v>
      </c>
      <c r="E1151" t="s">
        <v>4214</v>
      </c>
      <c r="F1151" t="s">
        <v>97</v>
      </c>
      <c r="G1151" t="s">
        <v>114</v>
      </c>
      <c r="H1151" t="s">
        <v>526</v>
      </c>
      <c r="I1151" t="s">
        <v>4757</v>
      </c>
      <c r="J1151" t="s">
        <v>3223</v>
      </c>
      <c r="K1151" t="s">
        <v>4758</v>
      </c>
      <c r="L1151" t="s">
        <v>4769</v>
      </c>
      <c r="M1151" t="s">
        <v>99</v>
      </c>
      <c r="N1151" t="s">
        <v>99</v>
      </c>
      <c r="O1151" t="s">
        <v>100</v>
      </c>
      <c r="P1151" t="s">
        <v>107</v>
      </c>
      <c r="Q1151" s="140" t="s">
        <v>4770</v>
      </c>
      <c r="R1151" t="s">
        <v>214</v>
      </c>
      <c r="S1151" t="s">
        <v>3504</v>
      </c>
      <c r="T1151" t="s">
        <v>4771</v>
      </c>
      <c r="U1151" t="s">
        <v>123</v>
      </c>
      <c r="V1151" t="s">
        <v>153</v>
      </c>
      <c r="W1151" t="s">
        <v>461</v>
      </c>
      <c r="X1151" t="s">
        <v>4772</v>
      </c>
      <c r="Y1151">
        <v>26912</v>
      </c>
      <c r="Z1151" t="s">
        <v>4773</v>
      </c>
      <c r="AC1151" t="s">
        <v>103</v>
      </c>
      <c r="AD1151" t="s">
        <v>109</v>
      </c>
      <c r="AE1151" t="s">
        <v>4214</v>
      </c>
      <c r="AF1151" t="s">
        <v>252</v>
      </c>
    </row>
    <row r="1152" spans="1:32" ht="16.8" x14ac:dyDescent="0.25">
      <c r="A1152" t="s">
        <v>455</v>
      </c>
      <c r="B1152" t="s">
        <v>3347</v>
      </c>
      <c r="C1152" t="s">
        <v>4007</v>
      </c>
      <c r="D1152" t="s">
        <v>4008</v>
      </c>
      <c r="E1152" t="s">
        <v>4214</v>
      </c>
      <c r="F1152" t="s">
        <v>97</v>
      </c>
      <c r="G1152" t="s">
        <v>114</v>
      </c>
      <c r="H1152" t="s">
        <v>526</v>
      </c>
      <c r="I1152" t="s">
        <v>4757</v>
      </c>
      <c r="J1152" t="s">
        <v>3223</v>
      </c>
      <c r="K1152" t="s">
        <v>4758</v>
      </c>
      <c r="L1152" t="s">
        <v>4774</v>
      </c>
      <c r="M1152" t="s">
        <v>99</v>
      </c>
      <c r="N1152" t="s">
        <v>99</v>
      </c>
      <c r="O1152" t="s">
        <v>100</v>
      </c>
      <c r="P1152" t="s">
        <v>101</v>
      </c>
      <c r="Q1152" s="140" t="s">
        <v>4775</v>
      </c>
      <c r="W1152" t="s">
        <v>971</v>
      </c>
      <c r="AC1152" t="s">
        <v>103</v>
      </c>
      <c r="AD1152" t="s">
        <v>104</v>
      </c>
      <c r="AE1152" t="s">
        <v>4214</v>
      </c>
      <c r="AF1152" t="s">
        <v>252</v>
      </c>
    </row>
    <row r="1153" spans="1:32" ht="16.8" x14ac:dyDescent="0.25">
      <c r="A1153" t="s">
        <v>455</v>
      </c>
      <c r="B1153" t="s">
        <v>3347</v>
      </c>
      <c r="C1153" t="s">
        <v>4007</v>
      </c>
      <c r="D1153" t="s">
        <v>4008</v>
      </c>
      <c r="E1153" t="s">
        <v>4214</v>
      </c>
      <c r="F1153" t="s">
        <v>97</v>
      </c>
      <c r="G1153" t="s">
        <v>114</v>
      </c>
      <c r="H1153" t="s">
        <v>526</v>
      </c>
      <c r="I1153" t="s">
        <v>4757</v>
      </c>
      <c r="J1153" t="s">
        <v>3223</v>
      </c>
      <c r="K1153" t="s">
        <v>4758</v>
      </c>
      <c r="L1153" t="s">
        <v>4776</v>
      </c>
      <c r="M1153" t="s">
        <v>99</v>
      </c>
      <c r="N1153" t="s">
        <v>99</v>
      </c>
      <c r="O1153" t="s">
        <v>100</v>
      </c>
      <c r="P1153" t="s">
        <v>107</v>
      </c>
      <c r="Q1153" s="140" t="s">
        <v>4777</v>
      </c>
      <c r="R1153" t="s">
        <v>211</v>
      </c>
      <c r="S1153" t="s">
        <v>220</v>
      </c>
      <c r="T1153" t="s">
        <v>4778</v>
      </c>
      <c r="U1153" t="s">
        <v>130</v>
      </c>
      <c r="V1153" t="s">
        <v>153</v>
      </c>
      <c r="W1153" t="s">
        <v>461</v>
      </c>
      <c r="X1153" t="s">
        <v>4779</v>
      </c>
      <c r="Y1153">
        <v>30121</v>
      </c>
      <c r="Z1153" t="s">
        <v>4780</v>
      </c>
      <c r="AC1153" t="s">
        <v>103</v>
      </c>
      <c r="AD1153" t="s">
        <v>109</v>
      </c>
      <c r="AE1153" t="s">
        <v>4214</v>
      </c>
      <c r="AF1153" t="s">
        <v>252</v>
      </c>
    </row>
    <row r="1154" spans="1:32" x14ac:dyDescent="0.25">
      <c r="A1154" t="s">
        <v>455</v>
      </c>
      <c r="B1154" t="s">
        <v>3347</v>
      </c>
      <c r="C1154" t="s">
        <v>4007</v>
      </c>
      <c r="D1154" t="s">
        <v>4008</v>
      </c>
      <c r="E1154" t="s">
        <v>4214</v>
      </c>
      <c r="F1154" t="s">
        <v>97</v>
      </c>
      <c r="G1154" t="s">
        <v>114</v>
      </c>
      <c r="H1154" t="s">
        <v>526</v>
      </c>
      <c r="I1154" t="s">
        <v>4757</v>
      </c>
      <c r="J1154" t="s">
        <v>3223</v>
      </c>
      <c r="K1154" t="s">
        <v>4758</v>
      </c>
      <c r="L1154" t="s">
        <v>4781</v>
      </c>
      <c r="M1154" t="s">
        <v>99</v>
      </c>
      <c r="N1154" t="s">
        <v>99</v>
      </c>
      <c r="O1154" t="s">
        <v>100</v>
      </c>
      <c r="P1154" t="s">
        <v>107</v>
      </c>
      <c r="Q1154" s="140" t="s">
        <v>4782</v>
      </c>
      <c r="R1154" t="s">
        <v>3787</v>
      </c>
      <c r="S1154" t="s">
        <v>4783</v>
      </c>
      <c r="T1154" t="s">
        <v>4784</v>
      </c>
      <c r="U1154" t="s">
        <v>219</v>
      </c>
      <c r="V1154" t="s">
        <v>153</v>
      </c>
      <c r="W1154" t="s">
        <v>461</v>
      </c>
      <c r="X1154" t="s">
        <v>4785</v>
      </c>
      <c r="Y1154">
        <v>28198</v>
      </c>
      <c r="Z1154" t="s">
        <v>4786</v>
      </c>
      <c r="AC1154" t="s">
        <v>103</v>
      </c>
      <c r="AD1154" t="s">
        <v>109</v>
      </c>
      <c r="AE1154" t="s">
        <v>4214</v>
      </c>
      <c r="AF1154" t="s">
        <v>252</v>
      </c>
    </row>
    <row r="1155" spans="1:32" ht="16.8" x14ac:dyDescent="0.25">
      <c r="A1155" t="s">
        <v>455</v>
      </c>
      <c r="B1155" t="s">
        <v>3347</v>
      </c>
      <c r="C1155" t="s">
        <v>4007</v>
      </c>
      <c r="D1155" t="s">
        <v>4008</v>
      </c>
      <c r="E1155" t="s">
        <v>4214</v>
      </c>
      <c r="F1155" t="s">
        <v>97</v>
      </c>
      <c r="G1155" t="s">
        <v>114</v>
      </c>
      <c r="H1155" t="s">
        <v>526</v>
      </c>
      <c r="I1155" t="s">
        <v>4757</v>
      </c>
      <c r="J1155" t="s">
        <v>3223</v>
      </c>
      <c r="K1155" t="s">
        <v>4758</v>
      </c>
      <c r="L1155" t="s">
        <v>4787</v>
      </c>
      <c r="M1155" t="s">
        <v>99</v>
      </c>
      <c r="N1155" t="s">
        <v>99</v>
      </c>
      <c r="O1155" t="s">
        <v>100</v>
      </c>
      <c r="P1155" t="s">
        <v>101</v>
      </c>
      <c r="Q1155" s="140" t="s">
        <v>4788</v>
      </c>
      <c r="W1155" t="s">
        <v>464</v>
      </c>
      <c r="AC1155" t="s">
        <v>103</v>
      </c>
      <c r="AD1155" t="s">
        <v>104</v>
      </c>
      <c r="AE1155" t="s">
        <v>4214</v>
      </c>
      <c r="AF1155" t="s">
        <v>252</v>
      </c>
    </row>
    <row r="1156" spans="1:32" ht="16.8" x14ac:dyDescent="0.25">
      <c r="A1156" t="s">
        <v>455</v>
      </c>
      <c r="B1156" t="s">
        <v>3347</v>
      </c>
      <c r="C1156" t="s">
        <v>4007</v>
      </c>
      <c r="D1156" t="s">
        <v>4008</v>
      </c>
      <c r="E1156" t="s">
        <v>4111</v>
      </c>
      <c r="F1156" t="s">
        <v>97</v>
      </c>
      <c r="G1156" t="s">
        <v>114</v>
      </c>
      <c r="H1156" t="s">
        <v>64</v>
      </c>
      <c r="I1156" t="s">
        <v>4789</v>
      </c>
      <c r="J1156" t="s">
        <v>3223</v>
      </c>
      <c r="K1156" t="s">
        <v>4790</v>
      </c>
      <c r="L1156" t="s">
        <v>4791</v>
      </c>
      <c r="M1156" t="s">
        <v>99</v>
      </c>
      <c r="N1156" t="s">
        <v>115</v>
      </c>
      <c r="O1156" t="s">
        <v>121</v>
      </c>
      <c r="P1156" t="s">
        <v>117</v>
      </c>
      <c r="Q1156" s="140" t="s">
        <v>4792</v>
      </c>
      <c r="R1156" t="s">
        <v>255</v>
      </c>
      <c r="S1156" t="s">
        <v>4793</v>
      </c>
      <c r="T1156" t="s">
        <v>4794</v>
      </c>
      <c r="U1156" t="s">
        <v>219</v>
      </c>
      <c r="V1156" t="s">
        <v>120</v>
      </c>
      <c r="W1156" t="s">
        <v>461</v>
      </c>
      <c r="X1156" t="s">
        <v>4795</v>
      </c>
      <c r="Y1156">
        <v>25061</v>
      </c>
      <c r="Z1156" t="s">
        <v>4796</v>
      </c>
      <c r="AA1156">
        <v>43102</v>
      </c>
      <c r="AB1156">
        <v>43465</v>
      </c>
      <c r="AC1156" t="s">
        <v>103</v>
      </c>
      <c r="AD1156" t="s">
        <v>109</v>
      </c>
      <c r="AE1156" t="s">
        <v>4111</v>
      </c>
      <c r="AF1156" t="s">
        <v>252</v>
      </c>
    </row>
    <row r="1157" spans="1:32" x14ac:dyDescent="0.25">
      <c r="A1157" t="s">
        <v>455</v>
      </c>
      <c r="B1157" t="s">
        <v>3347</v>
      </c>
      <c r="C1157" t="s">
        <v>4007</v>
      </c>
      <c r="D1157" t="s">
        <v>4008</v>
      </c>
      <c r="E1157" t="s">
        <v>4111</v>
      </c>
      <c r="F1157" t="s">
        <v>97</v>
      </c>
      <c r="G1157" t="s">
        <v>114</v>
      </c>
      <c r="H1157" t="s">
        <v>64</v>
      </c>
      <c r="I1157" t="s">
        <v>4789</v>
      </c>
      <c r="J1157" t="s">
        <v>3223</v>
      </c>
      <c r="K1157" t="s">
        <v>4790</v>
      </c>
      <c r="L1157" t="s">
        <v>4797</v>
      </c>
      <c r="M1157" t="s">
        <v>99</v>
      </c>
      <c r="N1157" t="s">
        <v>99</v>
      </c>
      <c r="O1157" t="s">
        <v>100</v>
      </c>
      <c r="P1157" t="s">
        <v>107</v>
      </c>
      <c r="Q1157" s="140" t="s">
        <v>4798</v>
      </c>
      <c r="R1157" t="s">
        <v>198</v>
      </c>
      <c r="S1157" t="s">
        <v>122</v>
      </c>
      <c r="T1157" t="s">
        <v>4799</v>
      </c>
      <c r="U1157" t="s">
        <v>130</v>
      </c>
      <c r="V1157" t="s">
        <v>153</v>
      </c>
      <c r="W1157" t="s">
        <v>461</v>
      </c>
      <c r="X1157" t="s">
        <v>4800</v>
      </c>
      <c r="Y1157">
        <v>26965</v>
      </c>
      <c r="Z1157" t="s">
        <v>4801</v>
      </c>
      <c r="AC1157" t="s">
        <v>103</v>
      </c>
      <c r="AD1157" t="s">
        <v>109</v>
      </c>
      <c r="AE1157" t="s">
        <v>4111</v>
      </c>
      <c r="AF1157" t="s">
        <v>252</v>
      </c>
    </row>
    <row r="1158" spans="1:32" ht="16.8" x14ac:dyDescent="0.25">
      <c r="A1158" t="s">
        <v>455</v>
      </c>
      <c r="B1158" t="s">
        <v>3347</v>
      </c>
      <c r="C1158" t="s">
        <v>4007</v>
      </c>
      <c r="D1158" t="s">
        <v>4008</v>
      </c>
      <c r="E1158" t="s">
        <v>4111</v>
      </c>
      <c r="F1158" t="s">
        <v>97</v>
      </c>
      <c r="G1158" t="s">
        <v>114</v>
      </c>
      <c r="H1158" t="s">
        <v>64</v>
      </c>
      <c r="I1158" t="s">
        <v>4789</v>
      </c>
      <c r="J1158" t="s">
        <v>3223</v>
      </c>
      <c r="K1158" t="s">
        <v>4790</v>
      </c>
      <c r="L1158" t="s">
        <v>4802</v>
      </c>
      <c r="M1158" t="s">
        <v>99</v>
      </c>
      <c r="N1158" t="s">
        <v>99</v>
      </c>
      <c r="O1158" t="s">
        <v>100</v>
      </c>
      <c r="P1158" t="s">
        <v>101</v>
      </c>
      <c r="Q1158" s="140" t="s">
        <v>4803</v>
      </c>
      <c r="W1158" t="s">
        <v>461</v>
      </c>
      <c r="AC1158" t="s">
        <v>103</v>
      </c>
      <c r="AD1158" t="s">
        <v>104</v>
      </c>
      <c r="AE1158" t="s">
        <v>4111</v>
      </c>
      <c r="AF1158" t="s">
        <v>252</v>
      </c>
    </row>
    <row r="1159" spans="1:32" ht="16.8" x14ac:dyDescent="0.25">
      <c r="A1159" t="s">
        <v>455</v>
      </c>
      <c r="B1159" t="s">
        <v>3347</v>
      </c>
      <c r="C1159" t="s">
        <v>4007</v>
      </c>
      <c r="D1159" t="s">
        <v>4008</v>
      </c>
      <c r="E1159" t="s">
        <v>4111</v>
      </c>
      <c r="F1159" t="s">
        <v>97</v>
      </c>
      <c r="G1159" t="s">
        <v>114</v>
      </c>
      <c r="H1159" t="s">
        <v>64</v>
      </c>
      <c r="I1159" t="s">
        <v>4789</v>
      </c>
      <c r="J1159" t="s">
        <v>3223</v>
      </c>
      <c r="K1159" t="s">
        <v>4790</v>
      </c>
      <c r="L1159" t="s">
        <v>4804</v>
      </c>
      <c r="M1159" t="s">
        <v>99</v>
      </c>
      <c r="N1159" t="s">
        <v>99</v>
      </c>
      <c r="O1159" t="s">
        <v>100</v>
      </c>
      <c r="P1159" t="s">
        <v>107</v>
      </c>
      <c r="Q1159" s="140" t="s">
        <v>4805</v>
      </c>
      <c r="R1159" t="s">
        <v>734</v>
      </c>
      <c r="S1159" t="s">
        <v>341</v>
      </c>
      <c r="T1159" t="s">
        <v>4806</v>
      </c>
      <c r="U1159" t="s">
        <v>130</v>
      </c>
      <c r="V1159" t="s">
        <v>153</v>
      </c>
      <c r="W1159" t="s">
        <v>461</v>
      </c>
      <c r="X1159" t="s">
        <v>4807</v>
      </c>
      <c r="Y1159">
        <v>31016</v>
      </c>
      <c r="Z1159" t="s">
        <v>4808</v>
      </c>
      <c r="AC1159" t="s">
        <v>103</v>
      </c>
      <c r="AD1159" t="s">
        <v>109</v>
      </c>
      <c r="AE1159" t="s">
        <v>4111</v>
      </c>
      <c r="AF1159" t="s">
        <v>252</v>
      </c>
    </row>
    <row r="1160" spans="1:32" x14ac:dyDescent="0.25">
      <c r="A1160" t="s">
        <v>455</v>
      </c>
      <c r="B1160" t="s">
        <v>3347</v>
      </c>
      <c r="C1160" t="s">
        <v>4007</v>
      </c>
      <c r="D1160" t="s">
        <v>4008</v>
      </c>
      <c r="E1160" t="s">
        <v>4111</v>
      </c>
      <c r="F1160" t="s">
        <v>97</v>
      </c>
      <c r="G1160" t="s">
        <v>114</v>
      </c>
      <c r="H1160" t="s">
        <v>64</v>
      </c>
      <c r="I1160" t="s">
        <v>4789</v>
      </c>
      <c r="J1160" t="s">
        <v>3223</v>
      </c>
      <c r="K1160" t="s">
        <v>4790</v>
      </c>
      <c r="L1160" t="s">
        <v>4809</v>
      </c>
      <c r="M1160" t="s">
        <v>99</v>
      </c>
      <c r="N1160" t="s">
        <v>99</v>
      </c>
      <c r="O1160" t="s">
        <v>100</v>
      </c>
      <c r="P1160" t="s">
        <v>107</v>
      </c>
      <c r="Q1160" s="140" t="s">
        <v>4810</v>
      </c>
      <c r="R1160" t="s">
        <v>4811</v>
      </c>
      <c r="S1160" t="s">
        <v>3921</v>
      </c>
      <c r="T1160" t="s">
        <v>4812</v>
      </c>
      <c r="U1160" t="s">
        <v>130</v>
      </c>
      <c r="V1160" t="s">
        <v>153</v>
      </c>
      <c r="W1160" t="s">
        <v>461</v>
      </c>
      <c r="X1160" t="s">
        <v>4813</v>
      </c>
      <c r="Y1160">
        <v>27337</v>
      </c>
      <c r="Z1160" t="s">
        <v>4814</v>
      </c>
      <c r="AA1160">
        <v>42795</v>
      </c>
      <c r="AB1160">
        <v>43100</v>
      </c>
      <c r="AC1160" t="s">
        <v>103</v>
      </c>
      <c r="AD1160" t="s">
        <v>109</v>
      </c>
      <c r="AE1160" t="s">
        <v>4111</v>
      </c>
      <c r="AF1160" t="s">
        <v>252</v>
      </c>
    </row>
    <row r="1161" spans="1:32" x14ac:dyDescent="0.25">
      <c r="A1161" t="s">
        <v>455</v>
      </c>
      <c r="B1161" t="s">
        <v>3347</v>
      </c>
      <c r="C1161" t="s">
        <v>4007</v>
      </c>
      <c r="D1161" t="s">
        <v>4008</v>
      </c>
      <c r="E1161" t="s">
        <v>4111</v>
      </c>
      <c r="F1161" t="s">
        <v>97</v>
      </c>
      <c r="G1161" t="s">
        <v>114</v>
      </c>
      <c r="H1161" t="s">
        <v>64</v>
      </c>
      <c r="I1161" t="s">
        <v>4789</v>
      </c>
      <c r="J1161" t="s">
        <v>3223</v>
      </c>
      <c r="K1161" t="s">
        <v>4790</v>
      </c>
      <c r="L1161" t="s">
        <v>4815</v>
      </c>
      <c r="M1161" t="s">
        <v>99</v>
      </c>
      <c r="N1161" t="s">
        <v>99</v>
      </c>
      <c r="O1161" t="s">
        <v>100</v>
      </c>
      <c r="P1161" t="s">
        <v>107</v>
      </c>
      <c r="Q1161" s="140" t="s">
        <v>4816</v>
      </c>
      <c r="R1161" t="s">
        <v>509</v>
      </c>
      <c r="S1161" t="s">
        <v>483</v>
      </c>
      <c r="T1161" t="s">
        <v>167</v>
      </c>
      <c r="U1161" t="s">
        <v>102</v>
      </c>
      <c r="V1161" t="s">
        <v>153</v>
      </c>
      <c r="W1161" t="s">
        <v>461</v>
      </c>
      <c r="X1161" t="s">
        <v>4817</v>
      </c>
      <c r="Y1161">
        <v>29328</v>
      </c>
      <c r="Z1161" t="s">
        <v>4818</v>
      </c>
      <c r="AA1161">
        <v>43160</v>
      </c>
      <c r="AB1161">
        <v>43465</v>
      </c>
      <c r="AC1161" t="s">
        <v>103</v>
      </c>
      <c r="AD1161" t="s">
        <v>109</v>
      </c>
      <c r="AE1161" t="s">
        <v>4111</v>
      </c>
      <c r="AF1161" t="s">
        <v>252</v>
      </c>
    </row>
    <row r="1162" spans="1:32" x14ac:dyDescent="0.25">
      <c r="A1162" t="s">
        <v>455</v>
      </c>
      <c r="B1162" t="s">
        <v>3347</v>
      </c>
      <c r="C1162" t="s">
        <v>4007</v>
      </c>
      <c r="D1162" t="s">
        <v>4008</v>
      </c>
      <c r="E1162" t="s">
        <v>4111</v>
      </c>
      <c r="F1162" t="s">
        <v>97</v>
      </c>
      <c r="G1162" t="s">
        <v>114</v>
      </c>
      <c r="H1162" t="s">
        <v>64</v>
      </c>
      <c r="I1162" t="s">
        <v>4789</v>
      </c>
      <c r="J1162" t="s">
        <v>3223</v>
      </c>
      <c r="K1162" t="s">
        <v>4790</v>
      </c>
      <c r="L1162" t="s">
        <v>4819</v>
      </c>
      <c r="M1162" t="s">
        <v>99</v>
      </c>
      <c r="N1162" t="s">
        <v>99</v>
      </c>
      <c r="O1162" t="s">
        <v>100</v>
      </c>
      <c r="P1162" t="s">
        <v>101</v>
      </c>
      <c r="Q1162" s="140" t="s">
        <v>4820</v>
      </c>
      <c r="W1162" t="s">
        <v>568</v>
      </c>
      <c r="AC1162" t="s">
        <v>103</v>
      </c>
      <c r="AD1162" t="s">
        <v>104</v>
      </c>
      <c r="AE1162" t="s">
        <v>4111</v>
      </c>
      <c r="AF1162" t="s">
        <v>252</v>
      </c>
    </row>
    <row r="1163" spans="1:32" x14ac:dyDescent="0.25">
      <c r="A1163" t="s">
        <v>455</v>
      </c>
      <c r="B1163" t="s">
        <v>3347</v>
      </c>
      <c r="C1163" t="s">
        <v>4007</v>
      </c>
      <c r="D1163" t="s">
        <v>4008</v>
      </c>
      <c r="E1163" t="s">
        <v>4111</v>
      </c>
      <c r="F1163" t="s">
        <v>97</v>
      </c>
      <c r="G1163" t="s">
        <v>114</v>
      </c>
      <c r="H1163" t="s">
        <v>64</v>
      </c>
      <c r="I1163" t="s">
        <v>4789</v>
      </c>
      <c r="J1163" t="s">
        <v>3223</v>
      </c>
      <c r="K1163" t="s">
        <v>4790</v>
      </c>
      <c r="L1163" t="s">
        <v>4821</v>
      </c>
      <c r="M1163" t="s">
        <v>99</v>
      </c>
      <c r="N1163" t="s">
        <v>99</v>
      </c>
      <c r="O1163" t="s">
        <v>100</v>
      </c>
      <c r="P1163" t="s">
        <v>107</v>
      </c>
      <c r="Q1163" s="140" t="s">
        <v>4822</v>
      </c>
      <c r="R1163" t="s">
        <v>4823</v>
      </c>
      <c r="S1163" t="s">
        <v>128</v>
      </c>
      <c r="T1163" t="s">
        <v>4824</v>
      </c>
      <c r="U1163" t="s">
        <v>130</v>
      </c>
      <c r="V1163" t="s">
        <v>153</v>
      </c>
      <c r="W1163" t="s">
        <v>461</v>
      </c>
      <c r="X1163" t="s">
        <v>4825</v>
      </c>
      <c r="Y1163">
        <v>24819</v>
      </c>
      <c r="Z1163" t="s">
        <v>4826</v>
      </c>
      <c r="AA1163">
        <v>42795</v>
      </c>
      <c r="AB1163">
        <v>43100</v>
      </c>
      <c r="AC1163" t="s">
        <v>103</v>
      </c>
      <c r="AD1163" t="s">
        <v>109</v>
      </c>
      <c r="AE1163" t="s">
        <v>4111</v>
      </c>
      <c r="AF1163" t="s">
        <v>252</v>
      </c>
    </row>
    <row r="1164" spans="1:32" x14ac:dyDescent="0.25">
      <c r="A1164" t="s">
        <v>455</v>
      </c>
      <c r="B1164" t="s">
        <v>3347</v>
      </c>
      <c r="C1164" t="s">
        <v>4007</v>
      </c>
      <c r="D1164" t="s">
        <v>4008</v>
      </c>
      <c r="E1164" t="s">
        <v>4111</v>
      </c>
      <c r="F1164" t="s">
        <v>97</v>
      </c>
      <c r="G1164" t="s">
        <v>114</v>
      </c>
      <c r="H1164" t="s">
        <v>64</v>
      </c>
      <c r="I1164" t="s">
        <v>4789</v>
      </c>
      <c r="J1164" t="s">
        <v>3223</v>
      </c>
      <c r="K1164" t="s">
        <v>4790</v>
      </c>
      <c r="L1164" t="s">
        <v>4827</v>
      </c>
      <c r="M1164" t="s">
        <v>99</v>
      </c>
      <c r="N1164" t="s">
        <v>99</v>
      </c>
      <c r="O1164" t="s">
        <v>100</v>
      </c>
      <c r="P1164" t="s">
        <v>107</v>
      </c>
      <c r="Q1164" s="140" t="s">
        <v>4421</v>
      </c>
      <c r="R1164" t="s">
        <v>4823</v>
      </c>
      <c r="S1164" t="s">
        <v>126</v>
      </c>
      <c r="T1164" t="s">
        <v>4828</v>
      </c>
      <c r="U1164" t="s">
        <v>102</v>
      </c>
      <c r="V1164" t="s">
        <v>153</v>
      </c>
      <c r="W1164" t="s">
        <v>461</v>
      </c>
      <c r="X1164" t="s">
        <v>4829</v>
      </c>
      <c r="Y1164">
        <v>26758</v>
      </c>
      <c r="Z1164" t="s">
        <v>4830</v>
      </c>
      <c r="AC1164" t="s">
        <v>103</v>
      </c>
      <c r="AD1164" t="s">
        <v>109</v>
      </c>
      <c r="AE1164" t="s">
        <v>4111</v>
      </c>
      <c r="AF1164" t="s">
        <v>252</v>
      </c>
    </row>
    <row r="1165" spans="1:32" ht="16.8" x14ac:dyDescent="0.25">
      <c r="A1165" t="s">
        <v>455</v>
      </c>
      <c r="B1165" t="s">
        <v>3347</v>
      </c>
      <c r="C1165" t="s">
        <v>4007</v>
      </c>
      <c r="D1165" t="s">
        <v>4008</v>
      </c>
      <c r="E1165" t="s">
        <v>4111</v>
      </c>
      <c r="F1165" t="s">
        <v>97</v>
      </c>
      <c r="G1165" t="s">
        <v>114</v>
      </c>
      <c r="H1165" t="s">
        <v>64</v>
      </c>
      <c r="I1165" t="s">
        <v>4789</v>
      </c>
      <c r="J1165" t="s">
        <v>3223</v>
      </c>
      <c r="K1165" t="s">
        <v>4790</v>
      </c>
      <c r="L1165" t="s">
        <v>4831</v>
      </c>
      <c r="M1165" t="s">
        <v>99</v>
      </c>
      <c r="N1165" t="s">
        <v>99</v>
      </c>
      <c r="O1165" t="s">
        <v>100</v>
      </c>
      <c r="P1165" t="s">
        <v>107</v>
      </c>
      <c r="Q1165" s="140" t="s">
        <v>4832</v>
      </c>
      <c r="R1165" t="s">
        <v>4833</v>
      </c>
      <c r="S1165" t="s">
        <v>4834</v>
      </c>
      <c r="T1165" t="s">
        <v>4835</v>
      </c>
      <c r="U1165" t="s">
        <v>219</v>
      </c>
      <c r="V1165" t="s">
        <v>153</v>
      </c>
      <c r="W1165" t="s">
        <v>461</v>
      </c>
      <c r="X1165" t="s">
        <v>4836</v>
      </c>
      <c r="Y1165">
        <v>29990</v>
      </c>
      <c r="Z1165" t="s">
        <v>4837</v>
      </c>
      <c r="AA1165">
        <v>42430</v>
      </c>
      <c r="AC1165" t="s">
        <v>103</v>
      </c>
      <c r="AD1165" t="s">
        <v>109</v>
      </c>
      <c r="AE1165" t="s">
        <v>4111</v>
      </c>
      <c r="AF1165" t="s">
        <v>252</v>
      </c>
    </row>
    <row r="1166" spans="1:32" x14ac:dyDescent="0.25">
      <c r="A1166" t="s">
        <v>455</v>
      </c>
      <c r="B1166" t="s">
        <v>3347</v>
      </c>
      <c r="C1166" t="s">
        <v>4007</v>
      </c>
      <c r="D1166" t="s">
        <v>4008</v>
      </c>
      <c r="E1166" t="s">
        <v>4111</v>
      </c>
      <c r="F1166" t="s">
        <v>97</v>
      </c>
      <c r="G1166" t="s">
        <v>114</v>
      </c>
      <c r="H1166" t="s">
        <v>64</v>
      </c>
      <c r="I1166" t="s">
        <v>4789</v>
      </c>
      <c r="J1166" t="s">
        <v>3223</v>
      </c>
      <c r="K1166" t="s">
        <v>4790</v>
      </c>
      <c r="L1166" t="s">
        <v>4838</v>
      </c>
      <c r="M1166" t="s">
        <v>99</v>
      </c>
      <c r="N1166" t="s">
        <v>99</v>
      </c>
      <c r="O1166" t="s">
        <v>100</v>
      </c>
      <c r="P1166" t="s">
        <v>107</v>
      </c>
      <c r="Q1166" s="140" t="s">
        <v>4839</v>
      </c>
      <c r="R1166" t="s">
        <v>137</v>
      </c>
      <c r="S1166" t="s">
        <v>4840</v>
      </c>
      <c r="T1166" t="s">
        <v>172</v>
      </c>
      <c r="U1166" t="s">
        <v>102</v>
      </c>
      <c r="V1166" t="s">
        <v>153</v>
      </c>
      <c r="W1166" t="s">
        <v>461</v>
      </c>
      <c r="X1166" t="s">
        <v>4841</v>
      </c>
      <c r="Y1166">
        <v>23742</v>
      </c>
      <c r="Z1166" t="s">
        <v>4842</v>
      </c>
      <c r="AC1166" t="s">
        <v>103</v>
      </c>
      <c r="AD1166" t="s">
        <v>109</v>
      </c>
      <c r="AE1166" t="s">
        <v>4111</v>
      </c>
      <c r="AF1166" t="s">
        <v>252</v>
      </c>
    </row>
    <row r="1167" spans="1:32" ht="16.8" x14ac:dyDescent="0.25">
      <c r="A1167" t="s">
        <v>455</v>
      </c>
      <c r="B1167" t="s">
        <v>3347</v>
      </c>
      <c r="C1167" t="s">
        <v>4007</v>
      </c>
      <c r="D1167" t="s">
        <v>4008</v>
      </c>
      <c r="E1167" t="s">
        <v>4111</v>
      </c>
      <c r="F1167" t="s">
        <v>97</v>
      </c>
      <c r="G1167" t="s">
        <v>114</v>
      </c>
      <c r="H1167" t="s">
        <v>64</v>
      </c>
      <c r="I1167" t="s">
        <v>4789</v>
      </c>
      <c r="J1167" t="s">
        <v>3223</v>
      </c>
      <c r="K1167" t="s">
        <v>4790</v>
      </c>
      <c r="L1167" t="s">
        <v>4843</v>
      </c>
      <c r="M1167" t="s">
        <v>99</v>
      </c>
      <c r="N1167" t="s">
        <v>99</v>
      </c>
      <c r="O1167" t="s">
        <v>100</v>
      </c>
      <c r="P1167" t="s">
        <v>101</v>
      </c>
      <c r="Q1167" s="140" t="s">
        <v>4844</v>
      </c>
      <c r="W1167" t="s">
        <v>461</v>
      </c>
      <c r="AC1167" t="s">
        <v>103</v>
      </c>
      <c r="AD1167" t="s">
        <v>104</v>
      </c>
      <c r="AE1167" t="s">
        <v>4111</v>
      </c>
      <c r="AF1167" t="s">
        <v>252</v>
      </c>
    </row>
    <row r="1168" spans="1:32" ht="16.8" x14ac:dyDescent="0.25">
      <c r="A1168" t="s">
        <v>455</v>
      </c>
      <c r="B1168" t="s">
        <v>3347</v>
      </c>
      <c r="C1168" t="s">
        <v>4007</v>
      </c>
      <c r="D1168" t="s">
        <v>4008</v>
      </c>
      <c r="E1168" t="s">
        <v>4111</v>
      </c>
      <c r="F1168" t="s">
        <v>97</v>
      </c>
      <c r="G1168" t="s">
        <v>114</v>
      </c>
      <c r="H1168" t="s">
        <v>64</v>
      </c>
      <c r="I1168" t="s">
        <v>4789</v>
      </c>
      <c r="J1168" t="s">
        <v>3223</v>
      </c>
      <c r="K1168" t="s">
        <v>4790</v>
      </c>
      <c r="L1168" t="s">
        <v>4845</v>
      </c>
      <c r="M1168" t="s">
        <v>99</v>
      </c>
      <c r="N1168" t="s">
        <v>99</v>
      </c>
      <c r="O1168" t="s">
        <v>100</v>
      </c>
      <c r="P1168" t="s">
        <v>101</v>
      </c>
      <c r="Q1168" s="140" t="s">
        <v>4846</v>
      </c>
      <c r="W1168" t="s">
        <v>461</v>
      </c>
      <c r="AC1168" t="s">
        <v>103</v>
      </c>
      <c r="AD1168" t="s">
        <v>104</v>
      </c>
      <c r="AE1168" t="s">
        <v>4111</v>
      </c>
      <c r="AF1168" t="s">
        <v>252</v>
      </c>
    </row>
    <row r="1169" spans="1:32" x14ac:dyDescent="0.25">
      <c r="A1169" t="s">
        <v>455</v>
      </c>
      <c r="B1169" t="s">
        <v>3347</v>
      </c>
      <c r="C1169" t="s">
        <v>4007</v>
      </c>
      <c r="D1169" t="s">
        <v>4008</v>
      </c>
      <c r="E1169" t="s">
        <v>4111</v>
      </c>
      <c r="F1169" t="s">
        <v>97</v>
      </c>
      <c r="G1169" t="s">
        <v>114</v>
      </c>
      <c r="H1169" t="s">
        <v>64</v>
      </c>
      <c r="I1169" t="s">
        <v>4789</v>
      </c>
      <c r="J1169" t="s">
        <v>3223</v>
      </c>
      <c r="K1169" t="s">
        <v>4790</v>
      </c>
      <c r="L1169" t="s">
        <v>4847</v>
      </c>
      <c r="M1169" t="s">
        <v>99</v>
      </c>
      <c r="N1169" t="s">
        <v>99</v>
      </c>
      <c r="O1169" t="s">
        <v>100</v>
      </c>
      <c r="P1169" t="s">
        <v>107</v>
      </c>
      <c r="Q1169" s="140" t="s">
        <v>4848</v>
      </c>
      <c r="R1169" t="s">
        <v>197</v>
      </c>
      <c r="S1169" t="s">
        <v>198</v>
      </c>
      <c r="T1169" t="s">
        <v>4849</v>
      </c>
      <c r="U1169" t="s">
        <v>130</v>
      </c>
      <c r="V1169" t="s">
        <v>153</v>
      </c>
      <c r="W1169" t="s">
        <v>461</v>
      </c>
      <c r="X1169" t="s">
        <v>4850</v>
      </c>
      <c r="Y1169">
        <v>27387</v>
      </c>
      <c r="Z1169" t="s">
        <v>4851</v>
      </c>
      <c r="AA1169">
        <v>42795</v>
      </c>
      <c r="AB1169">
        <v>43100</v>
      </c>
      <c r="AC1169" t="s">
        <v>103</v>
      </c>
      <c r="AD1169" t="s">
        <v>109</v>
      </c>
      <c r="AE1169" t="s">
        <v>4111</v>
      </c>
      <c r="AF1169" t="s">
        <v>252</v>
      </c>
    </row>
    <row r="1170" spans="1:32" x14ac:dyDescent="0.25">
      <c r="A1170" t="s">
        <v>455</v>
      </c>
      <c r="B1170" t="s">
        <v>3347</v>
      </c>
      <c r="C1170" t="s">
        <v>4007</v>
      </c>
      <c r="D1170" t="s">
        <v>4008</v>
      </c>
      <c r="E1170" t="s">
        <v>4111</v>
      </c>
      <c r="F1170" t="s">
        <v>97</v>
      </c>
      <c r="G1170" t="s">
        <v>114</v>
      </c>
      <c r="H1170" t="s">
        <v>64</v>
      </c>
      <c r="I1170" t="s">
        <v>4789</v>
      </c>
      <c r="J1170" t="s">
        <v>3223</v>
      </c>
      <c r="K1170" t="s">
        <v>4790</v>
      </c>
      <c r="L1170" t="s">
        <v>4852</v>
      </c>
      <c r="M1170" t="s">
        <v>99</v>
      </c>
      <c r="N1170" t="s">
        <v>99</v>
      </c>
      <c r="O1170" t="s">
        <v>100</v>
      </c>
      <c r="P1170" t="s">
        <v>107</v>
      </c>
      <c r="Q1170" s="140" t="s">
        <v>4296</v>
      </c>
      <c r="R1170" t="s">
        <v>4853</v>
      </c>
      <c r="S1170" t="s">
        <v>255</v>
      </c>
      <c r="T1170" t="s">
        <v>404</v>
      </c>
      <c r="U1170" t="s">
        <v>102</v>
      </c>
      <c r="V1170" t="s">
        <v>153</v>
      </c>
      <c r="W1170" t="s">
        <v>461</v>
      </c>
      <c r="X1170" t="s">
        <v>4854</v>
      </c>
      <c r="Y1170">
        <v>25880</v>
      </c>
      <c r="Z1170" t="s">
        <v>4855</v>
      </c>
      <c r="AC1170" t="s">
        <v>103</v>
      </c>
      <c r="AD1170" t="s">
        <v>109</v>
      </c>
      <c r="AE1170" t="s">
        <v>4111</v>
      </c>
      <c r="AF1170" t="s">
        <v>252</v>
      </c>
    </row>
    <row r="1171" spans="1:32" x14ac:dyDescent="0.25">
      <c r="A1171" t="s">
        <v>455</v>
      </c>
      <c r="B1171" t="s">
        <v>3347</v>
      </c>
      <c r="C1171" t="s">
        <v>4007</v>
      </c>
      <c r="D1171" t="s">
        <v>4008</v>
      </c>
      <c r="E1171" t="s">
        <v>4111</v>
      </c>
      <c r="F1171" t="s">
        <v>97</v>
      </c>
      <c r="G1171" t="s">
        <v>114</v>
      </c>
      <c r="H1171" t="s">
        <v>64</v>
      </c>
      <c r="I1171" t="s">
        <v>4789</v>
      </c>
      <c r="J1171" t="s">
        <v>3223</v>
      </c>
      <c r="K1171" t="s">
        <v>4790</v>
      </c>
      <c r="L1171" t="s">
        <v>4856</v>
      </c>
      <c r="M1171" t="s">
        <v>99</v>
      </c>
      <c r="N1171" t="s">
        <v>99</v>
      </c>
      <c r="O1171" t="s">
        <v>100</v>
      </c>
      <c r="P1171" t="s">
        <v>107</v>
      </c>
      <c r="Q1171" s="140" t="s">
        <v>4628</v>
      </c>
      <c r="R1171" t="s">
        <v>133</v>
      </c>
      <c r="S1171" t="s">
        <v>4857</v>
      </c>
      <c r="T1171" t="s">
        <v>4858</v>
      </c>
      <c r="U1171" t="s">
        <v>130</v>
      </c>
      <c r="V1171" t="s">
        <v>153</v>
      </c>
      <c r="W1171" t="s">
        <v>461</v>
      </c>
      <c r="X1171" t="s">
        <v>4859</v>
      </c>
      <c r="Y1171">
        <v>26818</v>
      </c>
      <c r="Z1171" t="s">
        <v>4860</v>
      </c>
      <c r="AC1171" t="s">
        <v>103</v>
      </c>
      <c r="AD1171" t="s">
        <v>109</v>
      </c>
      <c r="AE1171" t="s">
        <v>4111</v>
      </c>
      <c r="AF1171" t="s">
        <v>252</v>
      </c>
    </row>
    <row r="1172" spans="1:32" x14ac:dyDescent="0.25">
      <c r="A1172" t="s">
        <v>455</v>
      </c>
      <c r="B1172" t="s">
        <v>3347</v>
      </c>
      <c r="C1172" t="s">
        <v>4007</v>
      </c>
      <c r="D1172" t="s">
        <v>4008</v>
      </c>
      <c r="E1172" t="s">
        <v>4111</v>
      </c>
      <c r="F1172" t="s">
        <v>97</v>
      </c>
      <c r="G1172" t="s">
        <v>114</v>
      </c>
      <c r="H1172" t="s">
        <v>64</v>
      </c>
      <c r="I1172" t="s">
        <v>4789</v>
      </c>
      <c r="J1172" t="s">
        <v>3223</v>
      </c>
      <c r="K1172" t="s">
        <v>4790</v>
      </c>
      <c r="L1172" t="s">
        <v>4861</v>
      </c>
      <c r="M1172" t="s">
        <v>99</v>
      </c>
      <c r="N1172" t="s">
        <v>99</v>
      </c>
      <c r="O1172" t="s">
        <v>100</v>
      </c>
      <c r="P1172" t="s">
        <v>101</v>
      </c>
      <c r="Q1172" s="140" t="s">
        <v>4862</v>
      </c>
      <c r="W1172" t="s">
        <v>546</v>
      </c>
      <c r="AC1172" t="s">
        <v>103</v>
      </c>
      <c r="AD1172" t="s">
        <v>104</v>
      </c>
      <c r="AE1172" t="s">
        <v>4111</v>
      </c>
      <c r="AF1172" t="s">
        <v>252</v>
      </c>
    </row>
    <row r="1173" spans="1:32" x14ac:dyDescent="0.25">
      <c r="A1173" t="s">
        <v>455</v>
      </c>
      <c r="B1173" t="s">
        <v>3347</v>
      </c>
      <c r="C1173" t="s">
        <v>4007</v>
      </c>
      <c r="D1173" t="s">
        <v>4008</v>
      </c>
      <c r="E1173" t="s">
        <v>4111</v>
      </c>
      <c r="F1173" t="s">
        <v>97</v>
      </c>
      <c r="G1173" t="s">
        <v>114</v>
      </c>
      <c r="H1173" t="s">
        <v>64</v>
      </c>
      <c r="I1173" t="s">
        <v>4789</v>
      </c>
      <c r="J1173" t="s">
        <v>3223</v>
      </c>
      <c r="K1173" t="s">
        <v>4790</v>
      </c>
      <c r="L1173" t="s">
        <v>4863</v>
      </c>
      <c r="M1173" t="s">
        <v>99</v>
      </c>
      <c r="N1173" t="s">
        <v>99</v>
      </c>
      <c r="O1173" t="s">
        <v>100</v>
      </c>
      <c r="P1173" t="s">
        <v>107</v>
      </c>
      <c r="Q1173" s="140" t="s">
        <v>3514</v>
      </c>
      <c r="R1173" t="s">
        <v>255</v>
      </c>
      <c r="S1173" t="s">
        <v>4793</v>
      </c>
      <c r="T1173" t="s">
        <v>4794</v>
      </c>
      <c r="U1173" t="s">
        <v>219</v>
      </c>
      <c r="V1173" t="s">
        <v>153</v>
      </c>
      <c r="W1173" t="s">
        <v>467</v>
      </c>
      <c r="X1173" t="s">
        <v>4795</v>
      </c>
      <c r="Y1173">
        <v>25061</v>
      </c>
      <c r="Z1173" t="s">
        <v>4796</v>
      </c>
      <c r="AA1173">
        <v>43102</v>
      </c>
      <c r="AB1173">
        <v>43465</v>
      </c>
      <c r="AC1173" t="s">
        <v>103</v>
      </c>
      <c r="AD1173" t="s">
        <v>109</v>
      </c>
      <c r="AE1173" t="s">
        <v>4111</v>
      </c>
      <c r="AF1173" t="s">
        <v>252</v>
      </c>
    </row>
    <row r="1174" spans="1:32" ht="16.8" x14ac:dyDescent="0.25">
      <c r="A1174" t="s">
        <v>455</v>
      </c>
      <c r="B1174" t="s">
        <v>3347</v>
      </c>
      <c r="C1174" t="s">
        <v>4007</v>
      </c>
      <c r="D1174" t="s">
        <v>4008</v>
      </c>
      <c r="E1174" t="s">
        <v>4111</v>
      </c>
      <c r="F1174" t="s">
        <v>97</v>
      </c>
      <c r="G1174" t="s">
        <v>114</v>
      </c>
      <c r="H1174" t="s">
        <v>64</v>
      </c>
      <c r="I1174" t="s">
        <v>4789</v>
      </c>
      <c r="J1174" t="s">
        <v>3223</v>
      </c>
      <c r="K1174" t="s">
        <v>4790</v>
      </c>
      <c r="L1174" t="s">
        <v>4864</v>
      </c>
      <c r="M1174" t="s">
        <v>99</v>
      </c>
      <c r="N1174" t="s">
        <v>99</v>
      </c>
      <c r="O1174" t="s">
        <v>3677</v>
      </c>
      <c r="P1174" t="s">
        <v>107</v>
      </c>
      <c r="Q1174" s="140" t="s">
        <v>4865</v>
      </c>
      <c r="R1174" t="s">
        <v>198</v>
      </c>
      <c r="S1174" t="s">
        <v>239</v>
      </c>
      <c r="T1174" t="s">
        <v>4866</v>
      </c>
      <c r="U1174" t="s">
        <v>219</v>
      </c>
      <c r="V1174" t="s">
        <v>153</v>
      </c>
      <c r="W1174" t="s">
        <v>461</v>
      </c>
      <c r="X1174" t="s">
        <v>4867</v>
      </c>
      <c r="Y1174">
        <v>22991</v>
      </c>
      <c r="Z1174" t="s">
        <v>4868</v>
      </c>
      <c r="AC1174" t="s">
        <v>103</v>
      </c>
      <c r="AD1174" t="s">
        <v>109</v>
      </c>
      <c r="AE1174" t="s">
        <v>4111</v>
      </c>
      <c r="AF1174" t="s">
        <v>252</v>
      </c>
    </row>
    <row r="1175" spans="1:32" ht="16.8" x14ac:dyDescent="0.25">
      <c r="A1175" t="s">
        <v>455</v>
      </c>
      <c r="B1175" t="s">
        <v>3347</v>
      </c>
      <c r="C1175" t="s">
        <v>4007</v>
      </c>
      <c r="D1175" t="s">
        <v>4008</v>
      </c>
      <c r="E1175" t="s">
        <v>4137</v>
      </c>
      <c r="F1175" t="s">
        <v>97</v>
      </c>
      <c r="G1175" t="s">
        <v>114</v>
      </c>
      <c r="H1175" t="s">
        <v>526</v>
      </c>
      <c r="I1175" t="s">
        <v>4869</v>
      </c>
      <c r="J1175" t="s">
        <v>3223</v>
      </c>
      <c r="K1175" t="s">
        <v>4870</v>
      </c>
      <c r="L1175" t="s">
        <v>4871</v>
      </c>
      <c r="M1175" t="s">
        <v>99</v>
      </c>
      <c r="N1175" t="s">
        <v>115</v>
      </c>
      <c r="O1175" t="s">
        <v>121</v>
      </c>
      <c r="P1175" t="s">
        <v>183</v>
      </c>
      <c r="Q1175" s="140" t="s">
        <v>4872</v>
      </c>
      <c r="R1175" t="s">
        <v>307</v>
      </c>
      <c r="S1175" t="s">
        <v>143</v>
      </c>
      <c r="T1175" t="s">
        <v>167</v>
      </c>
      <c r="U1175" t="s">
        <v>123</v>
      </c>
      <c r="V1175" t="s">
        <v>120</v>
      </c>
      <c r="W1175" t="s">
        <v>568</v>
      </c>
      <c r="X1175" t="s">
        <v>4873</v>
      </c>
      <c r="Y1175">
        <v>26726</v>
      </c>
      <c r="Z1175" t="s">
        <v>4874</v>
      </c>
      <c r="AA1175">
        <v>42779</v>
      </c>
      <c r="AB1175">
        <v>44239</v>
      </c>
      <c r="AC1175" t="s">
        <v>103</v>
      </c>
      <c r="AD1175" t="s">
        <v>109</v>
      </c>
      <c r="AE1175" t="s">
        <v>4137</v>
      </c>
      <c r="AF1175" t="s">
        <v>252</v>
      </c>
    </row>
    <row r="1176" spans="1:32" ht="16.8" x14ac:dyDescent="0.25">
      <c r="A1176" t="s">
        <v>455</v>
      </c>
      <c r="B1176" t="s">
        <v>3347</v>
      </c>
      <c r="C1176" t="s">
        <v>4007</v>
      </c>
      <c r="D1176" t="s">
        <v>4008</v>
      </c>
      <c r="E1176" t="s">
        <v>4137</v>
      </c>
      <c r="F1176" t="s">
        <v>97</v>
      </c>
      <c r="G1176" t="s">
        <v>114</v>
      </c>
      <c r="H1176" t="s">
        <v>526</v>
      </c>
      <c r="I1176" t="s">
        <v>4869</v>
      </c>
      <c r="J1176" t="s">
        <v>3223</v>
      </c>
      <c r="K1176" t="s">
        <v>4870</v>
      </c>
      <c r="L1176" t="s">
        <v>4875</v>
      </c>
      <c r="M1176" t="s">
        <v>99</v>
      </c>
      <c r="N1176" t="s">
        <v>99</v>
      </c>
      <c r="O1176" t="s">
        <v>100</v>
      </c>
      <c r="P1176" t="s">
        <v>107</v>
      </c>
      <c r="Q1176" s="140" t="s">
        <v>4876</v>
      </c>
      <c r="R1176" t="s">
        <v>4050</v>
      </c>
      <c r="S1176" t="s">
        <v>317</v>
      </c>
      <c r="T1176" t="s">
        <v>4877</v>
      </c>
      <c r="U1176" t="s">
        <v>130</v>
      </c>
      <c r="V1176" t="s">
        <v>153</v>
      </c>
      <c r="W1176" t="s">
        <v>461</v>
      </c>
      <c r="X1176" t="s">
        <v>4878</v>
      </c>
      <c r="Y1176">
        <v>29256</v>
      </c>
      <c r="Z1176" t="s">
        <v>4879</v>
      </c>
      <c r="AC1176" t="s">
        <v>103</v>
      </c>
      <c r="AD1176" t="s">
        <v>109</v>
      </c>
      <c r="AE1176" t="s">
        <v>4137</v>
      </c>
      <c r="AF1176" t="s">
        <v>252</v>
      </c>
    </row>
    <row r="1177" spans="1:32" ht="16.8" x14ac:dyDescent="0.25">
      <c r="A1177" t="s">
        <v>455</v>
      </c>
      <c r="B1177" t="s">
        <v>3347</v>
      </c>
      <c r="C1177" t="s">
        <v>4007</v>
      </c>
      <c r="D1177" t="s">
        <v>4008</v>
      </c>
      <c r="E1177" t="s">
        <v>4137</v>
      </c>
      <c r="F1177" t="s">
        <v>97</v>
      </c>
      <c r="G1177" t="s">
        <v>114</v>
      </c>
      <c r="H1177" t="s">
        <v>526</v>
      </c>
      <c r="I1177" t="s">
        <v>4869</v>
      </c>
      <c r="J1177" t="s">
        <v>3223</v>
      </c>
      <c r="K1177" t="s">
        <v>4870</v>
      </c>
      <c r="L1177" t="s">
        <v>4880</v>
      </c>
      <c r="M1177" t="s">
        <v>99</v>
      </c>
      <c r="N1177" t="s">
        <v>99</v>
      </c>
      <c r="O1177" t="s">
        <v>100</v>
      </c>
      <c r="P1177" t="s">
        <v>107</v>
      </c>
      <c r="Q1177" s="140" t="s">
        <v>4881</v>
      </c>
      <c r="R1177" t="s">
        <v>217</v>
      </c>
      <c r="S1177" t="s">
        <v>317</v>
      </c>
      <c r="T1177" t="s">
        <v>4882</v>
      </c>
      <c r="U1177" t="s">
        <v>219</v>
      </c>
      <c r="V1177" t="s">
        <v>153</v>
      </c>
      <c r="W1177" t="s">
        <v>461</v>
      </c>
      <c r="X1177" t="s">
        <v>4883</v>
      </c>
      <c r="Y1177">
        <v>29205</v>
      </c>
      <c r="Z1177" t="s">
        <v>4884</v>
      </c>
      <c r="AC1177" t="s">
        <v>103</v>
      </c>
      <c r="AD1177" t="s">
        <v>109</v>
      </c>
      <c r="AE1177" t="s">
        <v>4137</v>
      </c>
      <c r="AF1177" t="s">
        <v>252</v>
      </c>
    </row>
    <row r="1178" spans="1:32" ht="16.8" x14ac:dyDescent="0.25">
      <c r="A1178" t="s">
        <v>455</v>
      </c>
      <c r="B1178" t="s">
        <v>3347</v>
      </c>
      <c r="C1178" t="s">
        <v>4007</v>
      </c>
      <c r="D1178" t="s">
        <v>4008</v>
      </c>
      <c r="E1178" t="s">
        <v>4137</v>
      </c>
      <c r="F1178" t="s">
        <v>97</v>
      </c>
      <c r="G1178" t="s">
        <v>114</v>
      </c>
      <c r="H1178" t="s">
        <v>526</v>
      </c>
      <c r="I1178" t="s">
        <v>4869</v>
      </c>
      <c r="J1178" t="s">
        <v>3223</v>
      </c>
      <c r="K1178" t="s">
        <v>4870</v>
      </c>
      <c r="L1178" t="s">
        <v>4885</v>
      </c>
      <c r="M1178" t="s">
        <v>99</v>
      </c>
      <c r="N1178" t="s">
        <v>99</v>
      </c>
      <c r="O1178" t="s">
        <v>100</v>
      </c>
      <c r="P1178" t="s">
        <v>107</v>
      </c>
      <c r="Q1178" s="140" t="s">
        <v>4886</v>
      </c>
      <c r="R1178" t="s">
        <v>215</v>
      </c>
      <c r="S1178" t="s">
        <v>220</v>
      </c>
      <c r="T1178" t="s">
        <v>690</v>
      </c>
      <c r="U1178" t="s">
        <v>130</v>
      </c>
      <c r="V1178" t="s">
        <v>153</v>
      </c>
      <c r="W1178" t="s">
        <v>461</v>
      </c>
      <c r="X1178" t="s">
        <v>4887</v>
      </c>
      <c r="Y1178">
        <v>29539</v>
      </c>
      <c r="Z1178" t="s">
        <v>4888</v>
      </c>
      <c r="AA1178">
        <v>42430</v>
      </c>
      <c r="AC1178" t="s">
        <v>103</v>
      </c>
      <c r="AD1178" t="s">
        <v>109</v>
      </c>
      <c r="AE1178" t="s">
        <v>4137</v>
      </c>
      <c r="AF1178" t="s">
        <v>252</v>
      </c>
    </row>
    <row r="1179" spans="1:32" ht="16.8" x14ac:dyDescent="0.25">
      <c r="A1179" t="s">
        <v>455</v>
      </c>
      <c r="B1179" t="s">
        <v>3347</v>
      </c>
      <c r="C1179" t="s">
        <v>4007</v>
      </c>
      <c r="D1179" t="s">
        <v>4008</v>
      </c>
      <c r="E1179" t="s">
        <v>4137</v>
      </c>
      <c r="F1179" t="s">
        <v>97</v>
      </c>
      <c r="G1179" t="s">
        <v>114</v>
      </c>
      <c r="H1179" t="s">
        <v>526</v>
      </c>
      <c r="I1179" t="s">
        <v>4869</v>
      </c>
      <c r="J1179" t="s">
        <v>3223</v>
      </c>
      <c r="K1179" t="s">
        <v>4870</v>
      </c>
      <c r="L1179" t="s">
        <v>4889</v>
      </c>
      <c r="M1179" t="s">
        <v>99</v>
      </c>
      <c r="N1179" t="s">
        <v>99</v>
      </c>
      <c r="O1179" t="s">
        <v>100</v>
      </c>
      <c r="P1179" t="s">
        <v>107</v>
      </c>
      <c r="Q1179" s="140" t="s">
        <v>4890</v>
      </c>
      <c r="R1179" t="s">
        <v>166</v>
      </c>
      <c r="S1179" t="s">
        <v>4066</v>
      </c>
      <c r="T1179" t="s">
        <v>230</v>
      </c>
      <c r="U1179" t="s">
        <v>219</v>
      </c>
      <c r="V1179" t="s">
        <v>153</v>
      </c>
      <c r="W1179" t="s">
        <v>467</v>
      </c>
      <c r="X1179" t="s">
        <v>4067</v>
      </c>
      <c r="Y1179">
        <v>28210</v>
      </c>
      <c r="Z1179" t="s">
        <v>4068</v>
      </c>
      <c r="AA1179">
        <v>43129</v>
      </c>
      <c r="AB1179">
        <v>43465</v>
      </c>
      <c r="AC1179" t="s">
        <v>103</v>
      </c>
      <c r="AD1179" t="s">
        <v>109</v>
      </c>
      <c r="AE1179" t="s">
        <v>4137</v>
      </c>
      <c r="AF1179" t="s">
        <v>252</v>
      </c>
    </row>
    <row r="1180" spans="1:32" ht="16.8" x14ac:dyDescent="0.25">
      <c r="A1180" t="s">
        <v>455</v>
      </c>
      <c r="B1180" t="s">
        <v>3347</v>
      </c>
      <c r="C1180" t="s">
        <v>4007</v>
      </c>
      <c r="D1180" t="s">
        <v>4008</v>
      </c>
      <c r="E1180" t="s">
        <v>4137</v>
      </c>
      <c r="F1180" t="s">
        <v>97</v>
      </c>
      <c r="G1180" t="s">
        <v>114</v>
      </c>
      <c r="H1180" t="s">
        <v>526</v>
      </c>
      <c r="I1180" t="s">
        <v>4869</v>
      </c>
      <c r="J1180" t="s">
        <v>3223</v>
      </c>
      <c r="K1180" t="s">
        <v>4870</v>
      </c>
      <c r="L1180" t="s">
        <v>4891</v>
      </c>
      <c r="M1180" t="s">
        <v>99</v>
      </c>
      <c r="N1180" t="s">
        <v>99</v>
      </c>
      <c r="O1180" t="s">
        <v>100</v>
      </c>
      <c r="P1180" t="s">
        <v>101</v>
      </c>
      <c r="Q1180" s="140" t="s">
        <v>4892</v>
      </c>
      <c r="W1180" t="s">
        <v>461</v>
      </c>
      <c r="AC1180" t="s">
        <v>103</v>
      </c>
      <c r="AD1180" t="s">
        <v>104</v>
      </c>
      <c r="AE1180" t="s">
        <v>4137</v>
      </c>
      <c r="AF1180" t="s">
        <v>252</v>
      </c>
    </row>
    <row r="1181" spans="1:32" ht="16.8" x14ac:dyDescent="0.25">
      <c r="A1181" t="s">
        <v>455</v>
      </c>
      <c r="B1181" t="s">
        <v>3347</v>
      </c>
      <c r="C1181" t="s">
        <v>4007</v>
      </c>
      <c r="D1181" t="s">
        <v>4008</v>
      </c>
      <c r="E1181" t="s">
        <v>4137</v>
      </c>
      <c r="F1181" t="s">
        <v>97</v>
      </c>
      <c r="G1181" t="s">
        <v>114</v>
      </c>
      <c r="H1181" t="s">
        <v>526</v>
      </c>
      <c r="I1181" t="s">
        <v>4869</v>
      </c>
      <c r="J1181" t="s">
        <v>3223</v>
      </c>
      <c r="K1181" t="s">
        <v>4870</v>
      </c>
      <c r="L1181" t="s">
        <v>4893</v>
      </c>
      <c r="M1181" t="s">
        <v>99</v>
      </c>
      <c r="N1181" t="s">
        <v>99</v>
      </c>
      <c r="O1181" t="s">
        <v>100</v>
      </c>
      <c r="P1181" t="s">
        <v>101</v>
      </c>
      <c r="Q1181" s="140" t="s">
        <v>4894</v>
      </c>
      <c r="W1181" t="s">
        <v>461</v>
      </c>
      <c r="AC1181" t="s">
        <v>103</v>
      </c>
      <c r="AD1181" t="s">
        <v>104</v>
      </c>
      <c r="AE1181" t="s">
        <v>4137</v>
      </c>
      <c r="AF1181" t="s">
        <v>252</v>
      </c>
    </row>
    <row r="1182" spans="1:32" ht="16.8" x14ac:dyDescent="0.25">
      <c r="A1182" t="s">
        <v>455</v>
      </c>
      <c r="B1182" t="s">
        <v>3347</v>
      </c>
      <c r="C1182" t="s">
        <v>4007</v>
      </c>
      <c r="D1182" t="s">
        <v>4008</v>
      </c>
      <c r="E1182" t="s">
        <v>4895</v>
      </c>
      <c r="F1182" t="s">
        <v>97</v>
      </c>
      <c r="G1182" t="s">
        <v>114</v>
      </c>
      <c r="H1182" t="s">
        <v>534</v>
      </c>
      <c r="I1182" t="s">
        <v>4896</v>
      </c>
      <c r="J1182" t="s">
        <v>3223</v>
      </c>
      <c r="K1182" t="s">
        <v>4897</v>
      </c>
      <c r="L1182" t="s">
        <v>4898</v>
      </c>
      <c r="M1182" t="s">
        <v>99</v>
      </c>
      <c r="N1182" t="s">
        <v>115</v>
      </c>
      <c r="O1182" t="s">
        <v>121</v>
      </c>
      <c r="P1182" t="s">
        <v>183</v>
      </c>
      <c r="Q1182" s="140" t="s">
        <v>4899</v>
      </c>
      <c r="R1182" t="s">
        <v>4900</v>
      </c>
      <c r="S1182" t="s">
        <v>371</v>
      </c>
      <c r="T1182" t="s">
        <v>4901</v>
      </c>
      <c r="U1182" t="s">
        <v>130</v>
      </c>
      <c r="V1182" t="s">
        <v>120</v>
      </c>
      <c r="W1182" t="s">
        <v>546</v>
      </c>
      <c r="X1182" t="s">
        <v>4902</v>
      </c>
      <c r="Y1182">
        <v>27328</v>
      </c>
      <c r="Z1182" t="s">
        <v>4903</v>
      </c>
      <c r="AA1182">
        <v>42064</v>
      </c>
      <c r="AB1182">
        <v>43159</v>
      </c>
      <c r="AC1182" t="s">
        <v>103</v>
      </c>
      <c r="AD1182" t="s">
        <v>109</v>
      </c>
      <c r="AE1182" t="s">
        <v>4895</v>
      </c>
      <c r="AF1182" t="s">
        <v>252</v>
      </c>
    </row>
    <row r="1183" spans="1:32" x14ac:dyDescent="0.25">
      <c r="A1183" t="s">
        <v>455</v>
      </c>
      <c r="B1183" t="s">
        <v>3347</v>
      </c>
      <c r="C1183" t="s">
        <v>4007</v>
      </c>
      <c r="D1183" t="s">
        <v>4008</v>
      </c>
      <c r="E1183" t="s">
        <v>4895</v>
      </c>
      <c r="F1183" t="s">
        <v>97</v>
      </c>
      <c r="G1183" t="s">
        <v>114</v>
      </c>
      <c r="H1183" t="s">
        <v>534</v>
      </c>
      <c r="I1183" t="s">
        <v>4896</v>
      </c>
      <c r="J1183" t="s">
        <v>3223</v>
      </c>
      <c r="K1183" t="s">
        <v>4897</v>
      </c>
      <c r="L1183" t="s">
        <v>4904</v>
      </c>
      <c r="M1183" t="s">
        <v>99</v>
      </c>
      <c r="N1183" t="s">
        <v>99</v>
      </c>
      <c r="O1183" t="s">
        <v>100</v>
      </c>
      <c r="P1183" t="s">
        <v>107</v>
      </c>
      <c r="Q1183" s="140" t="s">
        <v>4905</v>
      </c>
      <c r="R1183" t="s">
        <v>223</v>
      </c>
      <c r="S1183" t="s">
        <v>559</v>
      </c>
      <c r="T1183" t="s">
        <v>4906</v>
      </c>
      <c r="U1183" t="s">
        <v>123</v>
      </c>
      <c r="V1183" t="s">
        <v>153</v>
      </c>
      <c r="W1183" t="s">
        <v>461</v>
      </c>
      <c r="X1183" t="s">
        <v>4907</v>
      </c>
      <c r="Y1183">
        <v>27967</v>
      </c>
      <c r="Z1183" t="s">
        <v>4908</v>
      </c>
      <c r="AC1183" t="s">
        <v>103</v>
      </c>
      <c r="AD1183" t="s">
        <v>109</v>
      </c>
      <c r="AE1183" t="s">
        <v>4895</v>
      </c>
      <c r="AF1183" t="s">
        <v>252</v>
      </c>
    </row>
    <row r="1184" spans="1:32" ht="16.8" x14ac:dyDescent="0.25">
      <c r="A1184" t="s">
        <v>455</v>
      </c>
      <c r="B1184" t="s">
        <v>3347</v>
      </c>
      <c r="C1184" t="s">
        <v>4007</v>
      </c>
      <c r="D1184" t="s">
        <v>4008</v>
      </c>
      <c r="E1184" t="s">
        <v>4895</v>
      </c>
      <c r="F1184" t="s">
        <v>97</v>
      </c>
      <c r="G1184" t="s">
        <v>114</v>
      </c>
      <c r="H1184" t="s">
        <v>534</v>
      </c>
      <c r="I1184" t="s">
        <v>4896</v>
      </c>
      <c r="J1184" t="s">
        <v>3223</v>
      </c>
      <c r="K1184" t="s">
        <v>4897</v>
      </c>
      <c r="L1184" t="s">
        <v>4909</v>
      </c>
      <c r="M1184" t="s">
        <v>99</v>
      </c>
      <c r="N1184" t="s">
        <v>99</v>
      </c>
      <c r="O1184" t="s">
        <v>100</v>
      </c>
      <c r="P1184" t="s">
        <v>101</v>
      </c>
      <c r="Q1184" s="140" t="s">
        <v>4910</v>
      </c>
      <c r="W1184" t="s">
        <v>461</v>
      </c>
      <c r="AC1184" t="s">
        <v>103</v>
      </c>
      <c r="AD1184" t="s">
        <v>104</v>
      </c>
      <c r="AE1184" t="s">
        <v>4895</v>
      </c>
      <c r="AF1184" t="s">
        <v>252</v>
      </c>
    </row>
    <row r="1185" spans="1:32" x14ac:dyDescent="0.25">
      <c r="A1185" t="s">
        <v>455</v>
      </c>
      <c r="B1185" t="s">
        <v>3347</v>
      </c>
      <c r="C1185" t="s">
        <v>4007</v>
      </c>
      <c r="D1185" t="s">
        <v>4008</v>
      </c>
      <c r="E1185" t="s">
        <v>4895</v>
      </c>
      <c r="F1185" t="s">
        <v>97</v>
      </c>
      <c r="G1185" t="s">
        <v>114</v>
      </c>
      <c r="H1185" t="s">
        <v>534</v>
      </c>
      <c r="I1185" t="s">
        <v>4896</v>
      </c>
      <c r="J1185" t="s">
        <v>3223</v>
      </c>
      <c r="K1185" t="s">
        <v>4897</v>
      </c>
      <c r="L1185" t="s">
        <v>4911</v>
      </c>
      <c r="M1185" t="s">
        <v>99</v>
      </c>
      <c r="N1185" t="s">
        <v>99</v>
      </c>
      <c r="O1185" t="s">
        <v>100</v>
      </c>
      <c r="P1185" t="s">
        <v>107</v>
      </c>
      <c r="Q1185" s="140" t="s">
        <v>4421</v>
      </c>
      <c r="R1185" t="s">
        <v>4912</v>
      </c>
      <c r="S1185" t="s">
        <v>161</v>
      </c>
      <c r="T1185" t="s">
        <v>574</v>
      </c>
      <c r="U1185" t="s">
        <v>219</v>
      </c>
      <c r="V1185" t="s">
        <v>153</v>
      </c>
      <c r="W1185" t="s">
        <v>461</v>
      </c>
      <c r="X1185" t="s">
        <v>4913</v>
      </c>
      <c r="Y1185">
        <v>25027</v>
      </c>
      <c r="Z1185" t="s">
        <v>4914</v>
      </c>
      <c r="AC1185" t="s">
        <v>103</v>
      </c>
      <c r="AD1185" t="s">
        <v>109</v>
      </c>
      <c r="AE1185" t="s">
        <v>4895</v>
      </c>
      <c r="AF1185" t="s">
        <v>252</v>
      </c>
    </row>
    <row r="1186" spans="1:32" ht="16.8" x14ac:dyDescent="0.25">
      <c r="A1186" t="s">
        <v>455</v>
      </c>
      <c r="B1186" t="s">
        <v>3347</v>
      </c>
      <c r="C1186" t="s">
        <v>4007</v>
      </c>
      <c r="D1186" t="s">
        <v>4008</v>
      </c>
      <c r="E1186" t="s">
        <v>4895</v>
      </c>
      <c r="F1186" t="s">
        <v>97</v>
      </c>
      <c r="G1186" t="s">
        <v>114</v>
      </c>
      <c r="H1186" t="s">
        <v>534</v>
      </c>
      <c r="I1186" t="s">
        <v>4896</v>
      </c>
      <c r="J1186" t="s">
        <v>3223</v>
      </c>
      <c r="K1186" t="s">
        <v>4897</v>
      </c>
      <c r="L1186" t="s">
        <v>4915</v>
      </c>
      <c r="M1186" t="s">
        <v>99</v>
      </c>
      <c r="N1186" t="s">
        <v>99</v>
      </c>
      <c r="O1186" t="s">
        <v>100</v>
      </c>
      <c r="P1186" t="s">
        <v>237</v>
      </c>
      <c r="Q1186" s="140" t="s">
        <v>4916</v>
      </c>
      <c r="R1186" t="s">
        <v>147</v>
      </c>
      <c r="S1186" t="s">
        <v>3950</v>
      </c>
      <c r="T1186" t="s">
        <v>290</v>
      </c>
      <c r="U1186" t="s">
        <v>102</v>
      </c>
      <c r="V1186" t="s">
        <v>153</v>
      </c>
      <c r="W1186" t="s">
        <v>546</v>
      </c>
      <c r="X1186" t="s">
        <v>4203</v>
      </c>
      <c r="Y1186">
        <v>26421</v>
      </c>
      <c r="Z1186" t="s">
        <v>4204</v>
      </c>
      <c r="AA1186">
        <v>43160</v>
      </c>
      <c r="AB1186">
        <v>43465</v>
      </c>
      <c r="AC1186" t="s">
        <v>103</v>
      </c>
      <c r="AD1186" t="s">
        <v>109</v>
      </c>
      <c r="AE1186" t="s">
        <v>4895</v>
      </c>
      <c r="AF1186" t="s">
        <v>252</v>
      </c>
    </row>
    <row r="1187" spans="1:32" ht="16.8" x14ac:dyDescent="0.25">
      <c r="A1187" t="s">
        <v>455</v>
      </c>
      <c r="B1187" t="s">
        <v>3347</v>
      </c>
      <c r="C1187" t="s">
        <v>4007</v>
      </c>
      <c r="D1187" t="s">
        <v>4008</v>
      </c>
      <c r="E1187" t="s">
        <v>4895</v>
      </c>
      <c r="F1187" t="s">
        <v>97</v>
      </c>
      <c r="G1187" t="s">
        <v>114</v>
      </c>
      <c r="H1187" t="s">
        <v>534</v>
      </c>
      <c r="I1187" t="s">
        <v>4896</v>
      </c>
      <c r="J1187" t="s">
        <v>3223</v>
      </c>
      <c r="K1187" t="s">
        <v>4897</v>
      </c>
      <c r="L1187" t="s">
        <v>4917</v>
      </c>
      <c r="M1187" t="s">
        <v>99</v>
      </c>
      <c r="N1187" t="s">
        <v>99</v>
      </c>
      <c r="O1187" t="s">
        <v>100</v>
      </c>
      <c r="P1187" t="s">
        <v>101</v>
      </c>
      <c r="Q1187" s="140" t="s">
        <v>4918</v>
      </c>
      <c r="W1187" t="s">
        <v>461</v>
      </c>
      <c r="AC1187" t="s">
        <v>103</v>
      </c>
      <c r="AD1187" t="s">
        <v>104</v>
      </c>
      <c r="AE1187" t="s">
        <v>4895</v>
      </c>
      <c r="AF1187" t="s">
        <v>252</v>
      </c>
    </row>
    <row r="1188" spans="1:32" ht="16.8" x14ac:dyDescent="0.25">
      <c r="A1188" t="s">
        <v>455</v>
      </c>
      <c r="B1188" t="s">
        <v>3347</v>
      </c>
      <c r="C1188" t="s">
        <v>4007</v>
      </c>
      <c r="D1188" t="s">
        <v>4008</v>
      </c>
      <c r="E1188" t="s">
        <v>4895</v>
      </c>
      <c r="F1188" t="s">
        <v>97</v>
      </c>
      <c r="G1188" t="s">
        <v>114</v>
      </c>
      <c r="H1188" t="s">
        <v>534</v>
      </c>
      <c r="I1188" t="s">
        <v>4896</v>
      </c>
      <c r="J1188" t="s">
        <v>3223</v>
      </c>
      <c r="K1188" t="s">
        <v>4897</v>
      </c>
      <c r="L1188" t="s">
        <v>4919</v>
      </c>
      <c r="M1188" t="s">
        <v>99</v>
      </c>
      <c r="N1188" t="s">
        <v>99</v>
      </c>
      <c r="O1188" t="s">
        <v>100</v>
      </c>
      <c r="P1188" t="s">
        <v>107</v>
      </c>
      <c r="Q1188" s="140" t="s">
        <v>4920</v>
      </c>
      <c r="R1188" t="s">
        <v>3613</v>
      </c>
      <c r="S1188" t="s">
        <v>645</v>
      </c>
      <c r="T1188" t="s">
        <v>416</v>
      </c>
      <c r="U1188" t="s">
        <v>130</v>
      </c>
      <c r="V1188" t="s">
        <v>153</v>
      </c>
      <c r="W1188" t="s">
        <v>461</v>
      </c>
      <c r="X1188" t="s">
        <v>4921</v>
      </c>
      <c r="Y1188">
        <v>29440</v>
      </c>
      <c r="Z1188" t="s">
        <v>4922</v>
      </c>
      <c r="AA1188">
        <v>42795</v>
      </c>
      <c r="AC1188" t="s">
        <v>103</v>
      </c>
      <c r="AD1188" t="s">
        <v>109</v>
      </c>
      <c r="AE1188" t="s">
        <v>4895</v>
      </c>
      <c r="AF1188" t="s">
        <v>252</v>
      </c>
    </row>
    <row r="1189" spans="1:32" x14ac:dyDescent="0.25">
      <c r="A1189" t="s">
        <v>455</v>
      </c>
      <c r="B1189" t="s">
        <v>3347</v>
      </c>
      <c r="C1189" t="s">
        <v>4007</v>
      </c>
      <c r="D1189" t="s">
        <v>4008</v>
      </c>
      <c r="E1189" t="s">
        <v>4325</v>
      </c>
      <c r="F1189" t="s">
        <v>97</v>
      </c>
      <c r="G1189" t="s">
        <v>114</v>
      </c>
      <c r="H1189" t="s">
        <v>587</v>
      </c>
      <c r="I1189" t="s">
        <v>4923</v>
      </c>
      <c r="J1189" t="s">
        <v>3223</v>
      </c>
      <c r="K1189" t="s">
        <v>4924</v>
      </c>
      <c r="L1189" t="s">
        <v>4925</v>
      </c>
      <c r="M1189" t="s">
        <v>99</v>
      </c>
      <c r="N1189" t="s">
        <v>99</v>
      </c>
      <c r="O1189" t="s">
        <v>100</v>
      </c>
      <c r="P1189" t="s">
        <v>101</v>
      </c>
      <c r="Q1189" s="140" t="s">
        <v>4926</v>
      </c>
      <c r="W1189" t="s">
        <v>461</v>
      </c>
      <c r="AC1189" t="s">
        <v>103</v>
      </c>
      <c r="AD1189" t="s">
        <v>104</v>
      </c>
      <c r="AE1189" t="s">
        <v>4325</v>
      </c>
      <c r="AF1189" t="s">
        <v>252</v>
      </c>
    </row>
    <row r="1190" spans="1:32" x14ac:dyDescent="0.25">
      <c r="A1190" t="s">
        <v>455</v>
      </c>
      <c r="B1190" t="s">
        <v>3347</v>
      </c>
      <c r="C1190" t="s">
        <v>4007</v>
      </c>
      <c r="D1190" t="s">
        <v>4008</v>
      </c>
      <c r="E1190" t="s">
        <v>4325</v>
      </c>
      <c r="F1190" t="s">
        <v>97</v>
      </c>
      <c r="G1190" t="s">
        <v>114</v>
      </c>
      <c r="H1190" t="s">
        <v>587</v>
      </c>
      <c r="I1190" t="s">
        <v>4923</v>
      </c>
      <c r="J1190" t="s">
        <v>3223</v>
      </c>
      <c r="K1190" t="s">
        <v>4924</v>
      </c>
      <c r="L1190" t="s">
        <v>4927</v>
      </c>
      <c r="M1190" t="s">
        <v>99</v>
      </c>
      <c r="N1190" t="s">
        <v>99</v>
      </c>
      <c r="O1190" t="s">
        <v>100</v>
      </c>
      <c r="P1190" t="s">
        <v>101</v>
      </c>
      <c r="Q1190" s="140" t="s">
        <v>530</v>
      </c>
      <c r="W1190" t="s">
        <v>461</v>
      </c>
      <c r="AC1190" t="s">
        <v>531</v>
      </c>
      <c r="AD1190" t="s">
        <v>104</v>
      </c>
      <c r="AE1190" t="s">
        <v>4325</v>
      </c>
      <c r="AF1190" t="s">
        <v>252</v>
      </c>
    </row>
    <row r="1191" spans="1:32" x14ac:dyDescent="0.25">
      <c r="A1191" t="s">
        <v>455</v>
      </c>
      <c r="B1191" t="s">
        <v>3347</v>
      </c>
      <c r="C1191" t="s">
        <v>4007</v>
      </c>
      <c r="D1191" t="s">
        <v>4008</v>
      </c>
      <c r="E1191" t="s">
        <v>4325</v>
      </c>
      <c r="F1191" t="s">
        <v>97</v>
      </c>
      <c r="G1191" t="s">
        <v>114</v>
      </c>
      <c r="H1191" t="s">
        <v>587</v>
      </c>
      <c r="I1191" t="s">
        <v>4923</v>
      </c>
      <c r="J1191" t="s">
        <v>3223</v>
      </c>
      <c r="K1191" t="s">
        <v>4924</v>
      </c>
      <c r="L1191" t="s">
        <v>4928</v>
      </c>
      <c r="M1191" t="s">
        <v>99</v>
      </c>
      <c r="N1191" t="s">
        <v>99</v>
      </c>
      <c r="O1191" t="s">
        <v>100</v>
      </c>
      <c r="P1191" t="s">
        <v>101</v>
      </c>
      <c r="Q1191" s="140" t="s">
        <v>530</v>
      </c>
      <c r="W1191" t="s">
        <v>461</v>
      </c>
      <c r="AC1191" t="s">
        <v>531</v>
      </c>
      <c r="AD1191" t="s">
        <v>104</v>
      </c>
      <c r="AE1191" t="s">
        <v>4325</v>
      </c>
      <c r="AF1191" t="s">
        <v>252</v>
      </c>
    </row>
    <row r="1192" spans="1:32" x14ac:dyDescent="0.25">
      <c r="A1192" t="s">
        <v>455</v>
      </c>
      <c r="B1192" t="s">
        <v>3347</v>
      </c>
      <c r="C1192" t="s">
        <v>4007</v>
      </c>
      <c r="D1192" t="s">
        <v>4008</v>
      </c>
      <c r="E1192" t="s">
        <v>4325</v>
      </c>
      <c r="F1192" t="s">
        <v>97</v>
      </c>
      <c r="G1192" t="s">
        <v>114</v>
      </c>
      <c r="H1192" t="s">
        <v>587</v>
      </c>
      <c r="I1192" t="s">
        <v>4923</v>
      </c>
      <c r="J1192" t="s">
        <v>3223</v>
      </c>
      <c r="K1192" t="s">
        <v>4924</v>
      </c>
      <c r="L1192" t="s">
        <v>4929</v>
      </c>
      <c r="M1192" t="s">
        <v>99</v>
      </c>
      <c r="N1192" t="s">
        <v>99</v>
      </c>
      <c r="O1192" t="s">
        <v>100</v>
      </c>
      <c r="P1192" t="s">
        <v>101</v>
      </c>
      <c r="Q1192" s="140" t="s">
        <v>530</v>
      </c>
      <c r="W1192" t="s">
        <v>461</v>
      </c>
      <c r="AC1192" t="s">
        <v>531</v>
      </c>
      <c r="AD1192" t="s">
        <v>104</v>
      </c>
      <c r="AE1192" t="s">
        <v>4325</v>
      </c>
      <c r="AF1192" t="s">
        <v>252</v>
      </c>
    </row>
    <row r="1193" spans="1:32" x14ac:dyDescent="0.25">
      <c r="A1193" t="s">
        <v>455</v>
      </c>
      <c r="B1193" t="s">
        <v>3347</v>
      </c>
      <c r="C1193" t="s">
        <v>4007</v>
      </c>
      <c r="D1193" t="s">
        <v>4008</v>
      </c>
      <c r="E1193" t="s">
        <v>4325</v>
      </c>
      <c r="F1193" t="s">
        <v>97</v>
      </c>
      <c r="G1193" t="s">
        <v>114</v>
      </c>
      <c r="H1193" t="s">
        <v>587</v>
      </c>
      <c r="I1193" t="s">
        <v>4923</v>
      </c>
      <c r="J1193" t="s">
        <v>3223</v>
      </c>
      <c r="K1193" t="s">
        <v>4924</v>
      </c>
      <c r="L1193" t="s">
        <v>4930</v>
      </c>
      <c r="M1193" t="s">
        <v>99</v>
      </c>
      <c r="N1193" t="s">
        <v>99</v>
      </c>
      <c r="O1193" t="s">
        <v>100</v>
      </c>
      <c r="P1193" t="s">
        <v>101</v>
      </c>
      <c r="Q1193" s="140" t="s">
        <v>530</v>
      </c>
      <c r="W1193" t="s">
        <v>461</v>
      </c>
      <c r="AC1193" t="s">
        <v>531</v>
      </c>
      <c r="AD1193" t="s">
        <v>104</v>
      </c>
      <c r="AE1193" t="s">
        <v>4325</v>
      </c>
      <c r="AF1193" t="s">
        <v>252</v>
      </c>
    </row>
    <row r="1194" spans="1:32" x14ac:dyDescent="0.25">
      <c r="A1194" t="s">
        <v>455</v>
      </c>
      <c r="B1194" t="s">
        <v>3347</v>
      </c>
      <c r="C1194" t="s">
        <v>4007</v>
      </c>
      <c r="D1194" t="s">
        <v>4008</v>
      </c>
      <c r="E1194" t="s">
        <v>4325</v>
      </c>
      <c r="F1194" t="s">
        <v>97</v>
      </c>
      <c r="G1194" t="s">
        <v>114</v>
      </c>
      <c r="H1194" t="s">
        <v>587</v>
      </c>
      <c r="I1194" t="s">
        <v>4923</v>
      </c>
      <c r="J1194" t="s">
        <v>3223</v>
      </c>
      <c r="K1194" t="s">
        <v>4924</v>
      </c>
      <c r="L1194" t="s">
        <v>4931</v>
      </c>
      <c r="M1194" t="s">
        <v>99</v>
      </c>
      <c r="N1194" t="s">
        <v>99</v>
      </c>
      <c r="O1194" t="s">
        <v>100</v>
      </c>
      <c r="P1194" t="s">
        <v>101</v>
      </c>
      <c r="Q1194" s="140" t="s">
        <v>553</v>
      </c>
      <c r="W1194" t="s">
        <v>461</v>
      </c>
      <c r="AC1194" t="s">
        <v>531</v>
      </c>
      <c r="AD1194" t="s">
        <v>104</v>
      </c>
      <c r="AE1194" t="s">
        <v>4325</v>
      </c>
      <c r="AF1194" t="s">
        <v>252</v>
      </c>
    </row>
    <row r="1195" spans="1:32" x14ac:dyDescent="0.25">
      <c r="A1195" t="s">
        <v>455</v>
      </c>
      <c r="B1195" t="s">
        <v>3347</v>
      </c>
      <c r="C1195" t="s">
        <v>4007</v>
      </c>
      <c r="D1195" t="s">
        <v>4008</v>
      </c>
      <c r="E1195" t="s">
        <v>4035</v>
      </c>
      <c r="F1195" t="s">
        <v>97</v>
      </c>
      <c r="G1195" t="s">
        <v>114</v>
      </c>
      <c r="H1195" t="s">
        <v>587</v>
      </c>
      <c r="I1195" t="s">
        <v>4932</v>
      </c>
      <c r="J1195" t="s">
        <v>3223</v>
      </c>
      <c r="K1195" t="s">
        <v>4933</v>
      </c>
      <c r="L1195" t="s">
        <v>4934</v>
      </c>
      <c r="M1195" t="s">
        <v>99</v>
      </c>
      <c r="N1195" t="s">
        <v>99</v>
      </c>
      <c r="O1195" t="s">
        <v>100</v>
      </c>
      <c r="P1195" t="s">
        <v>101</v>
      </c>
      <c r="Q1195" s="140" t="s">
        <v>4532</v>
      </c>
      <c r="W1195" t="s">
        <v>461</v>
      </c>
      <c r="AC1195" t="s">
        <v>103</v>
      </c>
      <c r="AD1195" t="s">
        <v>104</v>
      </c>
      <c r="AE1195" t="s">
        <v>4035</v>
      </c>
      <c r="AF1195" t="s">
        <v>252</v>
      </c>
    </row>
    <row r="1196" spans="1:32" x14ac:dyDescent="0.25">
      <c r="A1196" t="s">
        <v>455</v>
      </c>
      <c r="B1196" t="s">
        <v>3347</v>
      </c>
      <c r="C1196" t="s">
        <v>4007</v>
      </c>
      <c r="D1196" t="s">
        <v>4008</v>
      </c>
      <c r="E1196" t="s">
        <v>4035</v>
      </c>
      <c r="F1196" t="s">
        <v>97</v>
      </c>
      <c r="G1196" t="s">
        <v>114</v>
      </c>
      <c r="H1196" t="s">
        <v>587</v>
      </c>
      <c r="I1196" t="s">
        <v>4932</v>
      </c>
      <c r="J1196" t="s">
        <v>3223</v>
      </c>
      <c r="K1196" t="s">
        <v>4933</v>
      </c>
      <c r="L1196" t="s">
        <v>4935</v>
      </c>
      <c r="M1196" t="s">
        <v>99</v>
      </c>
      <c r="N1196" t="s">
        <v>99</v>
      </c>
      <c r="O1196" t="s">
        <v>100</v>
      </c>
      <c r="P1196" t="s">
        <v>101</v>
      </c>
      <c r="Q1196" s="140" t="s">
        <v>530</v>
      </c>
      <c r="W1196" t="s">
        <v>461</v>
      </c>
      <c r="AC1196" t="s">
        <v>531</v>
      </c>
      <c r="AD1196" t="s">
        <v>104</v>
      </c>
      <c r="AE1196" t="s">
        <v>4035</v>
      </c>
      <c r="AF1196" t="s">
        <v>252</v>
      </c>
    </row>
    <row r="1197" spans="1:32" x14ac:dyDescent="0.25">
      <c r="A1197" t="s">
        <v>455</v>
      </c>
      <c r="B1197" t="s">
        <v>3347</v>
      </c>
      <c r="C1197" t="s">
        <v>4007</v>
      </c>
      <c r="D1197" t="s">
        <v>4008</v>
      </c>
      <c r="E1197" t="s">
        <v>4035</v>
      </c>
      <c r="F1197" t="s">
        <v>97</v>
      </c>
      <c r="G1197" t="s">
        <v>114</v>
      </c>
      <c r="H1197" t="s">
        <v>587</v>
      </c>
      <c r="I1197" t="s">
        <v>4932</v>
      </c>
      <c r="J1197" t="s">
        <v>3223</v>
      </c>
      <c r="K1197" t="s">
        <v>4933</v>
      </c>
      <c r="L1197" t="s">
        <v>4936</v>
      </c>
      <c r="M1197" t="s">
        <v>99</v>
      </c>
      <c r="N1197" t="s">
        <v>99</v>
      </c>
      <c r="O1197" t="s">
        <v>100</v>
      </c>
      <c r="P1197" t="s">
        <v>101</v>
      </c>
      <c r="Q1197" s="140" t="s">
        <v>530</v>
      </c>
      <c r="W1197" t="s">
        <v>461</v>
      </c>
      <c r="AC1197" t="s">
        <v>531</v>
      </c>
      <c r="AD1197" t="s">
        <v>104</v>
      </c>
      <c r="AE1197" t="s">
        <v>4035</v>
      </c>
      <c r="AF1197" t="s">
        <v>252</v>
      </c>
    </row>
    <row r="1198" spans="1:32" x14ac:dyDescent="0.25">
      <c r="A1198" t="s">
        <v>455</v>
      </c>
      <c r="B1198" t="s">
        <v>3347</v>
      </c>
      <c r="C1198" t="s">
        <v>4007</v>
      </c>
      <c r="D1198" t="s">
        <v>4008</v>
      </c>
      <c r="E1198" t="s">
        <v>4035</v>
      </c>
      <c r="F1198" t="s">
        <v>97</v>
      </c>
      <c r="G1198" t="s">
        <v>114</v>
      </c>
      <c r="H1198" t="s">
        <v>587</v>
      </c>
      <c r="I1198" t="s">
        <v>4932</v>
      </c>
      <c r="J1198" t="s">
        <v>3223</v>
      </c>
      <c r="K1198" t="s">
        <v>4933</v>
      </c>
      <c r="L1198" t="s">
        <v>4937</v>
      </c>
      <c r="M1198" t="s">
        <v>99</v>
      </c>
      <c r="N1198" t="s">
        <v>99</v>
      </c>
      <c r="O1198" t="s">
        <v>100</v>
      </c>
      <c r="P1198" t="s">
        <v>101</v>
      </c>
      <c r="Q1198" s="140" t="s">
        <v>530</v>
      </c>
      <c r="W1198" t="s">
        <v>461</v>
      </c>
      <c r="AC1198" t="s">
        <v>531</v>
      </c>
      <c r="AD1198" t="s">
        <v>104</v>
      </c>
      <c r="AE1198" t="s">
        <v>4035</v>
      </c>
      <c r="AF1198" t="s">
        <v>252</v>
      </c>
    </row>
    <row r="1199" spans="1:32" x14ac:dyDescent="0.25">
      <c r="A1199" t="s">
        <v>455</v>
      </c>
      <c r="B1199" t="s">
        <v>3347</v>
      </c>
      <c r="C1199" t="s">
        <v>4007</v>
      </c>
      <c r="D1199" t="s">
        <v>4008</v>
      </c>
      <c r="E1199" t="s">
        <v>4035</v>
      </c>
      <c r="F1199" t="s">
        <v>97</v>
      </c>
      <c r="G1199" t="s">
        <v>114</v>
      </c>
      <c r="H1199" t="s">
        <v>587</v>
      </c>
      <c r="I1199" t="s">
        <v>4932</v>
      </c>
      <c r="J1199" t="s">
        <v>3223</v>
      </c>
      <c r="K1199" t="s">
        <v>4933</v>
      </c>
      <c r="L1199" t="s">
        <v>4938</v>
      </c>
      <c r="M1199" t="s">
        <v>99</v>
      </c>
      <c r="N1199" t="s">
        <v>99</v>
      </c>
      <c r="O1199" t="s">
        <v>100</v>
      </c>
      <c r="P1199" t="s">
        <v>101</v>
      </c>
      <c r="Q1199" s="140" t="s">
        <v>530</v>
      </c>
      <c r="W1199" t="s">
        <v>461</v>
      </c>
      <c r="AC1199" t="s">
        <v>531</v>
      </c>
      <c r="AD1199" t="s">
        <v>104</v>
      </c>
      <c r="AE1199" t="s">
        <v>4035</v>
      </c>
      <c r="AF1199" t="s">
        <v>252</v>
      </c>
    </row>
    <row r="1200" spans="1:32" x14ac:dyDescent="0.25">
      <c r="A1200" t="s">
        <v>455</v>
      </c>
      <c r="B1200" t="s">
        <v>3347</v>
      </c>
      <c r="C1200" t="s">
        <v>4007</v>
      </c>
      <c r="D1200" t="s">
        <v>4008</v>
      </c>
      <c r="E1200" t="s">
        <v>4035</v>
      </c>
      <c r="F1200" t="s">
        <v>97</v>
      </c>
      <c r="G1200" t="s">
        <v>114</v>
      </c>
      <c r="H1200" t="s">
        <v>587</v>
      </c>
      <c r="I1200" t="s">
        <v>4932</v>
      </c>
      <c r="J1200" t="s">
        <v>3223</v>
      </c>
      <c r="K1200" t="s">
        <v>4933</v>
      </c>
      <c r="L1200" t="s">
        <v>4939</v>
      </c>
      <c r="M1200" t="s">
        <v>99</v>
      </c>
      <c r="N1200" t="s">
        <v>99</v>
      </c>
      <c r="O1200" t="s">
        <v>100</v>
      </c>
      <c r="P1200" t="s">
        <v>101</v>
      </c>
      <c r="Q1200" s="140" t="s">
        <v>530</v>
      </c>
      <c r="W1200" t="s">
        <v>461</v>
      </c>
      <c r="AC1200" t="s">
        <v>531</v>
      </c>
      <c r="AD1200" t="s">
        <v>104</v>
      </c>
      <c r="AE1200" t="s">
        <v>4035</v>
      </c>
      <c r="AF1200" t="s">
        <v>252</v>
      </c>
    </row>
    <row r="1201" spans="1:32" x14ac:dyDescent="0.25">
      <c r="A1201" t="s">
        <v>455</v>
      </c>
      <c r="B1201" t="s">
        <v>3347</v>
      </c>
      <c r="C1201" t="s">
        <v>4007</v>
      </c>
      <c r="D1201" t="s">
        <v>4008</v>
      </c>
      <c r="E1201" t="s">
        <v>4035</v>
      </c>
      <c r="F1201" t="s">
        <v>97</v>
      </c>
      <c r="G1201" t="s">
        <v>114</v>
      </c>
      <c r="H1201" t="s">
        <v>587</v>
      </c>
      <c r="I1201" t="s">
        <v>4932</v>
      </c>
      <c r="J1201" t="s">
        <v>3223</v>
      </c>
      <c r="K1201" t="s">
        <v>4933</v>
      </c>
      <c r="L1201" t="s">
        <v>4940</v>
      </c>
      <c r="M1201" t="s">
        <v>99</v>
      </c>
      <c r="N1201" t="s">
        <v>99</v>
      </c>
      <c r="O1201" t="s">
        <v>100</v>
      </c>
      <c r="P1201" t="s">
        <v>101</v>
      </c>
      <c r="Q1201" s="140" t="s">
        <v>530</v>
      </c>
      <c r="W1201" t="s">
        <v>461</v>
      </c>
      <c r="AC1201" t="s">
        <v>531</v>
      </c>
      <c r="AD1201" t="s">
        <v>104</v>
      </c>
      <c r="AE1201" t="s">
        <v>4035</v>
      </c>
      <c r="AF1201" t="s">
        <v>252</v>
      </c>
    </row>
    <row r="1202" spans="1:32" x14ac:dyDescent="0.25">
      <c r="A1202" t="s">
        <v>455</v>
      </c>
      <c r="B1202" t="s">
        <v>3347</v>
      </c>
      <c r="C1202" t="s">
        <v>4007</v>
      </c>
      <c r="D1202" t="s">
        <v>4941</v>
      </c>
      <c r="E1202" t="s">
        <v>4942</v>
      </c>
      <c r="F1202" t="s">
        <v>97</v>
      </c>
      <c r="G1202" t="s">
        <v>114</v>
      </c>
      <c r="H1202" t="s">
        <v>587</v>
      </c>
      <c r="I1202" t="s">
        <v>4943</v>
      </c>
      <c r="J1202" t="s">
        <v>3223</v>
      </c>
      <c r="K1202" t="s">
        <v>4944</v>
      </c>
      <c r="L1202" t="s">
        <v>4945</v>
      </c>
      <c r="M1202" t="s">
        <v>99</v>
      </c>
      <c r="N1202" t="s">
        <v>99</v>
      </c>
      <c r="O1202" t="s">
        <v>100</v>
      </c>
      <c r="P1202" t="s">
        <v>101</v>
      </c>
      <c r="Q1202" s="140" t="s">
        <v>530</v>
      </c>
      <c r="W1202" t="s">
        <v>461</v>
      </c>
      <c r="AC1202" t="s">
        <v>531</v>
      </c>
      <c r="AD1202" t="s">
        <v>104</v>
      </c>
      <c r="AE1202" t="s">
        <v>4942</v>
      </c>
      <c r="AF1202" t="s">
        <v>252</v>
      </c>
    </row>
    <row r="1203" spans="1:32" x14ac:dyDescent="0.25">
      <c r="A1203" t="s">
        <v>455</v>
      </c>
      <c r="B1203" t="s">
        <v>3347</v>
      </c>
      <c r="C1203" t="s">
        <v>4007</v>
      </c>
      <c r="D1203" t="s">
        <v>4941</v>
      </c>
      <c r="E1203" t="s">
        <v>4942</v>
      </c>
      <c r="F1203" t="s">
        <v>97</v>
      </c>
      <c r="G1203" t="s">
        <v>114</v>
      </c>
      <c r="H1203" t="s">
        <v>587</v>
      </c>
      <c r="I1203" t="s">
        <v>4943</v>
      </c>
      <c r="J1203" t="s">
        <v>3223</v>
      </c>
      <c r="K1203" t="s">
        <v>4944</v>
      </c>
      <c r="L1203" t="s">
        <v>4946</v>
      </c>
      <c r="M1203" t="s">
        <v>99</v>
      </c>
      <c r="N1203" t="s">
        <v>99</v>
      </c>
      <c r="O1203" t="s">
        <v>100</v>
      </c>
      <c r="P1203" t="s">
        <v>101</v>
      </c>
      <c r="Q1203" s="140" t="s">
        <v>530</v>
      </c>
      <c r="W1203" t="s">
        <v>461</v>
      </c>
      <c r="AC1203" t="s">
        <v>531</v>
      </c>
      <c r="AD1203" t="s">
        <v>104</v>
      </c>
      <c r="AE1203" t="s">
        <v>4942</v>
      </c>
      <c r="AF1203" t="s">
        <v>252</v>
      </c>
    </row>
    <row r="1204" spans="1:32" x14ac:dyDescent="0.25">
      <c r="A1204" t="s">
        <v>455</v>
      </c>
      <c r="B1204" t="s">
        <v>3347</v>
      </c>
      <c r="C1204" t="s">
        <v>4007</v>
      </c>
      <c r="D1204" t="s">
        <v>4941</v>
      </c>
      <c r="E1204" t="s">
        <v>4942</v>
      </c>
      <c r="F1204" t="s">
        <v>97</v>
      </c>
      <c r="G1204" t="s">
        <v>114</v>
      </c>
      <c r="H1204" t="s">
        <v>587</v>
      </c>
      <c r="I1204" t="s">
        <v>4943</v>
      </c>
      <c r="J1204" t="s">
        <v>3223</v>
      </c>
      <c r="K1204" t="s">
        <v>4944</v>
      </c>
      <c r="L1204" t="s">
        <v>4947</v>
      </c>
      <c r="M1204" t="s">
        <v>99</v>
      </c>
      <c r="N1204" t="s">
        <v>99</v>
      </c>
      <c r="O1204" t="s">
        <v>100</v>
      </c>
      <c r="P1204" t="s">
        <v>101</v>
      </c>
      <c r="Q1204" s="140" t="s">
        <v>530</v>
      </c>
      <c r="W1204" t="s">
        <v>461</v>
      </c>
      <c r="AC1204" t="s">
        <v>531</v>
      </c>
      <c r="AD1204" t="s">
        <v>104</v>
      </c>
      <c r="AE1204" t="s">
        <v>4942</v>
      </c>
      <c r="AF1204" t="s">
        <v>252</v>
      </c>
    </row>
    <row r="1205" spans="1:32" x14ac:dyDescent="0.25">
      <c r="A1205" t="s">
        <v>455</v>
      </c>
      <c r="B1205" t="s">
        <v>3347</v>
      </c>
      <c r="C1205" t="s">
        <v>4007</v>
      </c>
      <c r="D1205" t="s">
        <v>4941</v>
      </c>
      <c r="E1205" t="s">
        <v>4942</v>
      </c>
      <c r="F1205" t="s">
        <v>97</v>
      </c>
      <c r="G1205" t="s">
        <v>114</v>
      </c>
      <c r="H1205" t="s">
        <v>587</v>
      </c>
      <c r="I1205" t="s">
        <v>4943</v>
      </c>
      <c r="J1205" t="s">
        <v>3223</v>
      </c>
      <c r="K1205" t="s">
        <v>4944</v>
      </c>
      <c r="L1205" t="s">
        <v>4948</v>
      </c>
      <c r="M1205" t="s">
        <v>99</v>
      </c>
      <c r="N1205" t="s">
        <v>99</v>
      </c>
      <c r="O1205" t="s">
        <v>100</v>
      </c>
      <c r="P1205" t="s">
        <v>101</v>
      </c>
      <c r="Q1205" s="140" t="s">
        <v>530</v>
      </c>
      <c r="W1205" t="s">
        <v>461</v>
      </c>
      <c r="AC1205" t="s">
        <v>531</v>
      </c>
      <c r="AD1205" t="s">
        <v>104</v>
      </c>
      <c r="AE1205" t="s">
        <v>4942</v>
      </c>
      <c r="AF1205" t="s">
        <v>252</v>
      </c>
    </row>
    <row r="1206" spans="1:32" x14ac:dyDescent="0.25">
      <c r="A1206" t="s">
        <v>455</v>
      </c>
      <c r="B1206" t="s">
        <v>3347</v>
      </c>
      <c r="C1206" t="s">
        <v>4007</v>
      </c>
      <c r="D1206" t="s">
        <v>4941</v>
      </c>
      <c r="E1206" t="s">
        <v>4942</v>
      </c>
      <c r="F1206" t="s">
        <v>97</v>
      </c>
      <c r="G1206" t="s">
        <v>114</v>
      </c>
      <c r="H1206" t="s">
        <v>587</v>
      </c>
      <c r="I1206" t="s">
        <v>4943</v>
      </c>
      <c r="J1206" t="s">
        <v>3223</v>
      </c>
      <c r="K1206" t="s">
        <v>4944</v>
      </c>
      <c r="L1206" t="s">
        <v>4949</v>
      </c>
      <c r="M1206" t="s">
        <v>99</v>
      </c>
      <c r="N1206" t="s">
        <v>99</v>
      </c>
      <c r="O1206" t="s">
        <v>100</v>
      </c>
      <c r="P1206" t="s">
        <v>101</v>
      </c>
      <c r="Q1206" s="140" t="s">
        <v>530</v>
      </c>
      <c r="W1206" t="s">
        <v>461</v>
      </c>
      <c r="AC1206" t="s">
        <v>531</v>
      </c>
      <c r="AD1206" t="s">
        <v>104</v>
      </c>
      <c r="AE1206" t="s">
        <v>4942</v>
      </c>
      <c r="AF1206" t="s">
        <v>252</v>
      </c>
    </row>
    <row r="1207" spans="1:32" x14ac:dyDescent="0.25">
      <c r="A1207" t="s">
        <v>455</v>
      </c>
      <c r="B1207" t="s">
        <v>3347</v>
      </c>
      <c r="C1207" t="s">
        <v>4007</v>
      </c>
      <c r="D1207" t="s">
        <v>4941</v>
      </c>
      <c r="E1207" t="s">
        <v>4942</v>
      </c>
      <c r="F1207" t="s">
        <v>97</v>
      </c>
      <c r="G1207" t="s">
        <v>114</v>
      </c>
      <c r="H1207" t="s">
        <v>587</v>
      </c>
      <c r="I1207" t="s">
        <v>4943</v>
      </c>
      <c r="J1207" t="s">
        <v>3223</v>
      </c>
      <c r="K1207" t="s">
        <v>4944</v>
      </c>
      <c r="L1207" t="s">
        <v>4950</v>
      </c>
      <c r="M1207" t="s">
        <v>99</v>
      </c>
      <c r="N1207" t="s">
        <v>99</v>
      </c>
      <c r="O1207" t="s">
        <v>100</v>
      </c>
      <c r="P1207" t="s">
        <v>101</v>
      </c>
      <c r="Q1207" s="140" t="s">
        <v>530</v>
      </c>
      <c r="W1207" t="s">
        <v>461</v>
      </c>
      <c r="AC1207" t="s">
        <v>531</v>
      </c>
      <c r="AD1207" t="s">
        <v>104</v>
      </c>
      <c r="AE1207" t="s">
        <v>4942</v>
      </c>
      <c r="AF1207" t="s">
        <v>252</v>
      </c>
    </row>
    <row r="1208" spans="1:32" x14ac:dyDescent="0.25">
      <c r="A1208" t="s">
        <v>455</v>
      </c>
      <c r="B1208" t="s">
        <v>3347</v>
      </c>
      <c r="C1208" t="s">
        <v>4007</v>
      </c>
      <c r="D1208" t="s">
        <v>4941</v>
      </c>
      <c r="E1208" t="s">
        <v>4942</v>
      </c>
      <c r="F1208" t="s">
        <v>537</v>
      </c>
      <c r="G1208" t="s">
        <v>114</v>
      </c>
      <c r="H1208" t="s">
        <v>587</v>
      </c>
      <c r="I1208" t="s">
        <v>4951</v>
      </c>
      <c r="J1208" t="s">
        <v>3223</v>
      </c>
      <c r="K1208" t="s">
        <v>4952</v>
      </c>
      <c r="L1208" t="s">
        <v>4953</v>
      </c>
      <c r="M1208" t="s">
        <v>99</v>
      </c>
      <c r="N1208" t="s">
        <v>99</v>
      </c>
      <c r="O1208" t="s">
        <v>100</v>
      </c>
      <c r="P1208" t="s">
        <v>101</v>
      </c>
      <c r="Q1208" s="140" t="s">
        <v>530</v>
      </c>
      <c r="W1208" t="s">
        <v>461</v>
      </c>
      <c r="AC1208" t="s">
        <v>531</v>
      </c>
      <c r="AD1208" t="s">
        <v>104</v>
      </c>
      <c r="AE1208" t="s">
        <v>4942</v>
      </c>
      <c r="AF1208" t="s">
        <v>252</v>
      </c>
    </row>
    <row r="1209" spans="1:32" x14ac:dyDescent="0.25">
      <c r="A1209" t="s">
        <v>455</v>
      </c>
      <c r="B1209" t="s">
        <v>3347</v>
      </c>
      <c r="C1209" t="s">
        <v>4007</v>
      </c>
      <c r="D1209" t="s">
        <v>4941</v>
      </c>
      <c r="E1209" t="s">
        <v>4942</v>
      </c>
      <c r="F1209" t="s">
        <v>537</v>
      </c>
      <c r="G1209" t="s">
        <v>114</v>
      </c>
      <c r="H1209" t="s">
        <v>587</v>
      </c>
      <c r="I1209" t="s">
        <v>4951</v>
      </c>
      <c r="J1209" t="s">
        <v>3223</v>
      </c>
      <c r="K1209" t="s">
        <v>4952</v>
      </c>
      <c r="L1209" t="s">
        <v>4954</v>
      </c>
      <c r="M1209" t="s">
        <v>99</v>
      </c>
      <c r="N1209" t="s">
        <v>99</v>
      </c>
      <c r="O1209" t="s">
        <v>100</v>
      </c>
      <c r="P1209" t="s">
        <v>101</v>
      </c>
      <c r="Q1209" s="140" t="s">
        <v>530</v>
      </c>
      <c r="W1209" t="s">
        <v>461</v>
      </c>
      <c r="AC1209" t="s">
        <v>531</v>
      </c>
      <c r="AD1209" t="s">
        <v>104</v>
      </c>
      <c r="AE1209" t="s">
        <v>4942</v>
      </c>
      <c r="AF1209" t="s">
        <v>252</v>
      </c>
    </row>
    <row r="1210" spans="1:32" x14ac:dyDescent="0.25">
      <c r="A1210" t="s">
        <v>455</v>
      </c>
      <c r="B1210" t="s">
        <v>3347</v>
      </c>
      <c r="C1210" t="s">
        <v>4007</v>
      </c>
      <c r="D1210" t="s">
        <v>4941</v>
      </c>
      <c r="E1210" t="s">
        <v>4942</v>
      </c>
      <c r="F1210" t="s">
        <v>537</v>
      </c>
      <c r="G1210" t="s">
        <v>114</v>
      </c>
      <c r="H1210" t="s">
        <v>587</v>
      </c>
      <c r="I1210" t="s">
        <v>4951</v>
      </c>
      <c r="J1210" t="s">
        <v>3223</v>
      </c>
      <c r="K1210" t="s">
        <v>4952</v>
      </c>
      <c r="L1210" t="s">
        <v>4955</v>
      </c>
      <c r="M1210" t="s">
        <v>99</v>
      </c>
      <c r="N1210" t="s">
        <v>99</v>
      </c>
      <c r="O1210" t="s">
        <v>100</v>
      </c>
      <c r="P1210" t="s">
        <v>101</v>
      </c>
      <c r="Q1210" s="140" t="s">
        <v>530</v>
      </c>
      <c r="W1210" t="s">
        <v>461</v>
      </c>
      <c r="AC1210" t="s">
        <v>531</v>
      </c>
      <c r="AD1210" t="s">
        <v>104</v>
      </c>
      <c r="AE1210" t="s">
        <v>4942</v>
      </c>
      <c r="AF1210" t="s">
        <v>252</v>
      </c>
    </row>
    <row r="1211" spans="1:32" x14ac:dyDescent="0.25">
      <c r="A1211" t="s">
        <v>455</v>
      </c>
      <c r="B1211" t="s">
        <v>3347</v>
      </c>
      <c r="C1211" t="s">
        <v>4007</v>
      </c>
      <c r="D1211" t="s">
        <v>4941</v>
      </c>
      <c r="E1211" t="s">
        <v>4942</v>
      </c>
      <c r="F1211" t="s">
        <v>537</v>
      </c>
      <c r="G1211" t="s">
        <v>114</v>
      </c>
      <c r="H1211" t="s">
        <v>587</v>
      </c>
      <c r="I1211" t="s">
        <v>4951</v>
      </c>
      <c r="J1211" t="s">
        <v>3223</v>
      </c>
      <c r="K1211" t="s">
        <v>4952</v>
      </c>
      <c r="L1211" t="s">
        <v>4956</v>
      </c>
      <c r="M1211" t="s">
        <v>99</v>
      </c>
      <c r="N1211" t="s">
        <v>99</v>
      </c>
      <c r="O1211" t="s">
        <v>100</v>
      </c>
      <c r="P1211" t="s">
        <v>237</v>
      </c>
      <c r="Q1211" s="140" t="s">
        <v>530</v>
      </c>
      <c r="R1211" t="s">
        <v>493</v>
      </c>
      <c r="S1211" t="s">
        <v>718</v>
      </c>
      <c r="T1211" t="s">
        <v>234</v>
      </c>
      <c r="U1211" t="s">
        <v>130</v>
      </c>
      <c r="V1211" t="s">
        <v>153</v>
      </c>
      <c r="W1211" t="s">
        <v>461</v>
      </c>
      <c r="X1211" t="s">
        <v>4148</v>
      </c>
      <c r="Y1211">
        <v>27330</v>
      </c>
      <c r="Z1211" t="s">
        <v>4149</v>
      </c>
      <c r="AA1211">
        <v>43160</v>
      </c>
      <c r="AB1211">
        <v>43465</v>
      </c>
      <c r="AC1211" t="s">
        <v>531</v>
      </c>
      <c r="AD1211" t="s">
        <v>109</v>
      </c>
      <c r="AE1211" t="s">
        <v>4942</v>
      </c>
      <c r="AF1211" t="s">
        <v>252</v>
      </c>
    </row>
    <row r="1212" spans="1:32" x14ac:dyDescent="0.25">
      <c r="A1212" t="s">
        <v>455</v>
      </c>
      <c r="B1212" t="s">
        <v>3347</v>
      </c>
      <c r="C1212" t="s">
        <v>4007</v>
      </c>
      <c r="D1212" t="s">
        <v>4941</v>
      </c>
      <c r="E1212" t="s">
        <v>4942</v>
      </c>
      <c r="F1212" t="s">
        <v>537</v>
      </c>
      <c r="G1212" t="s">
        <v>114</v>
      </c>
      <c r="H1212" t="s">
        <v>587</v>
      </c>
      <c r="I1212" t="s">
        <v>4951</v>
      </c>
      <c r="J1212" t="s">
        <v>3223</v>
      </c>
      <c r="K1212" t="s">
        <v>4952</v>
      </c>
      <c r="L1212" t="s">
        <v>4957</v>
      </c>
      <c r="M1212" t="s">
        <v>99</v>
      </c>
      <c r="N1212" t="s">
        <v>99</v>
      </c>
      <c r="O1212" t="s">
        <v>100</v>
      </c>
      <c r="P1212" t="s">
        <v>101</v>
      </c>
      <c r="Q1212" s="140" t="s">
        <v>530</v>
      </c>
      <c r="W1212" t="s">
        <v>461</v>
      </c>
      <c r="AC1212" t="s">
        <v>531</v>
      </c>
      <c r="AD1212" t="s">
        <v>104</v>
      </c>
      <c r="AE1212" t="s">
        <v>4942</v>
      </c>
      <c r="AF1212" t="s">
        <v>252</v>
      </c>
    </row>
    <row r="1213" spans="1:32" x14ac:dyDescent="0.25">
      <c r="A1213" t="s">
        <v>455</v>
      </c>
      <c r="B1213" t="s">
        <v>3347</v>
      </c>
      <c r="C1213" t="s">
        <v>4007</v>
      </c>
      <c r="D1213" t="s">
        <v>4941</v>
      </c>
      <c r="E1213" t="s">
        <v>4942</v>
      </c>
      <c r="F1213" t="s">
        <v>537</v>
      </c>
      <c r="G1213" t="s">
        <v>114</v>
      </c>
      <c r="H1213" t="s">
        <v>587</v>
      </c>
      <c r="I1213" t="s">
        <v>4951</v>
      </c>
      <c r="J1213" t="s">
        <v>3223</v>
      </c>
      <c r="K1213" t="s">
        <v>4952</v>
      </c>
      <c r="L1213" t="s">
        <v>4958</v>
      </c>
      <c r="M1213" t="s">
        <v>99</v>
      </c>
      <c r="N1213" t="s">
        <v>99</v>
      </c>
      <c r="O1213" t="s">
        <v>100</v>
      </c>
      <c r="P1213" t="s">
        <v>101</v>
      </c>
      <c r="Q1213" s="140" t="s">
        <v>530</v>
      </c>
      <c r="W1213" t="s">
        <v>461</v>
      </c>
      <c r="AC1213" t="s">
        <v>531</v>
      </c>
      <c r="AD1213" t="s">
        <v>104</v>
      </c>
      <c r="AE1213" t="s">
        <v>4942</v>
      </c>
      <c r="AF1213" t="s">
        <v>252</v>
      </c>
    </row>
    <row r="1214" spans="1:32" x14ac:dyDescent="0.25">
      <c r="A1214" t="s">
        <v>455</v>
      </c>
      <c r="B1214" t="s">
        <v>3347</v>
      </c>
      <c r="C1214" t="s">
        <v>4007</v>
      </c>
      <c r="D1214" t="s">
        <v>4941</v>
      </c>
      <c r="E1214" t="s">
        <v>4942</v>
      </c>
      <c r="F1214" t="s">
        <v>537</v>
      </c>
      <c r="G1214" t="s">
        <v>114</v>
      </c>
      <c r="H1214" t="s">
        <v>587</v>
      </c>
      <c r="I1214" t="s">
        <v>4951</v>
      </c>
      <c r="J1214" t="s">
        <v>3223</v>
      </c>
      <c r="K1214" t="s">
        <v>4952</v>
      </c>
      <c r="L1214" t="s">
        <v>4959</v>
      </c>
      <c r="M1214" t="s">
        <v>99</v>
      </c>
      <c r="N1214" t="s">
        <v>99</v>
      </c>
      <c r="O1214" t="s">
        <v>100</v>
      </c>
      <c r="P1214" t="s">
        <v>101</v>
      </c>
      <c r="Q1214" s="140" t="s">
        <v>530</v>
      </c>
      <c r="W1214" t="s">
        <v>461</v>
      </c>
      <c r="AC1214" t="s">
        <v>531</v>
      </c>
      <c r="AD1214" t="s">
        <v>104</v>
      </c>
      <c r="AE1214" t="s">
        <v>4942</v>
      </c>
      <c r="AF1214" t="s">
        <v>252</v>
      </c>
    </row>
    <row r="1215" spans="1:32" x14ac:dyDescent="0.25">
      <c r="A1215" t="s">
        <v>455</v>
      </c>
      <c r="B1215" t="s">
        <v>3347</v>
      </c>
      <c r="C1215" t="s">
        <v>4007</v>
      </c>
      <c r="D1215" t="s">
        <v>4008</v>
      </c>
      <c r="E1215" t="s">
        <v>4035</v>
      </c>
      <c r="F1215" t="s">
        <v>97</v>
      </c>
      <c r="G1215" t="s">
        <v>114</v>
      </c>
      <c r="H1215" t="s">
        <v>587</v>
      </c>
      <c r="I1215" t="s">
        <v>4960</v>
      </c>
      <c r="J1215" t="s">
        <v>3223</v>
      </c>
      <c r="K1215" t="s">
        <v>4961</v>
      </c>
      <c r="L1215" t="s">
        <v>4962</v>
      </c>
      <c r="M1215" t="s">
        <v>99</v>
      </c>
      <c r="N1215" t="s">
        <v>99</v>
      </c>
      <c r="O1215" t="s">
        <v>100</v>
      </c>
      <c r="P1215" t="s">
        <v>101</v>
      </c>
      <c r="Q1215" s="140" t="s">
        <v>530</v>
      </c>
      <c r="W1215" t="s">
        <v>461</v>
      </c>
      <c r="AC1215" t="s">
        <v>531</v>
      </c>
      <c r="AD1215" t="s">
        <v>104</v>
      </c>
      <c r="AE1215" t="s">
        <v>4035</v>
      </c>
      <c r="AF1215" t="s">
        <v>252</v>
      </c>
    </row>
    <row r="1216" spans="1:32" x14ac:dyDescent="0.25">
      <c r="A1216" t="s">
        <v>455</v>
      </c>
      <c r="B1216" t="s">
        <v>3347</v>
      </c>
      <c r="C1216" t="s">
        <v>4007</v>
      </c>
      <c r="D1216" t="s">
        <v>4008</v>
      </c>
      <c r="E1216" t="s">
        <v>4035</v>
      </c>
      <c r="F1216" t="s">
        <v>97</v>
      </c>
      <c r="G1216" t="s">
        <v>114</v>
      </c>
      <c r="H1216" t="s">
        <v>587</v>
      </c>
      <c r="I1216" t="s">
        <v>4960</v>
      </c>
      <c r="J1216" t="s">
        <v>3223</v>
      </c>
      <c r="K1216" t="s">
        <v>4961</v>
      </c>
      <c r="L1216" t="s">
        <v>4963</v>
      </c>
      <c r="M1216" t="s">
        <v>99</v>
      </c>
      <c r="N1216" t="s">
        <v>99</v>
      </c>
      <c r="O1216" t="s">
        <v>100</v>
      </c>
      <c r="P1216" t="s">
        <v>101</v>
      </c>
      <c r="Q1216" s="140" t="s">
        <v>530</v>
      </c>
      <c r="W1216" t="s">
        <v>461</v>
      </c>
      <c r="AC1216" t="s">
        <v>531</v>
      </c>
      <c r="AD1216" t="s">
        <v>104</v>
      </c>
      <c r="AE1216" t="s">
        <v>4035</v>
      </c>
      <c r="AF1216" t="s">
        <v>252</v>
      </c>
    </row>
    <row r="1217" spans="1:32" x14ac:dyDescent="0.25">
      <c r="A1217" t="s">
        <v>455</v>
      </c>
      <c r="B1217" t="s">
        <v>3347</v>
      </c>
      <c r="C1217" t="s">
        <v>4007</v>
      </c>
      <c r="D1217" t="s">
        <v>4008</v>
      </c>
      <c r="E1217" t="s">
        <v>4035</v>
      </c>
      <c r="F1217" t="s">
        <v>97</v>
      </c>
      <c r="G1217" t="s">
        <v>114</v>
      </c>
      <c r="H1217" t="s">
        <v>587</v>
      </c>
      <c r="I1217" t="s">
        <v>4960</v>
      </c>
      <c r="J1217" t="s">
        <v>3223</v>
      </c>
      <c r="K1217" t="s">
        <v>4961</v>
      </c>
      <c r="L1217" t="s">
        <v>4964</v>
      </c>
      <c r="M1217" t="s">
        <v>99</v>
      </c>
      <c r="N1217" t="s">
        <v>99</v>
      </c>
      <c r="O1217" t="s">
        <v>100</v>
      </c>
      <c r="P1217" t="s">
        <v>101</v>
      </c>
      <c r="Q1217" s="140" t="s">
        <v>530</v>
      </c>
      <c r="W1217" t="s">
        <v>461</v>
      </c>
      <c r="AC1217" t="s">
        <v>531</v>
      </c>
      <c r="AD1217" t="s">
        <v>104</v>
      </c>
      <c r="AE1217" t="s">
        <v>4035</v>
      </c>
      <c r="AF1217" t="s">
        <v>252</v>
      </c>
    </row>
    <row r="1218" spans="1:32" x14ac:dyDescent="0.25">
      <c r="A1218" t="s">
        <v>455</v>
      </c>
      <c r="B1218" t="s">
        <v>3347</v>
      </c>
      <c r="C1218" t="s">
        <v>4007</v>
      </c>
      <c r="D1218" t="s">
        <v>4008</v>
      </c>
      <c r="E1218" t="s">
        <v>4035</v>
      </c>
      <c r="F1218" t="s">
        <v>97</v>
      </c>
      <c r="G1218" t="s">
        <v>114</v>
      </c>
      <c r="H1218" t="s">
        <v>587</v>
      </c>
      <c r="I1218" t="s">
        <v>4960</v>
      </c>
      <c r="J1218" t="s">
        <v>3223</v>
      </c>
      <c r="K1218" t="s">
        <v>4961</v>
      </c>
      <c r="L1218" t="s">
        <v>4965</v>
      </c>
      <c r="M1218" t="s">
        <v>99</v>
      </c>
      <c r="N1218" t="s">
        <v>99</v>
      </c>
      <c r="O1218" t="s">
        <v>100</v>
      </c>
      <c r="P1218" t="s">
        <v>101</v>
      </c>
      <c r="Q1218" s="140" t="s">
        <v>530</v>
      </c>
      <c r="W1218" t="s">
        <v>461</v>
      </c>
      <c r="AC1218" t="s">
        <v>531</v>
      </c>
      <c r="AD1218" t="s">
        <v>104</v>
      </c>
      <c r="AE1218" t="s">
        <v>4035</v>
      </c>
      <c r="AF1218" t="s">
        <v>252</v>
      </c>
    </row>
    <row r="1219" spans="1:32" x14ac:dyDescent="0.25">
      <c r="A1219" t="s">
        <v>455</v>
      </c>
      <c r="B1219" t="s">
        <v>3347</v>
      </c>
      <c r="C1219" t="s">
        <v>4007</v>
      </c>
      <c r="D1219" t="s">
        <v>4008</v>
      </c>
      <c r="E1219" t="s">
        <v>4137</v>
      </c>
      <c r="F1219" t="s">
        <v>537</v>
      </c>
      <c r="G1219" t="s">
        <v>114</v>
      </c>
      <c r="H1219" t="s">
        <v>65</v>
      </c>
      <c r="I1219" t="s">
        <v>4966</v>
      </c>
      <c r="J1219" t="s">
        <v>3223</v>
      </c>
      <c r="K1219" t="s">
        <v>4967</v>
      </c>
      <c r="L1219" t="s">
        <v>4968</v>
      </c>
      <c r="M1219" t="s">
        <v>99</v>
      </c>
      <c r="N1219" t="s">
        <v>99</v>
      </c>
      <c r="O1219" t="s">
        <v>100</v>
      </c>
      <c r="P1219" t="s">
        <v>101</v>
      </c>
      <c r="Q1219" s="140" t="s">
        <v>530</v>
      </c>
      <c r="W1219" t="s">
        <v>461</v>
      </c>
      <c r="AC1219" t="s">
        <v>531</v>
      </c>
      <c r="AD1219" t="s">
        <v>104</v>
      </c>
      <c r="AE1219" t="s">
        <v>4137</v>
      </c>
      <c r="AF1219" t="s">
        <v>252</v>
      </c>
    </row>
    <row r="1220" spans="1:32" ht="16.8" x14ac:dyDescent="0.25">
      <c r="A1220" t="s">
        <v>455</v>
      </c>
      <c r="B1220" t="s">
        <v>3347</v>
      </c>
      <c r="C1220" t="s">
        <v>4969</v>
      </c>
      <c r="D1220" t="s">
        <v>455</v>
      </c>
      <c r="E1220" t="s">
        <v>4970</v>
      </c>
      <c r="F1220" t="s">
        <v>97</v>
      </c>
      <c r="G1220" t="s">
        <v>114</v>
      </c>
      <c r="H1220" t="s">
        <v>64</v>
      </c>
      <c r="I1220" t="s">
        <v>4971</v>
      </c>
      <c r="J1220" t="s">
        <v>3236</v>
      </c>
      <c r="K1220" t="s">
        <v>4972</v>
      </c>
      <c r="L1220" t="s">
        <v>4973</v>
      </c>
      <c r="M1220" t="s">
        <v>99</v>
      </c>
      <c r="N1220" t="s">
        <v>115</v>
      </c>
      <c r="O1220" t="s">
        <v>116</v>
      </c>
      <c r="P1220" t="s">
        <v>183</v>
      </c>
      <c r="Q1220" s="140" t="s">
        <v>4974</v>
      </c>
      <c r="R1220" t="s">
        <v>211</v>
      </c>
      <c r="S1220" t="s">
        <v>4975</v>
      </c>
      <c r="T1220" t="s">
        <v>4976</v>
      </c>
      <c r="U1220" t="s">
        <v>129</v>
      </c>
      <c r="V1220" t="s">
        <v>120</v>
      </c>
      <c r="W1220" t="s">
        <v>546</v>
      </c>
      <c r="X1220" t="s">
        <v>4977</v>
      </c>
      <c r="Y1220">
        <v>20169</v>
      </c>
      <c r="Z1220" t="s">
        <v>4978</v>
      </c>
      <c r="AA1220">
        <v>42064</v>
      </c>
      <c r="AB1220">
        <v>43159</v>
      </c>
      <c r="AC1220" t="s">
        <v>103</v>
      </c>
      <c r="AD1220" t="s">
        <v>109</v>
      </c>
      <c r="AE1220" t="s">
        <v>4970</v>
      </c>
      <c r="AF1220" t="s">
        <v>252</v>
      </c>
    </row>
    <row r="1221" spans="1:32" x14ac:dyDescent="0.25">
      <c r="A1221" t="s">
        <v>455</v>
      </c>
      <c r="B1221" t="s">
        <v>3347</v>
      </c>
      <c r="C1221" t="s">
        <v>4969</v>
      </c>
      <c r="D1221" t="s">
        <v>455</v>
      </c>
      <c r="E1221" t="s">
        <v>4970</v>
      </c>
      <c r="F1221" t="s">
        <v>97</v>
      </c>
      <c r="G1221" t="s">
        <v>114</v>
      </c>
      <c r="H1221" t="s">
        <v>64</v>
      </c>
      <c r="I1221" t="s">
        <v>4971</v>
      </c>
      <c r="J1221" t="s">
        <v>3236</v>
      </c>
      <c r="K1221" t="s">
        <v>4972</v>
      </c>
      <c r="L1221" t="s">
        <v>4979</v>
      </c>
      <c r="M1221" t="s">
        <v>99</v>
      </c>
      <c r="N1221" t="s">
        <v>99</v>
      </c>
      <c r="O1221" t="s">
        <v>100</v>
      </c>
      <c r="P1221" t="s">
        <v>107</v>
      </c>
      <c r="Q1221" s="140" t="s">
        <v>4980</v>
      </c>
      <c r="R1221" t="s">
        <v>220</v>
      </c>
      <c r="S1221" t="s">
        <v>339</v>
      </c>
      <c r="T1221" t="s">
        <v>3431</v>
      </c>
      <c r="U1221" t="s">
        <v>219</v>
      </c>
      <c r="V1221" t="s">
        <v>153</v>
      </c>
      <c r="W1221" t="s">
        <v>461</v>
      </c>
      <c r="X1221" t="s">
        <v>4981</v>
      </c>
      <c r="Y1221">
        <v>21011</v>
      </c>
      <c r="Z1221" t="s">
        <v>4982</v>
      </c>
      <c r="AC1221" t="s">
        <v>103</v>
      </c>
      <c r="AD1221" t="s">
        <v>109</v>
      </c>
      <c r="AE1221" t="s">
        <v>4970</v>
      </c>
      <c r="AF1221" t="s">
        <v>252</v>
      </c>
    </row>
    <row r="1222" spans="1:32" ht="16.8" x14ac:dyDescent="0.25">
      <c r="A1222" t="s">
        <v>455</v>
      </c>
      <c r="B1222" t="s">
        <v>3347</v>
      </c>
      <c r="C1222" t="s">
        <v>4969</v>
      </c>
      <c r="D1222" t="s">
        <v>455</v>
      </c>
      <c r="E1222" t="s">
        <v>4970</v>
      </c>
      <c r="F1222" t="s">
        <v>97</v>
      </c>
      <c r="G1222" t="s">
        <v>114</v>
      </c>
      <c r="H1222" t="s">
        <v>64</v>
      </c>
      <c r="I1222" t="s">
        <v>4971</v>
      </c>
      <c r="J1222" t="s">
        <v>3236</v>
      </c>
      <c r="K1222" t="s">
        <v>4972</v>
      </c>
      <c r="L1222" t="s">
        <v>4983</v>
      </c>
      <c r="M1222" t="s">
        <v>99</v>
      </c>
      <c r="N1222" t="s">
        <v>99</v>
      </c>
      <c r="O1222" t="s">
        <v>100</v>
      </c>
      <c r="P1222" t="s">
        <v>101</v>
      </c>
      <c r="Q1222" s="140" t="s">
        <v>4984</v>
      </c>
      <c r="W1222" t="s">
        <v>461</v>
      </c>
      <c r="AC1222" t="s">
        <v>103</v>
      </c>
      <c r="AD1222" t="s">
        <v>104</v>
      </c>
      <c r="AE1222" t="s">
        <v>4970</v>
      </c>
      <c r="AF1222" t="s">
        <v>252</v>
      </c>
    </row>
    <row r="1223" spans="1:32" x14ac:dyDescent="0.25">
      <c r="A1223" t="s">
        <v>455</v>
      </c>
      <c r="B1223" t="s">
        <v>3347</v>
      </c>
      <c r="C1223" t="s">
        <v>4969</v>
      </c>
      <c r="D1223" t="s">
        <v>455</v>
      </c>
      <c r="E1223" t="s">
        <v>4970</v>
      </c>
      <c r="F1223" t="s">
        <v>97</v>
      </c>
      <c r="G1223" t="s">
        <v>114</v>
      </c>
      <c r="H1223" t="s">
        <v>64</v>
      </c>
      <c r="I1223" t="s">
        <v>4971</v>
      </c>
      <c r="J1223" t="s">
        <v>3236</v>
      </c>
      <c r="K1223" t="s">
        <v>4972</v>
      </c>
      <c r="L1223" t="s">
        <v>4985</v>
      </c>
      <c r="M1223" t="s">
        <v>99</v>
      </c>
      <c r="N1223" t="s">
        <v>99</v>
      </c>
      <c r="O1223" t="s">
        <v>100</v>
      </c>
      <c r="P1223" t="s">
        <v>107</v>
      </c>
      <c r="Q1223" s="140" t="s">
        <v>4986</v>
      </c>
      <c r="R1223" t="s">
        <v>3613</v>
      </c>
      <c r="S1223" t="s">
        <v>339</v>
      </c>
      <c r="T1223" t="s">
        <v>4987</v>
      </c>
      <c r="U1223" t="s">
        <v>102</v>
      </c>
      <c r="V1223" t="s">
        <v>153</v>
      </c>
      <c r="W1223" t="s">
        <v>461</v>
      </c>
      <c r="X1223" t="s">
        <v>4988</v>
      </c>
      <c r="Y1223">
        <v>20726</v>
      </c>
      <c r="Z1223" t="s">
        <v>4989</v>
      </c>
      <c r="AC1223" t="s">
        <v>103</v>
      </c>
      <c r="AD1223" t="s">
        <v>109</v>
      </c>
      <c r="AE1223" t="s">
        <v>4970</v>
      </c>
      <c r="AF1223" t="s">
        <v>252</v>
      </c>
    </row>
    <row r="1224" spans="1:32" x14ac:dyDescent="0.25">
      <c r="A1224" t="s">
        <v>455</v>
      </c>
      <c r="B1224" t="s">
        <v>3347</v>
      </c>
      <c r="C1224" t="s">
        <v>4969</v>
      </c>
      <c r="D1224" t="s">
        <v>455</v>
      </c>
      <c r="E1224" t="s">
        <v>4970</v>
      </c>
      <c r="F1224" t="s">
        <v>97</v>
      </c>
      <c r="G1224" t="s">
        <v>114</v>
      </c>
      <c r="H1224" t="s">
        <v>64</v>
      </c>
      <c r="I1224" t="s">
        <v>4971</v>
      </c>
      <c r="J1224" t="s">
        <v>3236</v>
      </c>
      <c r="K1224" t="s">
        <v>4972</v>
      </c>
      <c r="L1224" t="s">
        <v>4990</v>
      </c>
      <c r="M1224" t="s">
        <v>99</v>
      </c>
      <c r="N1224" t="s">
        <v>99</v>
      </c>
      <c r="O1224" t="s">
        <v>100</v>
      </c>
      <c r="P1224" t="s">
        <v>107</v>
      </c>
      <c r="Q1224" s="140" t="s">
        <v>4991</v>
      </c>
      <c r="R1224" t="s">
        <v>190</v>
      </c>
      <c r="S1224" t="s">
        <v>645</v>
      </c>
      <c r="T1224" t="s">
        <v>4992</v>
      </c>
      <c r="U1224" t="s">
        <v>130</v>
      </c>
      <c r="V1224" t="s">
        <v>153</v>
      </c>
      <c r="W1224" t="s">
        <v>461</v>
      </c>
      <c r="X1224" t="s">
        <v>4993</v>
      </c>
      <c r="Y1224">
        <v>23981</v>
      </c>
      <c r="Z1224" t="s">
        <v>4994</v>
      </c>
      <c r="AC1224" t="s">
        <v>103</v>
      </c>
      <c r="AD1224" t="s">
        <v>109</v>
      </c>
      <c r="AE1224" t="s">
        <v>4970</v>
      </c>
      <c r="AF1224" t="s">
        <v>252</v>
      </c>
    </row>
    <row r="1225" spans="1:32" x14ac:dyDescent="0.25">
      <c r="A1225" t="s">
        <v>455</v>
      </c>
      <c r="B1225" t="s">
        <v>3347</v>
      </c>
      <c r="C1225" t="s">
        <v>4969</v>
      </c>
      <c r="D1225" t="s">
        <v>455</v>
      </c>
      <c r="E1225" t="s">
        <v>4970</v>
      </c>
      <c r="F1225" t="s">
        <v>97</v>
      </c>
      <c r="G1225" t="s">
        <v>114</v>
      </c>
      <c r="H1225" t="s">
        <v>64</v>
      </c>
      <c r="I1225" t="s">
        <v>4971</v>
      </c>
      <c r="J1225" t="s">
        <v>3236</v>
      </c>
      <c r="K1225" t="s">
        <v>4972</v>
      </c>
      <c r="L1225" t="s">
        <v>4995</v>
      </c>
      <c r="M1225" t="s">
        <v>99</v>
      </c>
      <c r="N1225" t="s">
        <v>99</v>
      </c>
      <c r="O1225" t="s">
        <v>100</v>
      </c>
      <c r="P1225" t="s">
        <v>107</v>
      </c>
      <c r="Q1225" s="140" t="s">
        <v>4996</v>
      </c>
      <c r="R1225" t="s">
        <v>131</v>
      </c>
      <c r="S1225" t="s">
        <v>162</v>
      </c>
      <c r="T1225" t="s">
        <v>4997</v>
      </c>
      <c r="U1225" t="s">
        <v>102</v>
      </c>
      <c r="V1225" t="s">
        <v>153</v>
      </c>
      <c r="W1225" t="s">
        <v>461</v>
      </c>
      <c r="X1225" t="s">
        <v>4998</v>
      </c>
      <c r="Y1225">
        <v>24225</v>
      </c>
      <c r="Z1225" t="s">
        <v>4999</v>
      </c>
      <c r="AC1225" t="s">
        <v>103</v>
      </c>
      <c r="AD1225" t="s">
        <v>109</v>
      </c>
      <c r="AE1225" t="s">
        <v>4970</v>
      </c>
      <c r="AF1225" t="s">
        <v>252</v>
      </c>
    </row>
    <row r="1226" spans="1:32" x14ac:dyDescent="0.25">
      <c r="A1226" t="s">
        <v>455</v>
      </c>
      <c r="B1226" t="s">
        <v>3347</v>
      </c>
      <c r="C1226" t="s">
        <v>4969</v>
      </c>
      <c r="D1226" t="s">
        <v>455</v>
      </c>
      <c r="E1226" t="s">
        <v>136</v>
      </c>
      <c r="F1226" t="s">
        <v>97</v>
      </c>
      <c r="G1226" t="s">
        <v>114</v>
      </c>
      <c r="H1226" t="s">
        <v>64</v>
      </c>
      <c r="I1226" t="s">
        <v>5000</v>
      </c>
      <c r="J1226" t="s">
        <v>3236</v>
      </c>
      <c r="K1226" t="s">
        <v>5001</v>
      </c>
      <c r="L1226" t="s">
        <v>5002</v>
      </c>
      <c r="M1226" t="s">
        <v>99</v>
      </c>
      <c r="N1226" t="s">
        <v>115</v>
      </c>
      <c r="O1226" t="s">
        <v>116</v>
      </c>
      <c r="P1226" t="s">
        <v>117</v>
      </c>
      <c r="Q1226" s="140" t="s">
        <v>5003</v>
      </c>
      <c r="R1226" t="s">
        <v>197</v>
      </c>
      <c r="S1226" t="s">
        <v>198</v>
      </c>
      <c r="T1226" t="s">
        <v>338</v>
      </c>
      <c r="U1226" t="s">
        <v>123</v>
      </c>
      <c r="V1226" t="s">
        <v>120</v>
      </c>
      <c r="W1226" t="s">
        <v>461</v>
      </c>
      <c r="X1226" t="s">
        <v>5004</v>
      </c>
      <c r="Y1226">
        <v>21522</v>
      </c>
      <c r="Z1226" t="s">
        <v>5005</v>
      </c>
      <c r="AA1226">
        <v>43374</v>
      </c>
      <c r="AB1226">
        <v>43465</v>
      </c>
      <c r="AC1226" t="s">
        <v>103</v>
      </c>
      <c r="AD1226" t="s">
        <v>109</v>
      </c>
      <c r="AE1226" t="s">
        <v>136</v>
      </c>
      <c r="AF1226" t="s">
        <v>252</v>
      </c>
    </row>
    <row r="1227" spans="1:32" x14ac:dyDescent="0.25">
      <c r="A1227" t="s">
        <v>455</v>
      </c>
      <c r="B1227" t="s">
        <v>3347</v>
      </c>
      <c r="C1227" t="s">
        <v>4969</v>
      </c>
      <c r="D1227" t="s">
        <v>455</v>
      </c>
      <c r="E1227" t="s">
        <v>136</v>
      </c>
      <c r="F1227" t="s">
        <v>97</v>
      </c>
      <c r="G1227" t="s">
        <v>114</v>
      </c>
      <c r="H1227" t="s">
        <v>64</v>
      </c>
      <c r="I1227" t="s">
        <v>5000</v>
      </c>
      <c r="J1227" t="s">
        <v>3236</v>
      </c>
      <c r="K1227" t="s">
        <v>5001</v>
      </c>
      <c r="L1227" t="s">
        <v>5006</v>
      </c>
      <c r="M1227" t="s">
        <v>99</v>
      </c>
      <c r="N1227" t="s">
        <v>99</v>
      </c>
      <c r="O1227" t="s">
        <v>100</v>
      </c>
      <c r="P1227" t="s">
        <v>107</v>
      </c>
      <c r="Q1227" s="140" t="s">
        <v>5007</v>
      </c>
      <c r="R1227" t="s">
        <v>3637</v>
      </c>
      <c r="S1227" t="s">
        <v>287</v>
      </c>
      <c r="T1227" t="s">
        <v>227</v>
      </c>
      <c r="U1227" t="s">
        <v>130</v>
      </c>
      <c r="V1227" t="s">
        <v>153</v>
      </c>
      <c r="W1227" t="s">
        <v>461</v>
      </c>
      <c r="X1227" t="s">
        <v>5008</v>
      </c>
      <c r="Y1227">
        <v>24253</v>
      </c>
      <c r="Z1227" t="s">
        <v>5009</v>
      </c>
      <c r="AC1227" t="s">
        <v>103</v>
      </c>
      <c r="AD1227" t="s">
        <v>109</v>
      </c>
      <c r="AE1227" t="s">
        <v>136</v>
      </c>
      <c r="AF1227" t="s">
        <v>252</v>
      </c>
    </row>
    <row r="1228" spans="1:32" x14ac:dyDescent="0.25">
      <c r="A1228" t="s">
        <v>455</v>
      </c>
      <c r="B1228" t="s">
        <v>3347</v>
      </c>
      <c r="C1228" t="s">
        <v>4969</v>
      </c>
      <c r="D1228" t="s">
        <v>455</v>
      </c>
      <c r="E1228" t="s">
        <v>136</v>
      </c>
      <c r="F1228" t="s">
        <v>97</v>
      </c>
      <c r="G1228" t="s">
        <v>114</v>
      </c>
      <c r="H1228" t="s">
        <v>64</v>
      </c>
      <c r="I1228" t="s">
        <v>5000</v>
      </c>
      <c r="J1228" t="s">
        <v>3236</v>
      </c>
      <c r="K1228" t="s">
        <v>5001</v>
      </c>
      <c r="L1228" t="s">
        <v>5010</v>
      </c>
      <c r="M1228" t="s">
        <v>99</v>
      </c>
      <c r="N1228" t="s">
        <v>99</v>
      </c>
      <c r="O1228" t="s">
        <v>100</v>
      </c>
      <c r="P1228" t="s">
        <v>107</v>
      </c>
      <c r="Q1228" s="140" t="s">
        <v>5011</v>
      </c>
      <c r="R1228" t="s">
        <v>239</v>
      </c>
      <c r="S1228" t="s">
        <v>317</v>
      </c>
      <c r="T1228" t="s">
        <v>5012</v>
      </c>
      <c r="U1228" t="s">
        <v>123</v>
      </c>
      <c r="V1228" t="s">
        <v>153</v>
      </c>
      <c r="W1228" t="s">
        <v>461</v>
      </c>
      <c r="X1228" t="s">
        <v>5013</v>
      </c>
      <c r="Y1228">
        <v>21731</v>
      </c>
      <c r="Z1228" t="s">
        <v>5014</v>
      </c>
      <c r="AC1228" t="s">
        <v>103</v>
      </c>
      <c r="AD1228" t="s">
        <v>109</v>
      </c>
      <c r="AE1228" t="s">
        <v>136</v>
      </c>
      <c r="AF1228" t="s">
        <v>252</v>
      </c>
    </row>
    <row r="1229" spans="1:32" x14ac:dyDescent="0.25">
      <c r="A1229" t="s">
        <v>455</v>
      </c>
      <c r="B1229" t="s">
        <v>3347</v>
      </c>
      <c r="C1229" t="s">
        <v>4969</v>
      </c>
      <c r="D1229" t="s">
        <v>455</v>
      </c>
      <c r="E1229" t="s">
        <v>136</v>
      </c>
      <c r="F1229" t="s">
        <v>97</v>
      </c>
      <c r="G1229" t="s">
        <v>114</v>
      </c>
      <c r="H1229" t="s">
        <v>64</v>
      </c>
      <c r="I1229" t="s">
        <v>5000</v>
      </c>
      <c r="J1229" t="s">
        <v>3236</v>
      </c>
      <c r="K1229" t="s">
        <v>5001</v>
      </c>
      <c r="L1229" t="s">
        <v>5015</v>
      </c>
      <c r="M1229" t="s">
        <v>99</v>
      </c>
      <c r="N1229" t="s">
        <v>99</v>
      </c>
      <c r="O1229" t="s">
        <v>100</v>
      </c>
      <c r="P1229" t="s">
        <v>107</v>
      </c>
      <c r="Q1229" s="140" t="s">
        <v>5016</v>
      </c>
      <c r="R1229" t="s">
        <v>111</v>
      </c>
      <c r="S1229" t="s">
        <v>339</v>
      </c>
      <c r="T1229" t="s">
        <v>5017</v>
      </c>
      <c r="U1229" t="s">
        <v>219</v>
      </c>
      <c r="V1229" t="s">
        <v>153</v>
      </c>
      <c r="W1229" t="s">
        <v>461</v>
      </c>
      <c r="X1229" t="s">
        <v>5018</v>
      </c>
      <c r="Y1229">
        <v>21884</v>
      </c>
      <c r="Z1229" t="s">
        <v>5019</v>
      </c>
      <c r="AC1229" t="s">
        <v>103</v>
      </c>
      <c r="AD1229" t="s">
        <v>109</v>
      </c>
      <c r="AE1229" t="s">
        <v>136</v>
      </c>
      <c r="AF1229" t="s">
        <v>252</v>
      </c>
    </row>
    <row r="1230" spans="1:32" x14ac:dyDescent="0.25">
      <c r="A1230" t="s">
        <v>455</v>
      </c>
      <c r="B1230" t="s">
        <v>3347</v>
      </c>
      <c r="C1230" t="s">
        <v>4969</v>
      </c>
      <c r="D1230" t="s">
        <v>455</v>
      </c>
      <c r="E1230" t="s">
        <v>136</v>
      </c>
      <c r="F1230" t="s">
        <v>97</v>
      </c>
      <c r="G1230" t="s">
        <v>114</v>
      </c>
      <c r="H1230" t="s">
        <v>64</v>
      </c>
      <c r="I1230" t="s">
        <v>5000</v>
      </c>
      <c r="J1230" t="s">
        <v>3236</v>
      </c>
      <c r="K1230" t="s">
        <v>5001</v>
      </c>
      <c r="L1230" t="s">
        <v>5020</v>
      </c>
      <c r="M1230" t="s">
        <v>99</v>
      </c>
      <c r="N1230" t="s">
        <v>99</v>
      </c>
      <c r="O1230" t="s">
        <v>100</v>
      </c>
      <c r="P1230" t="s">
        <v>107</v>
      </c>
      <c r="Q1230" s="140" t="s">
        <v>5021</v>
      </c>
      <c r="R1230" t="s">
        <v>145</v>
      </c>
      <c r="S1230" t="s">
        <v>3950</v>
      </c>
      <c r="T1230" t="s">
        <v>567</v>
      </c>
      <c r="U1230" t="s">
        <v>219</v>
      </c>
      <c r="V1230" t="s">
        <v>153</v>
      </c>
      <c r="W1230" t="s">
        <v>461</v>
      </c>
      <c r="X1230" t="s">
        <v>5022</v>
      </c>
      <c r="Y1230">
        <v>23453</v>
      </c>
      <c r="Z1230" t="s">
        <v>5023</v>
      </c>
      <c r="AC1230" t="s">
        <v>103</v>
      </c>
      <c r="AD1230" t="s">
        <v>109</v>
      </c>
      <c r="AE1230" t="s">
        <v>136</v>
      </c>
      <c r="AF1230" t="s">
        <v>252</v>
      </c>
    </row>
    <row r="1231" spans="1:32" x14ac:dyDescent="0.25">
      <c r="A1231" t="s">
        <v>455</v>
      </c>
      <c r="B1231" t="s">
        <v>3347</v>
      </c>
      <c r="C1231" t="s">
        <v>4969</v>
      </c>
      <c r="D1231" t="s">
        <v>455</v>
      </c>
      <c r="E1231" t="s">
        <v>136</v>
      </c>
      <c r="F1231" t="s">
        <v>97</v>
      </c>
      <c r="G1231" t="s">
        <v>114</v>
      </c>
      <c r="H1231" t="s">
        <v>64</v>
      </c>
      <c r="I1231" t="s">
        <v>5000</v>
      </c>
      <c r="J1231" t="s">
        <v>3236</v>
      </c>
      <c r="K1231" t="s">
        <v>5001</v>
      </c>
      <c r="L1231" t="s">
        <v>5024</v>
      </c>
      <c r="M1231" t="s">
        <v>99</v>
      </c>
      <c r="N1231" t="s">
        <v>99</v>
      </c>
      <c r="O1231" t="s">
        <v>100</v>
      </c>
      <c r="P1231" t="s">
        <v>107</v>
      </c>
      <c r="Q1231" s="140" t="s">
        <v>5025</v>
      </c>
      <c r="R1231" t="s">
        <v>197</v>
      </c>
      <c r="S1231" t="s">
        <v>198</v>
      </c>
      <c r="T1231" t="s">
        <v>338</v>
      </c>
      <c r="U1231" t="s">
        <v>123</v>
      </c>
      <c r="V1231" t="s">
        <v>153</v>
      </c>
      <c r="W1231" t="s">
        <v>467</v>
      </c>
      <c r="X1231" t="s">
        <v>5004</v>
      </c>
      <c r="Y1231">
        <v>21522</v>
      </c>
      <c r="Z1231" t="s">
        <v>5005</v>
      </c>
      <c r="AA1231">
        <v>43374</v>
      </c>
      <c r="AB1231">
        <v>43465</v>
      </c>
      <c r="AC1231" t="s">
        <v>103</v>
      </c>
      <c r="AD1231" t="s">
        <v>109</v>
      </c>
      <c r="AE1231" t="s">
        <v>136</v>
      </c>
      <c r="AF1231" t="s">
        <v>252</v>
      </c>
    </row>
    <row r="1232" spans="1:32" x14ac:dyDescent="0.25">
      <c r="A1232" t="s">
        <v>455</v>
      </c>
      <c r="B1232" t="s">
        <v>3347</v>
      </c>
      <c r="C1232" t="s">
        <v>4969</v>
      </c>
      <c r="D1232" t="s">
        <v>455</v>
      </c>
      <c r="E1232" t="s">
        <v>136</v>
      </c>
      <c r="F1232" t="s">
        <v>97</v>
      </c>
      <c r="G1232" t="s">
        <v>114</v>
      </c>
      <c r="H1232" t="s">
        <v>64</v>
      </c>
      <c r="I1232" t="s">
        <v>5000</v>
      </c>
      <c r="J1232" t="s">
        <v>3236</v>
      </c>
      <c r="K1232" t="s">
        <v>5001</v>
      </c>
      <c r="L1232" t="s">
        <v>5026</v>
      </c>
      <c r="M1232" t="s">
        <v>99</v>
      </c>
      <c r="N1232" t="s">
        <v>99</v>
      </c>
      <c r="O1232" t="s">
        <v>100</v>
      </c>
      <c r="P1232" t="s">
        <v>107</v>
      </c>
      <c r="Q1232" s="140" t="s">
        <v>5027</v>
      </c>
      <c r="R1232" t="s">
        <v>295</v>
      </c>
      <c r="S1232" t="s">
        <v>4717</v>
      </c>
      <c r="T1232" t="s">
        <v>5028</v>
      </c>
      <c r="U1232" t="s">
        <v>102</v>
      </c>
      <c r="V1232" t="s">
        <v>153</v>
      </c>
      <c r="W1232" t="s">
        <v>461</v>
      </c>
      <c r="X1232" t="s">
        <v>5029</v>
      </c>
      <c r="Y1232">
        <v>22121</v>
      </c>
      <c r="Z1232" t="s">
        <v>5030</v>
      </c>
      <c r="AA1232">
        <v>43024</v>
      </c>
      <c r="AB1232">
        <v>43100</v>
      </c>
      <c r="AC1232" t="s">
        <v>103</v>
      </c>
      <c r="AD1232" t="s">
        <v>109</v>
      </c>
      <c r="AE1232" t="s">
        <v>136</v>
      </c>
      <c r="AF1232" t="s">
        <v>252</v>
      </c>
    </row>
    <row r="1233" spans="1:32" x14ac:dyDescent="0.25">
      <c r="A1233" t="s">
        <v>455</v>
      </c>
      <c r="B1233" t="s">
        <v>3347</v>
      </c>
      <c r="C1233" t="s">
        <v>4969</v>
      </c>
      <c r="D1233" t="s">
        <v>455</v>
      </c>
      <c r="E1233" t="s">
        <v>136</v>
      </c>
      <c r="F1233" t="s">
        <v>97</v>
      </c>
      <c r="G1233" t="s">
        <v>114</v>
      </c>
      <c r="H1233" t="s">
        <v>64</v>
      </c>
      <c r="I1233" t="s">
        <v>5000</v>
      </c>
      <c r="J1233" t="s">
        <v>3236</v>
      </c>
      <c r="K1233" t="s">
        <v>5001</v>
      </c>
      <c r="L1233" t="s">
        <v>5031</v>
      </c>
      <c r="M1233" t="s">
        <v>99</v>
      </c>
      <c r="N1233" t="s">
        <v>99</v>
      </c>
      <c r="O1233" t="s">
        <v>100</v>
      </c>
      <c r="P1233" t="s">
        <v>101</v>
      </c>
      <c r="Q1233" s="140" t="s">
        <v>530</v>
      </c>
      <c r="W1233" t="s">
        <v>461</v>
      </c>
      <c r="AC1233" t="s">
        <v>531</v>
      </c>
      <c r="AD1233" t="s">
        <v>104</v>
      </c>
      <c r="AE1233" t="s">
        <v>136</v>
      </c>
      <c r="AF1233" t="s">
        <v>252</v>
      </c>
    </row>
    <row r="1234" spans="1:32" x14ac:dyDescent="0.25">
      <c r="A1234" t="s">
        <v>455</v>
      </c>
      <c r="B1234" t="s">
        <v>3347</v>
      </c>
      <c r="C1234" t="s">
        <v>4969</v>
      </c>
      <c r="D1234" t="s">
        <v>455</v>
      </c>
      <c r="E1234" t="s">
        <v>5032</v>
      </c>
      <c r="F1234" t="s">
        <v>97</v>
      </c>
      <c r="G1234" t="s">
        <v>114</v>
      </c>
      <c r="H1234" t="s">
        <v>64</v>
      </c>
      <c r="I1234" t="s">
        <v>5033</v>
      </c>
      <c r="J1234" t="s">
        <v>3236</v>
      </c>
      <c r="K1234" t="s">
        <v>5034</v>
      </c>
      <c r="L1234" t="s">
        <v>5035</v>
      </c>
      <c r="M1234" t="s">
        <v>99</v>
      </c>
      <c r="N1234" t="s">
        <v>115</v>
      </c>
      <c r="O1234" t="s">
        <v>116</v>
      </c>
      <c r="P1234" t="s">
        <v>183</v>
      </c>
      <c r="Q1234" s="140" t="s">
        <v>3237</v>
      </c>
      <c r="R1234" t="s">
        <v>193</v>
      </c>
      <c r="S1234" t="s">
        <v>239</v>
      </c>
      <c r="T1234" t="s">
        <v>290</v>
      </c>
      <c r="U1234" t="s">
        <v>185</v>
      </c>
      <c r="V1234" t="s">
        <v>120</v>
      </c>
      <c r="W1234" t="s">
        <v>3238</v>
      </c>
      <c r="X1234" t="s">
        <v>5036</v>
      </c>
      <c r="Y1234">
        <v>21528</v>
      </c>
      <c r="Z1234" t="s">
        <v>5037</v>
      </c>
      <c r="AA1234">
        <v>43374</v>
      </c>
      <c r="AB1234">
        <v>44834</v>
      </c>
      <c r="AC1234" t="s">
        <v>103</v>
      </c>
      <c r="AD1234" t="s">
        <v>109</v>
      </c>
      <c r="AE1234" t="s">
        <v>5032</v>
      </c>
      <c r="AF1234" t="s">
        <v>252</v>
      </c>
    </row>
    <row r="1235" spans="1:32" x14ac:dyDescent="0.25">
      <c r="A1235" t="s">
        <v>455</v>
      </c>
      <c r="B1235" t="s">
        <v>3347</v>
      </c>
      <c r="C1235" t="s">
        <v>4969</v>
      </c>
      <c r="D1235" t="s">
        <v>455</v>
      </c>
      <c r="E1235" t="s">
        <v>5032</v>
      </c>
      <c r="F1235" t="s">
        <v>97</v>
      </c>
      <c r="G1235" t="s">
        <v>114</v>
      </c>
      <c r="H1235" t="s">
        <v>64</v>
      </c>
      <c r="I1235" t="s">
        <v>5033</v>
      </c>
      <c r="J1235" t="s">
        <v>3236</v>
      </c>
      <c r="K1235" t="s">
        <v>5034</v>
      </c>
      <c r="L1235" t="s">
        <v>5038</v>
      </c>
      <c r="M1235" t="s">
        <v>99</v>
      </c>
      <c r="N1235" t="s">
        <v>99</v>
      </c>
      <c r="O1235" t="s">
        <v>100</v>
      </c>
      <c r="P1235" t="s">
        <v>107</v>
      </c>
      <c r="Q1235" s="140" t="s">
        <v>5039</v>
      </c>
      <c r="R1235" t="s">
        <v>212</v>
      </c>
      <c r="S1235" t="s">
        <v>128</v>
      </c>
      <c r="T1235" t="s">
        <v>5040</v>
      </c>
      <c r="U1235" t="s">
        <v>219</v>
      </c>
      <c r="V1235" t="s">
        <v>153</v>
      </c>
      <c r="W1235" t="s">
        <v>461</v>
      </c>
      <c r="X1235" t="s">
        <v>5041</v>
      </c>
      <c r="Y1235">
        <v>21822</v>
      </c>
      <c r="Z1235" t="s">
        <v>5042</v>
      </c>
      <c r="AC1235" t="s">
        <v>103</v>
      </c>
      <c r="AD1235" t="s">
        <v>109</v>
      </c>
      <c r="AE1235" t="s">
        <v>5032</v>
      </c>
      <c r="AF1235" t="s">
        <v>252</v>
      </c>
    </row>
    <row r="1236" spans="1:32" x14ac:dyDescent="0.25">
      <c r="A1236" t="s">
        <v>455</v>
      </c>
      <c r="B1236" t="s">
        <v>3347</v>
      </c>
      <c r="C1236" t="s">
        <v>4969</v>
      </c>
      <c r="D1236" t="s">
        <v>455</v>
      </c>
      <c r="E1236" t="s">
        <v>5032</v>
      </c>
      <c r="F1236" t="s">
        <v>97</v>
      </c>
      <c r="G1236" t="s">
        <v>114</v>
      </c>
      <c r="H1236" t="s">
        <v>64</v>
      </c>
      <c r="I1236" t="s">
        <v>5033</v>
      </c>
      <c r="J1236" t="s">
        <v>3236</v>
      </c>
      <c r="K1236" t="s">
        <v>5034</v>
      </c>
      <c r="L1236" t="s">
        <v>5043</v>
      </c>
      <c r="M1236" t="s">
        <v>99</v>
      </c>
      <c r="N1236" t="s">
        <v>99</v>
      </c>
      <c r="O1236" t="s">
        <v>100</v>
      </c>
      <c r="P1236" t="s">
        <v>107</v>
      </c>
      <c r="Q1236" s="140" t="s">
        <v>5044</v>
      </c>
      <c r="R1236" t="s">
        <v>5045</v>
      </c>
      <c r="S1236" t="s">
        <v>287</v>
      </c>
      <c r="T1236" t="s">
        <v>5046</v>
      </c>
      <c r="U1236" t="s">
        <v>130</v>
      </c>
      <c r="V1236" t="s">
        <v>153</v>
      </c>
      <c r="W1236" t="s">
        <v>461</v>
      </c>
      <c r="X1236" t="s">
        <v>5047</v>
      </c>
      <c r="Y1236">
        <v>22746</v>
      </c>
      <c r="Z1236" t="s">
        <v>5048</v>
      </c>
      <c r="AC1236" t="s">
        <v>103</v>
      </c>
      <c r="AD1236" t="s">
        <v>109</v>
      </c>
      <c r="AE1236" t="s">
        <v>5032</v>
      </c>
      <c r="AF1236" t="s">
        <v>252</v>
      </c>
    </row>
    <row r="1237" spans="1:32" x14ac:dyDescent="0.25">
      <c r="A1237" t="s">
        <v>455</v>
      </c>
      <c r="B1237" t="s">
        <v>3347</v>
      </c>
      <c r="C1237" t="s">
        <v>4969</v>
      </c>
      <c r="D1237" t="s">
        <v>455</v>
      </c>
      <c r="E1237" t="s">
        <v>5032</v>
      </c>
      <c r="F1237" t="s">
        <v>97</v>
      </c>
      <c r="G1237" t="s">
        <v>114</v>
      </c>
      <c r="H1237" t="s">
        <v>64</v>
      </c>
      <c r="I1237" t="s">
        <v>5033</v>
      </c>
      <c r="J1237" t="s">
        <v>3236</v>
      </c>
      <c r="K1237" t="s">
        <v>5034</v>
      </c>
      <c r="L1237" t="s">
        <v>5049</v>
      </c>
      <c r="M1237" t="s">
        <v>99</v>
      </c>
      <c r="N1237" t="s">
        <v>99</v>
      </c>
      <c r="O1237" t="s">
        <v>100</v>
      </c>
      <c r="P1237" t="s">
        <v>107</v>
      </c>
      <c r="Q1237" s="140" t="s">
        <v>5050</v>
      </c>
      <c r="R1237" t="s">
        <v>212</v>
      </c>
      <c r="S1237" t="s">
        <v>212</v>
      </c>
      <c r="T1237" t="s">
        <v>5051</v>
      </c>
      <c r="U1237" t="s">
        <v>185</v>
      </c>
      <c r="V1237" t="s">
        <v>153</v>
      </c>
      <c r="W1237" t="s">
        <v>461</v>
      </c>
      <c r="X1237" t="s">
        <v>5052</v>
      </c>
      <c r="Y1237">
        <v>20832</v>
      </c>
      <c r="Z1237" t="s">
        <v>5053</v>
      </c>
      <c r="AA1237">
        <v>43160</v>
      </c>
      <c r="AB1237">
        <v>43465</v>
      </c>
      <c r="AC1237" t="s">
        <v>103</v>
      </c>
      <c r="AD1237" t="s">
        <v>109</v>
      </c>
      <c r="AE1237" t="s">
        <v>5032</v>
      </c>
      <c r="AF1237" t="s">
        <v>252</v>
      </c>
    </row>
    <row r="1238" spans="1:32" x14ac:dyDescent="0.25">
      <c r="A1238" t="s">
        <v>455</v>
      </c>
      <c r="B1238" t="s">
        <v>3347</v>
      </c>
      <c r="C1238" t="s">
        <v>4969</v>
      </c>
      <c r="D1238" t="s">
        <v>455</v>
      </c>
      <c r="E1238" t="s">
        <v>5032</v>
      </c>
      <c r="F1238" t="s">
        <v>97</v>
      </c>
      <c r="G1238" t="s">
        <v>114</v>
      </c>
      <c r="H1238" t="s">
        <v>64</v>
      </c>
      <c r="I1238" t="s">
        <v>5033</v>
      </c>
      <c r="J1238" t="s">
        <v>3236</v>
      </c>
      <c r="K1238" t="s">
        <v>5034</v>
      </c>
      <c r="L1238" t="s">
        <v>5054</v>
      </c>
      <c r="M1238" t="s">
        <v>99</v>
      </c>
      <c r="N1238" t="s">
        <v>99</v>
      </c>
      <c r="O1238" t="s">
        <v>100</v>
      </c>
      <c r="P1238" t="s">
        <v>107</v>
      </c>
      <c r="Q1238" s="140" t="s">
        <v>5055</v>
      </c>
      <c r="R1238" t="s">
        <v>339</v>
      </c>
      <c r="S1238" t="s">
        <v>3832</v>
      </c>
      <c r="T1238" t="s">
        <v>466</v>
      </c>
      <c r="U1238" t="s">
        <v>219</v>
      </c>
      <c r="V1238" t="s">
        <v>153</v>
      </c>
      <c r="W1238" t="s">
        <v>461</v>
      </c>
      <c r="X1238" t="s">
        <v>5056</v>
      </c>
      <c r="Y1238">
        <v>21520</v>
      </c>
      <c r="Z1238" t="s">
        <v>5057</v>
      </c>
      <c r="AC1238" t="s">
        <v>103</v>
      </c>
      <c r="AD1238" t="s">
        <v>109</v>
      </c>
      <c r="AE1238" t="s">
        <v>5032</v>
      </c>
      <c r="AF1238" t="s">
        <v>252</v>
      </c>
    </row>
    <row r="1239" spans="1:32" x14ac:dyDescent="0.25">
      <c r="A1239" t="s">
        <v>455</v>
      </c>
      <c r="B1239" t="s">
        <v>3347</v>
      </c>
      <c r="C1239" t="s">
        <v>4969</v>
      </c>
      <c r="D1239" t="s">
        <v>455</v>
      </c>
      <c r="E1239" t="s">
        <v>5032</v>
      </c>
      <c r="F1239" t="s">
        <v>97</v>
      </c>
      <c r="G1239" t="s">
        <v>114</v>
      </c>
      <c r="H1239" t="s">
        <v>64</v>
      </c>
      <c r="I1239" t="s">
        <v>5033</v>
      </c>
      <c r="J1239" t="s">
        <v>3236</v>
      </c>
      <c r="K1239" t="s">
        <v>5034</v>
      </c>
      <c r="L1239" t="s">
        <v>5058</v>
      </c>
      <c r="M1239" t="s">
        <v>99</v>
      </c>
      <c r="N1239" t="s">
        <v>99</v>
      </c>
      <c r="O1239" t="s">
        <v>100</v>
      </c>
      <c r="P1239" t="s">
        <v>107</v>
      </c>
      <c r="Q1239" s="140" t="s">
        <v>5059</v>
      </c>
      <c r="R1239" t="s">
        <v>5060</v>
      </c>
      <c r="S1239" t="s">
        <v>721</v>
      </c>
      <c r="T1239" t="s">
        <v>311</v>
      </c>
      <c r="U1239" t="s">
        <v>219</v>
      </c>
      <c r="V1239" t="s">
        <v>153</v>
      </c>
      <c r="W1239" t="s">
        <v>461</v>
      </c>
      <c r="X1239" t="s">
        <v>5061</v>
      </c>
      <c r="Y1239">
        <v>22249</v>
      </c>
      <c r="Z1239" t="s">
        <v>5062</v>
      </c>
      <c r="AC1239" t="s">
        <v>103</v>
      </c>
      <c r="AD1239" t="s">
        <v>109</v>
      </c>
      <c r="AE1239" t="s">
        <v>5032</v>
      </c>
      <c r="AF1239" t="s">
        <v>252</v>
      </c>
    </row>
    <row r="1240" spans="1:32" x14ac:dyDescent="0.25">
      <c r="A1240" t="s">
        <v>455</v>
      </c>
      <c r="B1240" t="s">
        <v>3347</v>
      </c>
      <c r="C1240" t="s">
        <v>4969</v>
      </c>
      <c r="D1240" t="s">
        <v>455</v>
      </c>
      <c r="E1240" t="s">
        <v>5032</v>
      </c>
      <c r="F1240" t="s">
        <v>97</v>
      </c>
      <c r="G1240" t="s">
        <v>114</v>
      </c>
      <c r="H1240" t="s">
        <v>64</v>
      </c>
      <c r="I1240" t="s">
        <v>5033</v>
      </c>
      <c r="J1240" t="s">
        <v>3236</v>
      </c>
      <c r="K1240" t="s">
        <v>5034</v>
      </c>
      <c r="L1240" t="s">
        <v>5063</v>
      </c>
      <c r="M1240" t="s">
        <v>99</v>
      </c>
      <c r="N1240" t="s">
        <v>99</v>
      </c>
      <c r="O1240" t="s">
        <v>100</v>
      </c>
      <c r="P1240" t="s">
        <v>107</v>
      </c>
      <c r="Q1240" s="140" t="s">
        <v>5064</v>
      </c>
      <c r="R1240" t="s">
        <v>5060</v>
      </c>
      <c r="S1240" t="s">
        <v>194</v>
      </c>
      <c r="T1240" t="s">
        <v>188</v>
      </c>
      <c r="U1240" t="s">
        <v>123</v>
      </c>
      <c r="V1240" t="s">
        <v>153</v>
      </c>
      <c r="W1240" t="s">
        <v>461</v>
      </c>
      <c r="X1240" t="s">
        <v>5065</v>
      </c>
      <c r="Y1240">
        <v>22150</v>
      </c>
      <c r="Z1240" t="s">
        <v>5066</v>
      </c>
      <c r="AC1240" t="s">
        <v>103</v>
      </c>
      <c r="AD1240" t="s">
        <v>109</v>
      </c>
      <c r="AE1240" t="s">
        <v>5032</v>
      </c>
      <c r="AF1240" t="s">
        <v>252</v>
      </c>
    </row>
    <row r="1241" spans="1:32" x14ac:dyDescent="0.25">
      <c r="A1241" t="s">
        <v>455</v>
      </c>
      <c r="B1241" t="s">
        <v>3347</v>
      </c>
      <c r="C1241" t="s">
        <v>4969</v>
      </c>
      <c r="D1241" t="s">
        <v>455</v>
      </c>
      <c r="E1241" t="s">
        <v>5032</v>
      </c>
      <c r="F1241" t="s">
        <v>97</v>
      </c>
      <c r="G1241" t="s">
        <v>114</v>
      </c>
      <c r="H1241" t="s">
        <v>64</v>
      </c>
      <c r="I1241" t="s">
        <v>5033</v>
      </c>
      <c r="J1241" t="s">
        <v>3236</v>
      </c>
      <c r="K1241" t="s">
        <v>5034</v>
      </c>
      <c r="L1241" t="s">
        <v>5067</v>
      </c>
      <c r="M1241" t="s">
        <v>99</v>
      </c>
      <c r="N1241" t="s">
        <v>99</v>
      </c>
      <c r="O1241" t="s">
        <v>100</v>
      </c>
      <c r="P1241" t="s">
        <v>107</v>
      </c>
      <c r="Q1241" s="140" t="s">
        <v>5068</v>
      </c>
      <c r="R1241" t="s">
        <v>212</v>
      </c>
      <c r="S1241" t="s">
        <v>5069</v>
      </c>
      <c r="T1241" t="s">
        <v>5070</v>
      </c>
      <c r="U1241" t="s">
        <v>123</v>
      </c>
      <c r="V1241" t="s">
        <v>153</v>
      </c>
      <c r="W1241" t="s">
        <v>461</v>
      </c>
      <c r="X1241" t="s">
        <v>5071</v>
      </c>
      <c r="Y1241">
        <v>21474</v>
      </c>
      <c r="Z1241" t="s">
        <v>5072</v>
      </c>
      <c r="AC1241" t="s">
        <v>103</v>
      </c>
      <c r="AD1241" t="s">
        <v>109</v>
      </c>
      <c r="AE1241" t="s">
        <v>5032</v>
      </c>
      <c r="AF1241" t="s">
        <v>252</v>
      </c>
    </row>
    <row r="1242" spans="1:32" x14ac:dyDescent="0.25">
      <c r="A1242" t="s">
        <v>455</v>
      </c>
      <c r="B1242" t="s">
        <v>3347</v>
      </c>
      <c r="C1242" t="s">
        <v>4969</v>
      </c>
      <c r="D1242" t="s">
        <v>455</v>
      </c>
      <c r="E1242" t="s">
        <v>5032</v>
      </c>
      <c r="F1242" t="s">
        <v>97</v>
      </c>
      <c r="G1242" t="s">
        <v>114</v>
      </c>
      <c r="H1242" t="s">
        <v>64</v>
      </c>
      <c r="I1242" t="s">
        <v>5033</v>
      </c>
      <c r="J1242" t="s">
        <v>3236</v>
      </c>
      <c r="K1242" t="s">
        <v>5034</v>
      </c>
      <c r="L1242" t="s">
        <v>5073</v>
      </c>
      <c r="M1242" t="s">
        <v>99</v>
      </c>
      <c r="N1242" t="s">
        <v>99</v>
      </c>
      <c r="O1242" t="s">
        <v>100</v>
      </c>
      <c r="P1242" t="s">
        <v>107</v>
      </c>
      <c r="Q1242" s="140" t="s">
        <v>5074</v>
      </c>
      <c r="R1242" t="s">
        <v>580</v>
      </c>
      <c r="S1242" t="s">
        <v>5075</v>
      </c>
      <c r="T1242" t="s">
        <v>5076</v>
      </c>
      <c r="U1242" t="s">
        <v>130</v>
      </c>
      <c r="V1242" t="s">
        <v>153</v>
      </c>
      <c r="W1242" t="s">
        <v>461</v>
      </c>
      <c r="X1242" t="s">
        <v>5077</v>
      </c>
      <c r="Y1242">
        <v>22182</v>
      </c>
      <c r="Z1242" t="s">
        <v>5078</v>
      </c>
      <c r="AC1242" t="s">
        <v>103</v>
      </c>
      <c r="AD1242" t="s">
        <v>109</v>
      </c>
      <c r="AE1242" t="s">
        <v>5032</v>
      </c>
      <c r="AF1242" t="s">
        <v>252</v>
      </c>
    </row>
    <row r="1243" spans="1:32" x14ac:dyDescent="0.25">
      <c r="A1243" t="s">
        <v>455</v>
      </c>
      <c r="B1243" t="s">
        <v>3347</v>
      </c>
      <c r="C1243" t="s">
        <v>4969</v>
      </c>
      <c r="D1243" t="s">
        <v>455</v>
      </c>
      <c r="E1243" t="s">
        <v>5032</v>
      </c>
      <c r="F1243" t="s">
        <v>97</v>
      </c>
      <c r="G1243" t="s">
        <v>114</v>
      </c>
      <c r="H1243" t="s">
        <v>64</v>
      </c>
      <c r="I1243" t="s">
        <v>5033</v>
      </c>
      <c r="J1243" t="s">
        <v>3236</v>
      </c>
      <c r="K1243" t="s">
        <v>5034</v>
      </c>
      <c r="L1243" t="s">
        <v>5079</v>
      </c>
      <c r="M1243" t="s">
        <v>99</v>
      </c>
      <c r="N1243" t="s">
        <v>99</v>
      </c>
      <c r="O1243" t="s">
        <v>100</v>
      </c>
      <c r="P1243" t="s">
        <v>107</v>
      </c>
      <c r="Q1243" s="140" t="s">
        <v>5080</v>
      </c>
      <c r="R1243" t="s">
        <v>1193</v>
      </c>
      <c r="S1243" t="s">
        <v>162</v>
      </c>
      <c r="T1243" t="s">
        <v>416</v>
      </c>
      <c r="U1243" t="s">
        <v>219</v>
      </c>
      <c r="V1243" t="s">
        <v>153</v>
      </c>
      <c r="W1243" t="s">
        <v>461</v>
      </c>
      <c r="X1243" t="s">
        <v>5081</v>
      </c>
      <c r="Y1243">
        <v>20333</v>
      </c>
      <c r="Z1243" t="s">
        <v>5082</v>
      </c>
      <c r="AC1243" t="s">
        <v>103</v>
      </c>
      <c r="AD1243" t="s">
        <v>109</v>
      </c>
      <c r="AE1243" t="s">
        <v>5032</v>
      </c>
      <c r="AF1243" t="s">
        <v>252</v>
      </c>
    </row>
    <row r="1244" spans="1:32" x14ac:dyDescent="0.25">
      <c r="A1244" t="s">
        <v>455</v>
      </c>
      <c r="B1244" t="s">
        <v>3347</v>
      </c>
      <c r="C1244" t="s">
        <v>4969</v>
      </c>
      <c r="D1244" t="s">
        <v>455</v>
      </c>
      <c r="E1244" t="s">
        <v>5032</v>
      </c>
      <c r="F1244" t="s">
        <v>97</v>
      </c>
      <c r="G1244" t="s">
        <v>114</v>
      </c>
      <c r="H1244" t="s">
        <v>64</v>
      </c>
      <c r="I1244" t="s">
        <v>5033</v>
      </c>
      <c r="J1244" t="s">
        <v>3236</v>
      </c>
      <c r="K1244" t="s">
        <v>5034</v>
      </c>
      <c r="L1244" t="s">
        <v>5083</v>
      </c>
      <c r="M1244" t="s">
        <v>99</v>
      </c>
      <c r="N1244" t="s">
        <v>99</v>
      </c>
      <c r="O1244" t="s">
        <v>100</v>
      </c>
      <c r="P1244" t="s">
        <v>107</v>
      </c>
      <c r="Q1244" s="140" t="s">
        <v>5084</v>
      </c>
      <c r="R1244" t="s">
        <v>139</v>
      </c>
      <c r="S1244" t="s">
        <v>645</v>
      </c>
      <c r="T1244" t="s">
        <v>333</v>
      </c>
      <c r="U1244" t="s">
        <v>219</v>
      </c>
      <c r="V1244" t="s">
        <v>153</v>
      </c>
      <c r="W1244" t="s">
        <v>461</v>
      </c>
      <c r="X1244" t="s">
        <v>5085</v>
      </c>
      <c r="Y1244">
        <v>21264</v>
      </c>
      <c r="Z1244" t="s">
        <v>5086</v>
      </c>
      <c r="AC1244" t="s">
        <v>103</v>
      </c>
      <c r="AD1244" t="s">
        <v>109</v>
      </c>
      <c r="AE1244" t="s">
        <v>5032</v>
      </c>
      <c r="AF1244" t="s">
        <v>252</v>
      </c>
    </row>
    <row r="1245" spans="1:32" x14ac:dyDescent="0.25">
      <c r="A1245" t="s">
        <v>455</v>
      </c>
      <c r="B1245" t="s">
        <v>3347</v>
      </c>
      <c r="C1245" t="s">
        <v>4969</v>
      </c>
      <c r="D1245" t="s">
        <v>455</v>
      </c>
      <c r="E1245" t="s">
        <v>5032</v>
      </c>
      <c r="F1245" t="s">
        <v>97</v>
      </c>
      <c r="G1245" t="s">
        <v>114</v>
      </c>
      <c r="H1245" t="s">
        <v>64</v>
      </c>
      <c r="I1245" t="s">
        <v>5033</v>
      </c>
      <c r="J1245" t="s">
        <v>3236</v>
      </c>
      <c r="K1245" t="s">
        <v>5034</v>
      </c>
      <c r="L1245" t="s">
        <v>5087</v>
      </c>
      <c r="M1245" t="s">
        <v>99</v>
      </c>
      <c r="N1245" t="s">
        <v>99</v>
      </c>
      <c r="O1245" t="s">
        <v>100</v>
      </c>
      <c r="P1245" t="s">
        <v>107</v>
      </c>
      <c r="Q1245" s="140" t="s">
        <v>5088</v>
      </c>
      <c r="R1245" t="s">
        <v>3950</v>
      </c>
      <c r="S1245" t="s">
        <v>128</v>
      </c>
      <c r="T1245" t="s">
        <v>5089</v>
      </c>
      <c r="U1245" t="s">
        <v>219</v>
      </c>
      <c r="V1245" t="s">
        <v>153</v>
      </c>
      <c r="W1245" t="s">
        <v>461</v>
      </c>
      <c r="X1245" t="s">
        <v>5090</v>
      </c>
      <c r="Y1245">
        <v>20742</v>
      </c>
      <c r="Z1245" t="s">
        <v>5091</v>
      </c>
      <c r="AC1245" t="s">
        <v>103</v>
      </c>
      <c r="AD1245" t="s">
        <v>109</v>
      </c>
      <c r="AE1245" t="s">
        <v>5032</v>
      </c>
      <c r="AF1245" t="s">
        <v>252</v>
      </c>
    </row>
    <row r="1246" spans="1:32" x14ac:dyDescent="0.25">
      <c r="A1246" t="s">
        <v>455</v>
      </c>
      <c r="B1246" t="s">
        <v>3347</v>
      </c>
      <c r="C1246" t="s">
        <v>4969</v>
      </c>
      <c r="D1246" t="s">
        <v>455</v>
      </c>
      <c r="E1246" t="s">
        <v>5032</v>
      </c>
      <c r="F1246" t="s">
        <v>97</v>
      </c>
      <c r="G1246" t="s">
        <v>114</v>
      </c>
      <c r="H1246" t="s">
        <v>64</v>
      </c>
      <c r="I1246" t="s">
        <v>5033</v>
      </c>
      <c r="J1246" t="s">
        <v>3236</v>
      </c>
      <c r="K1246" t="s">
        <v>5034</v>
      </c>
      <c r="L1246" t="s">
        <v>5092</v>
      </c>
      <c r="M1246" t="s">
        <v>99</v>
      </c>
      <c r="N1246" t="s">
        <v>99</v>
      </c>
      <c r="O1246" t="s">
        <v>100</v>
      </c>
      <c r="P1246" t="s">
        <v>107</v>
      </c>
      <c r="Q1246" s="140" t="s">
        <v>463</v>
      </c>
      <c r="R1246" t="s">
        <v>5093</v>
      </c>
      <c r="S1246" t="s">
        <v>147</v>
      </c>
      <c r="T1246" t="s">
        <v>5094</v>
      </c>
      <c r="U1246" t="s">
        <v>129</v>
      </c>
      <c r="V1246" t="s">
        <v>153</v>
      </c>
      <c r="W1246" t="s">
        <v>461</v>
      </c>
      <c r="X1246" t="s">
        <v>5095</v>
      </c>
      <c r="Y1246">
        <v>20487</v>
      </c>
      <c r="Z1246" t="s">
        <v>5096</v>
      </c>
      <c r="AC1246" t="s">
        <v>103</v>
      </c>
      <c r="AD1246" t="s">
        <v>109</v>
      </c>
      <c r="AE1246" t="s">
        <v>5032</v>
      </c>
      <c r="AF1246" t="s">
        <v>252</v>
      </c>
    </row>
    <row r="1247" spans="1:32" x14ac:dyDescent="0.25">
      <c r="A1247" t="s">
        <v>455</v>
      </c>
      <c r="B1247" t="s">
        <v>3347</v>
      </c>
      <c r="C1247" t="s">
        <v>4969</v>
      </c>
      <c r="D1247" t="s">
        <v>455</v>
      </c>
      <c r="E1247" t="s">
        <v>5032</v>
      </c>
      <c r="F1247" t="s">
        <v>97</v>
      </c>
      <c r="G1247" t="s">
        <v>114</v>
      </c>
      <c r="H1247" t="s">
        <v>64</v>
      </c>
      <c r="I1247" t="s">
        <v>5097</v>
      </c>
      <c r="J1247" t="s">
        <v>3236</v>
      </c>
      <c r="K1247" t="s">
        <v>5098</v>
      </c>
      <c r="L1247" t="s">
        <v>5099</v>
      </c>
      <c r="M1247" t="s">
        <v>99</v>
      </c>
      <c r="N1247" t="s">
        <v>115</v>
      </c>
      <c r="O1247" t="s">
        <v>116</v>
      </c>
      <c r="P1247" t="s">
        <v>183</v>
      </c>
      <c r="Q1247" s="140" t="s">
        <v>5100</v>
      </c>
      <c r="R1247" t="s">
        <v>217</v>
      </c>
      <c r="S1247" t="s">
        <v>184</v>
      </c>
      <c r="T1247" t="s">
        <v>5101</v>
      </c>
      <c r="U1247" t="s">
        <v>123</v>
      </c>
      <c r="V1247" t="s">
        <v>120</v>
      </c>
      <c r="W1247" t="s">
        <v>546</v>
      </c>
      <c r="X1247" t="s">
        <v>5102</v>
      </c>
      <c r="Y1247">
        <v>21783</v>
      </c>
      <c r="Z1247" t="s">
        <v>5103</v>
      </c>
      <c r="AA1247">
        <v>42064</v>
      </c>
      <c r="AB1247">
        <v>43159</v>
      </c>
      <c r="AC1247" t="s">
        <v>103</v>
      </c>
      <c r="AD1247" t="s">
        <v>109</v>
      </c>
      <c r="AE1247" t="s">
        <v>5032</v>
      </c>
      <c r="AF1247" t="s">
        <v>252</v>
      </c>
    </row>
    <row r="1248" spans="1:32" ht="16.8" x14ac:dyDescent="0.25">
      <c r="A1248" t="s">
        <v>455</v>
      </c>
      <c r="B1248" t="s">
        <v>3347</v>
      </c>
      <c r="C1248" t="s">
        <v>4969</v>
      </c>
      <c r="D1248" t="s">
        <v>455</v>
      </c>
      <c r="E1248" t="s">
        <v>5032</v>
      </c>
      <c r="F1248" t="s">
        <v>97</v>
      </c>
      <c r="G1248" t="s">
        <v>114</v>
      </c>
      <c r="H1248" t="s">
        <v>64</v>
      </c>
      <c r="I1248" t="s">
        <v>5097</v>
      </c>
      <c r="J1248" t="s">
        <v>3236</v>
      </c>
      <c r="K1248" t="s">
        <v>5098</v>
      </c>
      <c r="L1248" t="s">
        <v>5104</v>
      </c>
      <c r="M1248" t="s">
        <v>99</v>
      </c>
      <c r="N1248" t="s">
        <v>99</v>
      </c>
      <c r="O1248" t="s">
        <v>100</v>
      </c>
      <c r="P1248" t="s">
        <v>107</v>
      </c>
      <c r="Q1248" s="140" t="s">
        <v>5105</v>
      </c>
      <c r="R1248" t="s">
        <v>220</v>
      </c>
      <c r="S1248" t="s">
        <v>128</v>
      </c>
      <c r="T1248" t="s">
        <v>5106</v>
      </c>
      <c r="U1248" t="s">
        <v>130</v>
      </c>
      <c r="V1248" t="s">
        <v>153</v>
      </c>
      <c r="W1248" t="s">
        <v>461</v>
      </c>
      <c r="X1248" t="s">
        <v>5107</v>
      </c>
      <c r="Y1248">
        <v>30908</v>
      </c>
      <c r="Z1248" t="s">
        <v>5108</v>
      </c>
      <c r="AC1248" t="s">
        <v>103</v>
      </c>
      <c r="AD1248" t="s">
        <v>109</v>
      </c>
      <c r="AE1248" t="s">
        <v>5032</v>
      </c>
      <c r="AF1248" t="s">
        <v>252</v>
      </c>
    </row>
    <row r="1249" spans="1:32" ht="16.8" x14ac:dyDescent="0.25">
      <c r="A1249" t="s">
        <v>455</v>
      </c>
      <c r="B1249" t="s">
        <v>3347</v>
      </c>
      <c r="C1249" t="s">
        <v>4969</v>
      </c>
      <c r="D1249" t="s">
        <v>455</v>
      </c>
      <c r="E1249" t="s">
        <v>5032</v>
      </c>
      <c r="F1249" t="s">
        <v>97</v>
      </c>
      <c r="G1249" t="s">
        <v>114</v>
      </c>
      <c r="H1249" t="s">
        <v>64</v>
      </c>
      <c r="I1249" t="s">
        <v>5097</v>
      </c>
      <c r="J1249" t="s">
        <v>3236</v>
      </c>
      <c r="K1249" t="s">
        <v>5098</v>
      </c>
      <c r="L1249" t="s">
        <v>5109</v>
      </c>
      <c r="M1249" t="s">
        <v>99</v>
      </c>
      <c r="N1249" t="s">
        <v>99</v>
      </c>
      <c r="O1249" t="s">
        <v>100</v>
      </c>
      <c r="P1249" t="s">
        <v>107</v>
      </c>
      <c r="Q1249" s="140" t="s">
        <v>5110</v>
      </c>
      <c r="R1249" t="s">
        <v>193</v>
      </c>
      <c r="S1249" t="s">
        <v>131</v>
      </c>
      <c r="T1249" t="s">
        <v>5111</v>
      </c>
      <c r="U1249" t="s">
        <v>219</v>
      </c>
      <c r="V1249" t="s">
        <v>153</v>
      </c>
      <c r="W1249" t="s">
        <v>461</v>
      </c>
      <c r="X1249" t="s">
        <v>5112</v>
      </c>
      <c r="Y1249">
        <v>21709</v>
      </c>
      <c r="Z1249" t="s">
        <v>5113</v>
      </c>
      <c r="AC1249" t="s">
        <v>103</v>
      </c>
      <c r="AD1249" t="s">
        <v>109</v>
      </c>
      <c r="AE1249" t="s">
        <v>5032</v>
      </c>
      <c r="AF1249" t="s">
        <v>252</v>
      </c>
    </row>
    <row r="1250" spans="1:32" x14ac:dyDescent="0.25">
      <c r="A1250" t="s">
        <v>455</v>
      </c>
      <c r="B1250" t="s">
        <v>3347</v>
      </c>
      <c r="C1250" t="s">
        <v>4969</v>
      </c>
      <c r="D1250" t="s">
        <v>455</v>
      </c>
      <c r="E1250" t="s">
        <v>5032</v>
      </c>
      <c r="F1250" t="s">
        <v>97</v>
      </c>
      <c r="G1250" t="s">
        <v>114</v>
      </c>
      <c r="H1250" t="s">
        <v>64</v>
      </c>
      <c r="I1250" t="s">
        <v>5097</v>
      </c>
      <c r="J1250" t="s">
        <v>3236</v>
      </c>
      <c r="K1250" t="s">
        <v>5098</v>
      </c>
      <c r="L1250" t="s">
        <v>5114</v>
      </c>
      <c r="M1250" t="s">
        <v>99</v>
      </c>
      <c r="N1250" t="s">
        <v>99</v>
      </c>
      <c r="O1250" t="s">
        <v>100</v>
      </c>
      <c r="P1250" t="s">
        <v>107</v>
      </c>
      <c r="Q1250" s="140" t="s">
        <v>5115</v>
      </c>
      <c r="R1250" t="s">
        <v>108</v>
      </c>
      <c r="S1250" t="s">
        <v>128</v>
      </c>
      <c r="T1250" t="s">
        <v>3420</v>
      </c>
      <c r="U1250" t="s">
        <v>219</v>
      </c>
      <c r="V1250" t="s">
        <v>153</v>
      </c>
      <c r="W1250" t="s">
        <v>461</v>
      </c>
      <c r="X1250" t="s">
        <v>5116</v>
      </c>
      <c r="Y1250">
        <v>23556</v>
      </c>
      <c r="Z1250" t="s">
        <v>5117</v>
      </c>
      <c r="AC1250" t="s">
        <v>103</v>
      </c>
      <c r="AD1250" t="s">
        <v>109</v>
      </c>
      <c r="AE1250" t="s">
        <v>5032</v>
      </c>
      <c r="AF1250" t="s">
        <v>252</v>
      </c>
    </row>
    <row r="1251" spans="1:32" x14ac:dyDescent="0.25">
      <c r="A1251" t="s">
        <v>455</v>
      </c>
      <c r="B1251" t="s">
        <v>3347</v>
      </c>
      <c r="C1251" t="s">
        <v>4969</v>
      </c>
      <c r="D1251" t="s">
        <v>455</v>
      </c>
      <c r="E1251" t="s">
        <v>5032</v>
      </c>
      <c r="F1251" t="s">
        <v>97</v>
      </c>
      <c r="G1251" t="s">
        <v>114</v>
      </c>
      <c r="H1251" t="s">
        <v>64</v>
      </c>
      <c r="I1251" t="s">
        <v>5097</v>
      </c>
      <c r="J1251" t="s">
        <v>3236</v>
      </c>
      <c r="K1251" t="s">
        <v>5098</v>
      </c>
      <c r="L1251" t="s">
        <v>5118</v>
      </c>
      <c r="M1251" t="s">
        <v>99</v>
      </c>
      <c r="N1251" t="s">
        <v>99</v>
      </c>
      <c r="O1251" t="s">
        <v>100</v>
      </c>
      <c r="P1251" t="s">
        <v>107</v>
      </c>
      <c r="Q1251" s="140" t="s">
        <v>5119</v>
      </c>
      <c r="R1251" t="s">
        <v>255</v>
      </c>
      <c r="S1251" t="s">
        <v>5060</v>
      </c>
      <c r="T1251" t="s">
        <v>5120</v>
      </c>
      <c r="U1251" t="s">
        <v>219</v>
      </c>
      <c r="V1251" t="s">
        <v>153</v>
      </c>
      <c r="W1251" t="s">
        <v>461</v>
      </c>
      <c r="X1251" t="s">
        <v>5121</v>
      </c>
      <c r="Y1251">
        <v>20838</v>
      </c>
      <c r="Z1251" t="s">
        <v>5122</v>
      </c>
      <c r="AC1251" t="s">
        <v>103</v>
      </c>
      <c r="AD1251" t="s">
        <v>109</v>
      </c>
      <c r="AE1251" t="s">
        <v>5032</v>
      </c>
      <c r="AF1251" t="s">
        <v>252</v>
      </c>
    </row>
    <row r="1252" spans="1:32" ht="16.8" x14ac:dyDescent="0.25">
      <c r="A1252" t="s">
        <v>455</v>
      </c>
      <c r="B1252" t="s">
        <v>3347</v>
      </c>
      <c r="C1252" t="s">
        <v>4969</v>
      </c>
      <c r="D1252" t="s">
        <v>455</v>
      </c>
      <c r="E1252" t="s">
        <v>5032</v>
      </c>
      <c r="F1252" t="s">
        <v>97</v>
      </c>
      <c r="G1252" t="s">
        <v>114</v>
      </c>
      <c r="H1252" t="s">
        <v>64</v>
      </c>
      <c r="I1252" t="s">
        <v>5097</v>
      </c>
      <c r="J1252" t="s">
        <v>3236</v>
      </c>
      <c r="K1252" t="s">
        <v>5098</v>
      </c>
      <c r="L1252" t="s">
        <v>5123</v>
      </c>
      <c r="M1252" t="s">
        <v>99</v>
      </c>
      <c r="N1252" t="s">
        <v>99</v>
      </c>
      <c r="O1252" t="s">
        <v>100</v>
      </c>
      <c r="P1252" t="s">
        <v>107</v>
      </c>
      <c r="Q1252" s="140" t="s">
        <v>5124</v>
      </c>
      <c r="R1252" t="s">
        <v>5125</v>
      </c>
      <c r="S1252" t="s">
        <v>645</v>
      </c>
      <c r="T1252" t="s">
        <v>5126</v>
      </c>
      <c r="U1252" t="s">
        <v>219</v>
      </c>
      <c r="V1252" t="s">
        <v>153</v>
      </c>
      <c r="W1252" t="s">
        <v>461</v>
      </c>
      <c r="X1252" t="s">
        <v>5127</v>
      </c>
      <c r="Y1252">
        <v>21517</v>
      </c>
      <c r="Z1252" t="s">
        <v>5128</v>
      </c>
      <c r="AC1252" t="s">
        <v>103</v>
      </c>
      <c r="AD1252" t="s">
        <v>109</v>
      </c>
      <c r="AE1252" t="s">
        <v>5032</v>
      </c>
      <c r="AF1252" t="s">
        <v>252</v>
      </c>
    </row>
    <row r="1253" spans="1:32" x14ac:dyDescent="0.25">
      <c r="A1253" t="s">
        <v>455</v>
      </c>
      <c r="B1253" t="s">
        <v>3347</v>
      </c>
      <c r="C1253" t="s">
        <v>4969</v>
      </c>
      <c r="D1253" t="s">
        <v>455</v>
      </c>
      <c r="E1253" t="s">
        <v>5032</v>
      </c>
      <c r="F1253" t="s">
        <v>97</v>
      </c>
      <c r="G1253" t="s">
        <v>114</v>
      </c>
      <c r="H1253" t="s">
        <v>64</v>
      </c>
      <c r="I1253" t="s">
        <v>5129</v>
      </c>
      <c r="J1253" t="s">
        <v>3236</v>
      </c>
      <c r="K1253" t="s">
        <v>5130</v>
      </c>
      <c r="L1253" t="s">
        <v>5131</v>
      </c>
      <c r="M1253" t="s">
        <v>99</v>
      </c>
      <c r="N1253" t="s">
        <v>115</v>
      </c>
      <c r="O1253" t="s">
        <v>116</v>
      </c>
      <c r="P1253" t="s">
        <v>117</v>
      </c>
      <c r="Q1253" s="140" t="s">
        <v>5132</v>
      </c>
      <c r="R1253" t="s">
        <v>274</v>
      </c>
      <c r="S1253" t="s">
        <v>270</v>
      </c>
      <c r="T1253" t="s">
        <v>408</v>
      </c>
      <c r="U1253" t="s">
        <v>129</v>
      </c>
      <c r="V1253" t="s">
        <v>120</v>
      </c>
      <c r="W1253" t="s">
        <v>461</v>
      </c>
      <c r="X1253" t="s">
        <v>5133</v>
      </c>
      <c r="Y1253">
        <v>23127</v>
      </c>
      <c r="Z1253" t="s">
        <v>5134</v>
      </c>
      <c r="AA1253">
        <v>43101</v>
      </c>
      <c r="AB1253">
        <v>43465</v>
      </c>
      <c r="AC1253" t="s">
        <v>103</v>
      </c>
      <c r="AD1253" t="s">
        <v>109</v>
      </c>
      <c r="AE1253" t="s">
        <v>5032</v>
      </c>
      <c r="AF1253" t="s">
        <v>252</v>
      </c>
    </row>
    <row r="1254" spans="1:32" ht="16.8" x14ac:dyDescent="0.25">
      <c r="A1254" t="s">
        <v>455</v>
      </c>
      <c r="B1254" t="s">
        <v>3347</v>
      </c>
      <c r="C1254" t="s">
        <v>4969</v>
      </c>
      <c r="D1254" t="s">
        <v>455</v>
      </c>
      <c r="E1254" t="s">
        <v>5032</v>
      </c>
      <c r="F1254" t="s">
        <v>97</v>
      </c>
      <c r="G1254" t="s">
        <v>114</v>
      </c>
      <c r="H1254" t="s">
        <v>64</v>
      </c>
      <c r="I1254" t="s">
        <v>5129</v>
      </c>
      <c r="J1254" t="s">
        <v>3236</v>
      </c>
      <c r="K1254" t="s">
        <v>5130</v>
      </c>
      <c r="L1254" t="s">
        <v>5135</v>
      </c>
      <c r="M1254" t="s">
        <v>99</v>
      </c>
      <c r="N1254" t="s">
        <v>115</v>
      </c>
      <c r="O1254" t="s">
        <v>121</v>
      </c>
      <c r="P1254" t="s">
        <v>183</v>
      </c>
      <c r="Q1254" s="140" t="s">
        <v>5136</v>
      </c>
      <c r="R1254" t="s">
        <v>497</v>
      </c>
      <c r="S1254" t="s">
        <v>309</v>
      </c>
      <c r="T1254" t="s">
        <v>5137</v>
      </c>
      <c r="U1254" t="s">
        <v>129</v>
      </c>
      <c r="V1254" t="s">
        <v>120</v>
      </c>
      <c r="W1254" t="s">
        <v>546</v>
      </c>
      <c r="X1254" t="s">
        <v>5138</v>
      </c>
      <c r="Y1254">
        <v>20704</v>
      </c>
      <c r="Z1254" t="s">
        <v>5139</v>
      </c>
      <c r="AA1254">
        <v>42064</v>
      </c>
      <c r="AB1254">
        <v>43159</v>
      </c>
      <c r="AC1254" t="s">
        <v>103</v>
      </c>
      <c r="AD1254" t="s">
        <v>109</v>
      </c>
      <c r="AE1254" t="s">
        <v>5032</v>
      </c>
      <c r="AF1254" t="s">
        <v>252</v>
      </c>
    </row>
    <row r="1255" spans="1:32" x14ac:dyDescent="0.25">
      <c r="A1255" t="s">
        <v>455</v>
      </c>
      <c r="B1255" t="s">
        <v>3347</v>
      </c>
      <c r="C1255" t="s">
        <v>4969</v>
      </c>
      <c r="D1255" t="s">
        <v>455</v>
      </c>
      <c r="E1255" t="s">
        <v>5032</v>
      </c>
      <c r="F1255" t="s">
        <v>97</v>
      </c>
      <c r="G1255" t="s">
        <v>114</v>
      </c>
      <c r="H1255" t="s">
        <v>64</v>
      </c>
      <c r="I1255" t="s">
        <v>5129</v>
      </c>
      <c r="J1255" t="s">
        <v>3236</v>
      </c>
      <c r="K1255" t="s">
        <v>5130</v>
      </c>
      <c r="L1255" t="s">
        <v>5140</v>
      </c>
      <c r="M1255" t="s">
        <v>99</v>
      </c>
      <c r="N1255" t="s">
        <v>99</v>
      </c>
      <c r="O1255" t="s">
        <v>100</v>
      </c>
      <c r="P1255" t="s">
        <v>107</v>
      </c>
      <c r="Q1255" s="140" t="s">
        <v>5141</v>
      </c>
      <c r="R1255" t="s">
        <v>197</v>
      </c>
      <c r="S1255" t="s">
        <v>287</v>
      </c>
      <c r="T1255" t="s">
        <v>5142</v>
      </c>
      <c r="U1255" t="s">
        <v>219</v>
      </c>
      <c r="V1255" t="s">
        <v>153</v>
      </c>
      <c r="W1255" t="s">
        <v>461</v>
      </c>
      <c r="X1255" t="s">
        <v>5143</v>
      </c>
      <c r="Y1255">
        <v>23924</v>
      </c>
      <c r="Z1255" t="s">
        <v>5144</v>
      </c>
      <c r="AC1255" t="s">
        <v>103</v>
      </c>
      <c r="AD1255" t="s">
        <v>109</v>
      </c>
      <c r="AE1255" t="s">
        <v>5032</v>
      </c>
      <c r="AF1255" t="s">
        <v>252</v>
      </c>
    </row>
    <row r="1256" spans="1:32" x14ac:dyDescent="0.25">
      <c r="A1256" t="s">
        <v>455</v>
      </c>
      <c r="B1256" t="s">
        <v>3347</v>
      </c>
      <c r="C1256" t="s">
        <v>4969</v>
      </c>
      <c r="D1256" t="s">
        <v>455</v>
      </c>
      <c r="E1256" t="s">
        <v>5032</v>
      </c>
      <c r="F1256" t="s">
        <v>97</v>
      </c>
      <c r="G1256" t="s">
        <v>114</v>
      </c>
      <c r="H1256" t="s">
        <v>64</v>
      </c>
      <c r="I1256" t="s">
        <v>5129</v>
      </c>
      <c r="J1256" t="s">
        <v>3236</v>
      </c>
      <c r="K1256" t="s">
        <v>5130</v>
      </c>
      <c r="L1256" t="s">
        <v>5145</v>
      </c>
      <c r="M1256" t="s">
        <v>99</v>
      </c>
      <c r="N1256" t="s">
        <v>99</v>
      </c>
      <c r="O1256" t="s">
        <v>100</v>
      </c>
      <c r="P1256" t="s">
        <v>107</v>
      </c>
      <c r="Q1256" s="140" t="s">
        <v>5146</v>
      </c>
      <c r="R1256" t="s">
        <v>5147</v>
      </c>
      <c r="S1256" t="s">
        <v>283</v>
      </c>
      <c r="T1256" t="s">
        <v>5148</v>
      </c>
      <c r="U1256" t="s">
        <v>219</v>
      </c>
      <c r="V1256" t="s">
        <v>153</v>
      </c>
      <c r="W1256" t="s">
        <v>3343</v>
      </c>
      <c r="X1256" t="s">
        <v>5149</v>
      </c>
      <c r="Y1256">
        <v>20410</v>
      </c>
      <c r="Z1256" t="s">
        <v>5150</v>
      </c>
      <c r="AA1256">
        <v>43250</v>
      </c>
      <c r="AB1256">
        <v>43454</v>
      </c>
      <c r="AC1256" t="s">
        <v>103</v>
      </c>
      <c r="AD1256" t="s">
        <v>109</v>
      </c>
      <c r="AE1256" t="s">
        <v>5032</v>
      </c>
      <c r="AF1256" t="s">
        <v>252</v>
      </c>
    </row>
    <row r="1257" spans="1:32" x14ac:dyDescent="0.25">
      <c r="A1257" t="s">
        <v>455</v>
      </c>
      <c r="B1257" t="s">
        <v>3347</v>
      </c>
      <c r="C1257" t="s">
        <v>4969</v>
      </c>
      <c r="D1257" t="s">
        <v>455</v>
      </c>
      <c r="E1257" t="s">
        <v>5032</v>
      </c>
      <c r="F1257" t="s">
        <v>97</v>
      </c>
      <c r="G1257" t="s">
        <v>114</v>
      </c>
      <c r="H1257" t="s">
        <v>64</v>
      </c>
      <c r="I1257" t="s">
        <v>5129</v>
      </c>
      <c r="J1257" t="s">
        <v>3236</v>
      </c>
      <c r="K1257" t="s">
        <v>5130</v>
      </c>
      <c r="L1257" t="s">
        <v>5151</v>
      </c>
      <c r="M1257" t="s">
        <v>99</v>
      </c>
      <c r="N1257" t="s">
        <v>99</v>
      </c>
      <c r="O1257" t="s">
        <v>100</v>
      </c>
      <c r="P1257" t="s">
        <v>107</v>
      </c>
      <c r="Q1257" s="140" t="s">
        <v>5152</v>
      </c>
      <c r="R1257" t="s">
        <v>307</v>
      </c>
      <c r="S1257" t="s">
        <v>5153</v>
      </c>
      <c r="T1257" t="s">
        <v>549</v>
      </c>
      <c r="U1257" t="s">
        <v>219</v>
      </c>
      <c r="V1257" t="s">
        <v>153</v>
      </c>
      <c r="W1257" t="s">
        <v>461</v>
      </c>
      <c r="X1257" t="s">
        <v>5154</v>
      </c>
      <c r="Y1257">
        <v>21182</v>
      </c>
      <c r="Z1257" t="s">
        <v>5155</v>
      </c>
      <c r="AC1257" t="s">
        <v>103</v>
      </c>
      <c r="AD1257" t="s">
        <v>109</v>
      </c>
      <c r="AE1257" t="s">
        <v>5032</v>
      </c>
      <c r="AF1257" t="s">
        <v>252</v>
      </c>
    </row>
    <row r="1258" spans="1:32" x14ac:dyDescent="0.25">
      <c r="A1258" t="s">
        <v>455</v>
      </c>
      <c r="B1258" t="s">
        <v>3347</v>
      </c>
      <c r="C1258" t="s">
        <v>4969</v>
      </c>
      <c r="D1258" t="s">
        <v>455</v>
      </c>
      <c r="E1258" t="s">
        <v>5032</v>
      </c>
      <c r="F1258" t="s">
        <v>97</v>
      </c>
      <c r="G1258" t="s">
        <v>114</v>
      </c>
      <c r="H1258" t="s">
        <v>64</v>
      </c>
      <c r="I1258" t="s">
        <v>5129</v>
      </c>
      <c r="J1258" t="s">
        <v>3236</v>
      </c>
      <c r="K1258" t="s">
        <v>5130</v>
      </c>
      <c r="L1258" t="s">
        <v>5156</v>
      </c>
      <c r="M1258" t="s">
        <v>99</v>
      </c>
      <c r="N1258" t="s">
        <v>99</v>
      </c>
      <c r="O1258" t="s">
        <v>100</v>
      </c>
      <c r="P1258" t="s">
        <v>107</v>
      </c>
      <c r="Q1258" s="140" t="s">
        <v>5157</v>
      </c>
      <c r="R1258" t="s">
        <v>212</v>
      </c>
      <c r="S1258" t="s">
        <v>162</v>
      </c>
      <c r="T1258" t="s">
        <v>416</v>
      </c>
      <c r="U1258" t="s">
        <v>130</v>
      </c>
      <c r="V1258" t="s">
        <v>153</v>
      </c>
      <c r="W1258" t="s">
        <v>461</v>
      </c>
      <c r="X1258" t="s">
        <v>5158</v>
      </c>
      <c r="Y1258">
        <v>22708</v>
      </c>
      <c r="Z1258" t="s">
        <v>5159</v>
      </c>
      <c r="AC1258" t="s">
        <v>103</v>
      </c>
      <c r="AD1258" t="s">
        <v>109</v>
      </c>
      <c r="AE1258" t="s">
        <v>5032</v>
      </c>
      <c r="AF1258" t="s">
        <v>252</v>
      </c>
    </row>
    <row r="1259" spans="1:32" ht="16.8" x14ac:dyDescent="0.25">
      <c r="A1259" t="s">
        <v>455</v>
      </c>
      <c r="B1259" t="s">
        <v>3347</v>
      </c>
      <c r="C1259" t="s">
        <v>4969</v>
      </c>
      <c r="D1259" t="s">
        <v>455</v>
      </c>
      <c r="E1259" t="s">
        <v>5032</v>
      </c>
      <c r="F1259" t="s">
        <v>97</v>
      </c>
      <c r="G1259" t="s">
        <v>114</v>
      </c>
      <c r="H1259" t="s">
        <v>64</v>
      </c>
      <c r="I1259" t="s">
        <v>5129</v>
      </c>
      <c r="J1259" t="s">
        <v>3236</v>
      </c>
      <c r="K1259" t="s">
        <v>5130</v>
      </c>
      <c r="L1259" t="s">
        <v>5160</v>
      </c>
      <c r="M1259" t="s">
        <v>99</v>
      </c>
      <c r="N1259" t="s">
        <v>99</v>
      </c>
      <c r="O1259" t="s">
        <v>100</v>
      </c>
      <c r="P1259" t="s">
        <v>101</v>
      </c>
      <c r="Q1259" s="140" t="s">
        <v>5161</v>
      </c>
      <c r="W1259" t="s">
        <v>546</v>
      </c>
      <c r="AC1259" t="s">
        <v>103</v>
      </c>
      <c r="AD1259" t="s">
        <v>104</v>
      </c>
      <c r="AE1259" t="s">
        <v>5032</v>
      </c>
      <c r="AF1259" t="s">
        <v>252</v>
      </c>
    </row>
    <row r="1260" spans="1:32" x14ac:dyDescent="0.25">
      <c r="A1260" t="s">
        <v>455</v>
      </c>
      <c r="B1260" t="s">
        <v>3347</v>
      </c>
      <c r="C1260" t="s">
        <v>4969</v>
      </c>
      <c r="D1260" t="s">
        <v>455</v>
      </c>
      <c r="E1260" t="s">
        <v>5032</v>
      </c>
      <c r="F1260" t="s">
        <v>97</v>
      </c>
      <c r="G1260" t="s">
        <v>114</v>
      </c>
      <c r="H1260" t="s">
        <v>64</v>
      </c>
      <c r="I1260" t="s">
        <v>5129</v>
      </c>
      <c r="J1260" t="s">
        <v>3236</v>
      </c>
      <c r="K1260" t="s">
        <v>5130</v>
      </c>
      <c r="L1260" t="s">
        <v>5162</v>
      </c>
      <c r="M1260" t="s">
        <v>99</v>
      </c>
      <c r="N1260" t="s">
        <v>99</v>
      </c>
      <c r="O1260" t="s">
        <v>100</v>
      </c>
      <c r="P1260" t="s">
        <v>107</v>
      </c>
      <c r="Q1260" s="140" t="s">
        <v>5163</v>
      </c>
      <c r="R1260" t="s">
        <v>240</v>
      </c>
      <c r="S1260" t="s">
        <v>131</v>
      </c>
      <c r="T1260" t="s">
        <v>5164</v>
      </c>
      <c r="U1260" t="s">
        <v>123</v>
      </c>
      <c r="V1260" t="s">
        <v>153</v>
      </c>
      <c r="W1260" t="s">
        <v>461</v>
      </c>
      <c r="X1260" t="s">
        <v>5165</v>
      </c>
      <c r="Y1260">
        <v>21727</v>
      </c>
      <c r="Z1260" t="s">
        <v>5166</v>
      </c>
      <c r="AC1260" t="s">
        <v>103</v>
      </c>
      <c r="AD1260" t="s">
        <v>109</v>
      </c>
      <c r="AE1260" t="s">
        <v>5032</v>
      </c>
      <c r="AF1260" t="s">
        <v>252</v>
      </c>
    </row>
    <row r="1261" spans="1:32" ht="16.8" x14ac:dyDescent="0.25">
      <c r="A1261" t="s">
        <v>455</v>
      </c>
      <c r="B1261" t="s">
        <v>3347</v>
      </c>
      <c r="C1261" t="s">
        <v>4969</v>
      </c>
      <c r="D1261" t="s">
        <v>455</v>
      </c>
      <c r="E1261" t="s">
        <v>5032</v>
      </c>
      <c r="F1261" t="s">
        <v>97</v>
      </c>
      <c r="G1261" t="s">
        <v>114</v>
      </c>
      <c r="H1261" t="s">
        <v>64</v>
      </c>
      <c r="I1261" t="s">
        <v>5129</v>
      </c>
      <c r="J1261" t="s">
        <v>3236</v>
      </c>
      <c r="K1261" t="s">
        <v>5130</v>
      </c>
      <c r="L1261" t="s">
        <v>5167</v>
      </c>
      <c r="M1261" t="s">
        <v>99</v>
      </c>
      <c r="N1261" t="s">
        <v>99</v>
      </c>
      <c r="O1261" t="s">
        <v>100</v>
      </c>
      <c r="P1261" t="s">
        <v>101</v>
      </c>
      <c r="Q1261" s="140" t="s">
        <v>5168</v>
      </c>
      <c r="W1261" t="s">
        <v>546</v>
      </c>
      <c r="AC1261" t="s">
        <v>103</v>
      </c>
      <c r="AD1261" t="s">
        <v>104</v>
      </c>
      <c r="AE1261" t="s">
        <v>5032</v>
      </c>
      <c r="AF1261" t="s">
        <v>252</v>
      </c>
    </row>
    <row r="1262" spans="1:32" x14ac:dyDescent="0.25">
      <c r="A1262" t="s">
        <v>455</v>
      </c>
      <c r="B1262" t="s">
        <v>3347</v>
      </c>
      <c r="C1262" t="s">
        <v>4969</v>
      </c>
      <c r="D1262" t="s">
        <v>455</v>
      </c>
      <c r="E1262" t="s">
        <v>5032</v>
      </c>
      <c r="F1262" t="s">
        <v>97</v>
      </c>
      <c r="G1262" t="s">
        <v>114</v>
      </c>
      <c r="H1262" t="s">
        <v>64</v>
      </c>
      <c r="I1262" t="s">
        <v>5129</v>
      </c>
      <c r="J1262" t="s">
        <v>3236</v>
      </c>
      <c r="K1262" t="s">
        <v>5130</v>
      </c>
      <c r="L1262" t="s">
        <v>5169</v>
      </c>
      <c r="M1262" t="s">
        <v>99</v>
      </c>
      <c r="N1262" t="s">
        <v>99</v>
      </c>
      <c r="O1262" t="s">
        <v>100</v>
      </c>
      <c r="P1262" t="s">
        <v>107</v>
      </c>
      <c r="Q1262" s="140" t="s">
        <v>5170</v>
      </c>
      <c r="R1262" t="s">
        <v>157</v>
      </c>
      <c r="S1262" t="s">
        <v>5171</v>
      </c>
      <c r="T1262" t="s">
        <v>5172</v>
      </c>
      <c r="U1262" t="s">
        <v>130</v>
      </c>
      <c r="V1262" t="s">
        <v>153</v>
      </c>
      <c r="W1262" t="s">
        <v>461</v>
      </c>
      <c r="X1262" t="s">
        <v>5173</v>
      </c>
      <c r="Y1262">
        <v>21134</v>
      </c>
      <c r="Z1262" t="s">
        <v>5174</v>
      </c>
      <c r="AC1262" t="s">
        <v>103</v>
      </c>
      <c r="AD1262" t="s">
        <v>109</v>
      </c>
      <c r="AE1262" t="s">
        <v>5032</v>
      </c>
      <c r="AF1262" t="s">
        <v>252</v>
      </c>
    </row>
    <row r="1263" spans="1:32" x14ac:dyDescent="0.25">
      <c r="A1263" t="s">
        <v>455</v>
      </c>
      <c r="B1263" t="s">
        <v>3347</v>
      </c>
      <c r="C1263" t="s">
        <v>4969</v>
      </c>
      <c r="D1263" t="s">
        <v>455</v>
      </c>
      <c r="E1263" t="s">
        <v>5032</v>
      </c>
      <c r="F1263" t="s">
        <v>97</v>
      </c>
      <c r="G1263" t="s">
        <v>114</v>
      </c>
      <c r="H1263" t="s">
        <v>64</v>
      </c>
      <c r="I1263" t="s">
        <v>5129</v>
      </c>
      <c r="J1263" t="s">
        <v>3236</v>
      </c>
      <c r="K1263" t="s">
        <v>5130</v>
      </c>
      <c r="L1263" t="s">
        <v>5175</v>
      </c>
      <c r="M1263" t="s">
        <v>99</v>
      </c>
      <c r="N1263" t="s">
        <v>99</v>
      </c>
      <c r="O1263" t="s">
        <v>100</v>
      </c>
      <c r="P1263" t="s">
        <v>107</v>
      </c>
      <c r="Q1263" s="140" t="s">
        <v>463</v>
      </c>
      <c r="R1263" t="s">
        <v>455</v>
      </c>
      <c r="S1263" t="s">
        <v>5176</v>
      </c>
      <c r="T1263" t="s">
        <v>5177</v>
      </c>
      <c r="U1263" t="s">
        <v>219</v>
      </c>
      <c r="V1263" t="s">
        <v>153</v>
      </c>
      <c r="W1263" t="s">
        <v>461</v>
      </c>
      <c r="X1263" t="s">
        <v>5178</v>
      </c>
      <c r="Y1263">
        <v>21839</v>
      </c>
      <c r="Z1263" t="s">
        <v>5179</v>
      </c>
      <c r="AC1263" t="s">
        <v>103</v>
      </c>
      <c r="AD1263" t="s">
        <v>109</v>
      </c>
      <c r="AE1263" t="s">
        <v>5032</v>
      </c>
      <c r="AF1263" t="s">
        <v>252</v>
      </c>
    </row>
    <row r="1264" spans="1:32" ht="16.8" x14ac:dyDescent="0.25">
      <c r="A1264" t="s">
        <v>455</v>
      </c>
      <c r="B1264" t="s">
        <v>3347</v>
      </c>
      <c r="C1264" t="s">
        <v>4969</v>
      </c>
      <c r="D1264" t="s">
        <v>455</v>
      </c>
      <c r="E1264" t="s">
        <v>5032</v>
      </c>
      <c r="F1264" t="s">
        <v>97</v>
      </c>
      <c r="G1264" t="s">
        <v>114</v>
      </c>
      <c r="H1264" t="s">
        <v>64</v>
      </c>
      <c r="I1264" t="s">
        <v>5129</v>
      </c>
      <c r="J1264" t="s">
        <v>3236</v>
      </c>
      <c r="K1264" t="s">
        <v>5130</v>
      </c>
      <c r="L1264" t="s">
        <v>5180</v>
      </c>
      <c r="M1264" t="s">
        <v>99</v>
      </c>
      <c r="N1264" t="s">
        <v>99</v>
      </c>
      <c r="O1264" t="s">
        <v>100</v>
      </c>
      <c r="P1264" t="s">
        <v>101</v>
      </c>
      <c r="Q1264" s="140" t="s">
        <v>5181</v>
      </c>
      <c r="W1264" t="s">
        <v>546</v>
      </c>
      <c r="AC1264" t="s">
        <v>103</v>
      </c>
      <c r="AD1264" t="s">
        <v>104</v>
      </c>
      <c r="AE1264" t="s">
        <v>5032</v>
      </c>
      <c r="AF1264" t="s">
        <v>252</v>
      </c>
    </row>
    <row r="1265" spans="1:32" x14ac:dyDescent="0.25">
      <c r="A1265" t="s">
        <v>455</v>
      </c>
      <c r="B1265" t="s">
        <v>3347</v>
      </c>
      <c r="C1265" t="s">
        <v>4969</v>
      </c>
      <c r="D1265" t="s">
        <v>455</v>
      </c>
      <c r="E1265" t="s">
        <v>5032</v>
      </c>
      <c r="F1265" t="s">
        <v>97</v>
      </c>
      <c r="G1265" t="s">
        <v>114</v>
      </c>
      <c r="H1265" t="s">
        <v>64</v>
      </c>
      <c r="I1265" t="s">
        <v>5129</v>
      </c>
      <c r="J1265" t="s">
        <v>3236</v>
      </c>
      <c r="K1265" t="s">
        <v>5130</v>
      </c>
      <c r="L1265" t="s">
        <v>5182</v>
      </c>
      <c r="M1265" t="s">
        <v>99</v>
      </c>
      <c r="N1265" t="s">
        <v>99</v>
      </c>
      <c r="O1265" t="s">
        <v>100</v>
      </c>
      <c r="P1265" t="s">
        <v>107</v>
      </c>
      <c r="Q1265" s="140" t="s">
        <v>5183</v>
      </c>
      <c r="R1265" t="s">
        <v>274</v>
      </c>
      <c r="S1265" t="s">
        <v>270</v>
      </c>
      <c r="T1265" t="s">
        <v>408</v>
      </c>
      <c r="U1265" t="s">
        <v>129</v>
      </c>
      <c r="V1265" t="s">
        <v>153</v>
      </c>
      <c r="W1265" t="s">
        <v>467</v>
      </c>
      <c r="X1265" t="s">
        <v>5133</v>
      </c>
      <c r="Y1265">
        <v>23127</v>
      </c>
      <c r="Z1265" t="s">
        <v>5134</v>
      </c>
      <c r="AA1265">
        <v>43101</v>
      </c>
      <c r="AB1265">
        <v>43465</v>
      </c>
      <c r="AC1265" t="s">
        <v>103</v>
      </c>
      <c r="AD1265" t="s">
        <v>109</v>
      </c>
      <c r="AE1265" t="s">
        <v>5032</v>
      </c>
      <c r="AF1265" t="s">
        <v>252</v>
      </c>
    </row>
    <row r="1266" spans="1:32" ht="16.8" x14ac:dyDescent="0.25">
      <c r="A1266" t="s">
        <v>455</v>
      </c>
      <c r="B1266" t="s">
        <v>3347</v>
      </c>
      <c r="C1266" t="s">
        <v>4969</v>
      </c>
      <c r="D1266" t="s">
        <v>455</v>
      </c>
      <c r="E1266" t="s">
        <v>5032</v>
      </c>
      <c r="F1266" t="s">
        <v>97</v>
      </c>
      <c r="G1266" t="s">
        <v>114</v>
      </c>
      <c r="H1266" t="s">
        <v>64</v>
      </c>
      <c r="I1266" t="s">
        <v>5129</v>
      </c>
      <c r="J1266" t="s">
        <v>3236</v>
      </c>
      <c r="K1266" t="s">
        <v>5130</v>
      </c>
      <c r="L1266" t="s">
        <v>5184</v>
      </c>
      <c r="M1266" t="s">
        <v>99</v>
      </c>
      <c r="N1266" t="s">
        <v>99</v>
      </c>
      <c r="O1266" t="s">
        <v>100</v>
      </c>
      <c r="P1266" t="s">
        <v>101</v>
      </c>
      <c r="Q1266" s="140" t="s">
        <v>5185</v>
      </c>
      <c r="W1266" t="s">
        <v>461</v>
      </c>
      <c r="AC1266" t="s">
        <v>103</v>
      </c>
      <c r="AD1266" t="s">
        <v>104</v>
      </c>
      <c r="AE1266" t="s">
        <v>5032</v>
      </c>
      <c r="AF1266" t="s">
        <v>252</v>
      </c>
    </row>
    <row r="1267" spans="1:32" x14ac:dyDescent="0.25">
      <c r="A1267" t="s">
        <v>455</v>
      </c>
      <c r="B1267" t="s">
        <v>3347</v>
      </c>
      <c r="C1267" t="s">
        <v>4969</v>
      </c>
      <c r="D1267" t="s">
        <v>455</v>
      </c>
      <c r="E1267" t="s">
        <v>5032</v>
      </c>
      <c r="F1267" t="s">
        <v>97</v>
      </c>
      <c r="G1267" t="s">
        <v>114</v>
      </c>
      <c r="H1267" t="s">
        <v>64</v>
      </c>
      <c r="I1267" t="s">
        <v>5129</v>
      </c>
      <c r="J1267" t="s">
        <v>3236</v>
      </c>
      <c r="K1267" t="s">
        <v>5130</v>
      </c>
      <c r="L1267" t="s">
        <v>5186</v>
      </c>
      <c r="M1267" t="s">
        <v>99</v>
      </c>
      <c r="N1267" t="s">
        <v>99</v>
      </c>
      <c r="O1267" t="s">
        <v>100</v>
      </c>
      <c r="P1267" t="s">
        <v>107</v>
      </c>
      <c r="Q1267" s="140" t="s">
        <v>5187</v>
      </c>
      <c r="R1267" t="s">
        <v>255</v>
      </c>
      <c r="S1267" t="s">
        <v>220</v>
      </c>
      <c r="T1267" t="s">
        <v>5188</v>
      </c>
      <c r="U1267" t="s">
        <v>102</v>
      </c>
      <c r="V1267" t="s">
        <v>153</v>
      </c>
      <c r="W1267" t="s">
        <v>3343</v>
      </c>
      <c r="X1267" t="s">
        <v>5189</v>
      </c>
      <c r="Y1267">
        <v>25331</v>
      </c>
      <c r="Z1267" t="s">
        <v>5190</v>
      </c>
      <c r="AA1267">
        <v>43250</v>
      </c>
      <c r="AB1267">
        <v>43454</v>
      </c>
      <c r="AC1267" t="s">
        <v>103</v>
      </c>
      <c r="AD1267" t="s">
        <v>109</v>
      </c>
      <c r="AE1267" t="s">
        <v>5032</v>
      </c>
      <c r="AF1267" t="s">
        <v>252</v>
      </c>
    </row>
    <row r="1268" spans="1:32" ht="16.8" x14ac:dyDescent="0.25">
      <c r="A1268" t="s">
        <v>455</v>
      </c>
      <c r="B1268" t="s">
        <v>3347</v>
      </c>
      <c r="C1268" t="s">
        <v>4969</v>
      </c>
      <c r="D1268" t="s">
        <v>455</v>
      </c>
      <c r="E1268" t="s">
        <v>5032</v>
      </c>
      <c r="F1268" t="s">
        <v>97</v>
      </c>
      <c r="G1268" t="s">
        <v>114</v>
      </c>
      <c r="H1268" t="s">
        <v>64</v>
      </c>
      <c r="I1268" t="s">
        <v>5191</v>
      </c>
      <c r="J1268" t="s">
        <v>3223</v>
      </c>
      <c r="K1268" t="s">
        <v>5192</v>
      </c>
      <c r="L1268" t="s">
        <v>5193</v>
      </c>
      <c r="M1268" t="s">
        <v>99</v>
      </c>
      <c r="N1268" t="s">
        <v>115</v>
      </c>
      <c r="O1268" t="s">
        <v>121</v>
      </c>
      <c r="P1268" t="s">
        <v>117</v>
      </c>
      <c r="Q1268" s="140" t="s">
        <v>5194</v>
      </c>
      <c r="R1268" t="s">
        <v>5060</v>
      </c>
      <c r="S1268" t="s">
        <v>3950</v>
      </c>
      <c r="T1268" t="s">
        <v>418</v>
      </c>
      <c r="U1268" t="s">
        <v>185</v>
      </c>
      <c r="V1268" t="s">
        <v>120</v>
      </c>
      <c r="W1268" t="s">
        <v>461</v>
      </c>
      <c r="X1268" t="s">
        <v>5195</v>
      </c>
      <c r="Y1268">
        <v>25358</v>
      </c>
      <c r="Z1268" t="s">
        <v>5196</v>
      </c>
      <c r="AA1268">
        <v>43101</v>
      </c>
      <c r="AB1268">
        <v>43465</v>
      </c>
      <c r="AC1268" t="s">
        <v>103</v>
      </c>
      <c r="AD1268" t="s">
        <v>109</v>
      </c>
      <c r="AE1268" t="s">
        <v>5032</v>
      </c>
      <c r="AF1268" t="s">
        <v>252</v>
      </c>
    </row>
    <row r="1269" spans="1:32" x14ac:dyDescent="0.25">
      <c r="A1269" t="s">
        <v>455</v>
      </c>
      <c r="B1269" t="s">
        <v>3347</v>
      </c>
      <c r="C1269" t="s">
        <v>4969</v>
      </c>
      <c r="D1269" t="s">
        <v>455</v>
      </c>
      <c r="E1269" t="s">
        <v>5032</v>
      </c>
      <c r="F1269" t="s">
        <v>97</v>
      </c>
      <c r="G1269" t="s">
        <v>114</v>
      </c>
      <c r="H1269" t="s">
        <v>64</v>
      </c>
      <c r="I1269" t="s">
        <v>5191</v>
      </c>
      <c r="J1269" t="s">
        <v>3223</v>
      </c>
      <c r="K1269" t="s">
        <v>5192</v>
      </c>
      <c r="L1269" t="s">
        <v>5197</v>
      </c>
      <c r="M1269" t="s">
        <v>99</v>
      </c>
      <c r="N1269" t="s">
        <v>99</v>
      </c>
      <c r="O1269" t="s">
        <v>100</v>
      </c>
      <c r="P1269" t="s">
        <v>107</v>
      </c>
      <c r="Q1269" s="140" t="s">
        <v>5198</v>
      </c>
      <c r="R1269" t="s">
        <v>3577</v>
      </c>
      <c r="S1269" t="s">
        <v>5199</v>
      </c>
      <c r="T1269" t="s">
        <v>5200</v>
      </c>
      <c r="U1269" t="s">
        <v>130</v>
      </c>
      <c r="V1269" t="s">
        <v>153</v>
      </c>
      <c r="W1269" t="s">
        <v>461</v>
      </c>
      <c r="X1269" t="s">
        <v>5201</v>
      </c>
      <c r="Y1269">
        <v>24977</v>
      </c>
      <c r="Z1269" t="s">
        <v>5202</v>
      </c>
      <c r="AC1269" t="s">
        <v>103</v>
      </c>
      <c r="AD1269" t="s">
        <v>109</v>
      </c>
      <c r="AE1269" t="s">
        <v>5032</v>
      </c>
      <c r="AF1269" t="s">
        <v>252</v>
      </c>
    </row>
    <row r="1270" spans="1:32" x14ac:dyDescent="0.25">
      <c r="A1270" t="s">
        <v>455</v>
      </c>
      <c r="B1270" t="s">
        <v>3347</v>
      </c>
      <c r="C1270" t="s">
        <v>4969</v>
      </c>
      <c r="D1270" t="s">
        <v>455</v>
      </c>
      <c r="E1270" t="s">
        <v>5032</v>
      </c>
      <c r="F1270" t="s">
        <v>97</v>
      </c>
      <c r="G1270" t="s">
        <v>114</v>
      </c>
      <c r="H1270" t="s">
        <v>64</v>
      </c>
      <c r="I1270" t="s">
        <v>5191</v>
      </c>
      <c r="J1270" t="s">
        <v>3223</v>
      </c>
      <c r="K1270" t="s">
        <v>5192</v>
      </c>
      <c r="L1270" t="s">
        <v>5203</v>
      </c>
      <c r="M1270" t="s">
        <v>99</v>
      </c>
      <c r="N1270" t="s">
        <v>99</v>
      </c>
      <c r="O1270" t="s">
        <v>100</v>
      </c>
      <c r="P1270" t="s">
        <v>107</v>
      </c>
      <c r="Q1270" s="140" t="s">
        <v>463</v>
      </c>
      <c r="R1270" t="s">
        <v>466</v>
      </c>
      <c r="S1270" t="s">
        <v>659</v>
      </c>
      <c r="T1270" t="s">
        <v>407</v>
      </c>
      <c r="U1270" t="s">
        <v>123</v>
      </c>
      <c r="V1270" t="s">
        <v>153</v>
      </c>
      <c r="W1270" t="s">
        <v>470</v>
      </c>
      <c r="X1270" t="s">
        <v>5204</v>
      </c>
      <c r="Y1270">
        <v>27272</v>
      </c>
      <c r="Z1270" t="s">
        <v>5205</v>
      </c>
      <c r="AA1270">
        <v>43348</v>
      </c>
      <c r="AB1270">
        <v>43465</v>
      </c>
      <c r="AC1270" t="s">
        <v>103</v>
      </c>
      <c r="AD1270" t="s">
        <v>109</v>
      </c>
      <c r="AE1270" t="s">
        <v>5032</v>
      </c>
      <c r="AF1270" t="s">
        <v>252</v>
      </c>
    </row>
    <row r="1271" spans="1:32" x14ac:dyDescent="0.25">
      <c r="A1271" t="s">
        <v>455</v>
      </c>
      <c r="B1271" t="s">
        <v>3347</v>
      </c>
      <c r="C1271" t="s">
        <v>4969</v>
      </c>
      <c r="D1271" t="s">
        <v>455</v>
      </c>
      <c r="E1271" t="s">
        <v>5032</v>
      </c>
      <c r="F1271" t="s">
        <v>97</v>
      </c>
      <c r="G1271" t="s">
        <v>114</v>
      </c>
      <c r="H1271" t="s">
        <v>64</v>
      </c>
      <c r="I1271" t="s">
        <v>5191</v>
      </c>
      <c r="J1271" t="s">
        <v>3223</v>
      </c>
      <c r="K1271" t="s">
        <v>5192</v>
      </c>
      <c r="L1271" t="s">
        <v>5206</v>
      </c>
      <c r="M1271" t="s">
        <v>99</v>
      </c>
      <c r="N1271" t="s">
        <v>99</v>
      </c>
      <c r="O1271" t="s">
        <v>100</v>
      </c>
      <c r="P1271" t="s">
        <v>107</v>
      </c>
      <c r="Q1271" s="140" t="s">
        <v>5207</v>
      </c>
      <c r="R1271" t="s">
        <v>220</v>
      </c>
      <c r="S1271" t="s">
        <v>220</v>
      </c>
      <c r="T1271" t="s">
        <v>5208</v>
      </c>
      <c r="U1271" t="s">
        <v>219</v>
      </c>
      <c r="V1271" t="s">
        <v>153</v>
      </c>
      <c r="W1271" t="s">
        <v>461</v>
      </c>
      <c r="X1271" t="s">
        <v>5209</v>
      </c>
      <c r="Y1271">
        <v>26986</v>
      </c>
      <c r="Z1271" t="s">
        <v>5210</v>
      </c>
      <c r="AC1271" t="s">
        <v>103</v>
      </c>
      <c r="AD1271" t="s">
        <v>109</v>
      </c>
      <c r="AE1271" t="s">
        <v>5032</v>
      </c>
      <c r="AF1271" t="s">
        <v>252</v>
      </c>
    </row>
    <row r="1272" spans="1:32" x14ac:dyDescent="0.25">
      <c r="A1272" t="s">
        <v>455</v>
      </c>
      <c r="B1272" t="s">
        <v>3347</v>
      </c>
      <c r="C1272" t="s">
        <v>4969</v>
      </c>
      <c r="D1272" t="s">
        <v>455</v>
      </c>
      <c r="E1272" t="s">
        <v>5032</v>
      </c>
      <c r="F1272" t="s">
        <v>97</v>
      </c>
      <c r="G1272" t="s">
        <v>114</v>
      </c>
      <c r="H1272" t="s">
        <v>64</v>
      </c>
      <c r="I1272" t="s">
        <v>5191</v>
      </c>
      <c r="J1272" t="s">
        <v>3223</v>
      </c>
      <c r="K1272" t="s">
        <v>5192</v>
      </c>
      <c r="L1272" t="s">
        <v>5211</v>
      </c>
      <c r="M1272" t="s">
        <v>99</v>
      </c>
      <c r="N1272" t="s">
        <v>99</v>
      </c>
      <c r="O1272" t="s">
        <v>100</v>
      </c>
      <c r="P1272" t="s">
        <v>107</v>
      </c>
      <c r="Q1272" s="140" t="s">
        <v>5212</v>
      </c>
      <c r="R1272" t="s">
        <v>5060</v>
      </c>
      <c r="S1272" t="s">
        <v>3950</v>
      </c>
      <c r="T1272" t="s">
        <v>418</v>
      </c>
      <c r="U1272" t="s">
        <v>185</v>
      </c>
      <c r="V1272" t="s">
        <v>153</v>
      </c>
      <c r="W1272" t="s">
        <v>467</v>
      </c>
      <c r="X1272" t="s">
        <v>5195</v>
      </c>
      <c r="Y1272">
        <v>25358</v>
      </c>
      <c r="Z1272" t="s">
        <v>5196</v>
      </c>
      <c r="AA1272">
        <v>43101</v>
      </c>
      <c r="AB1272">
        <v>43465</v>
      </c>
      <c r="AC1272" t="s">
        <v>103</v>
      </c>
      <c r="AD1272" t="s">
        <v>109</v>
      </c>
      <c r="AE1272" t="s">
        <v>5032</v>
      </c>
      <c r="AF1272" t="s">
        <v>252</v>
      </c>
    </row>
    <row r="1273" spans="1:32" x14ac:dyDescent="0.25">
      <c r="A1273" t="s">
        <v>455</v>
      </c>
      <c r="B1273" t="s">
        <v>3347</v>
      </c>
      <c r="C1273" t="s">
        <v>4969</v>
      </c>
      <c r="D1273" t="s">
        <v>455</v>
      </c>
      <c r="E1273" t="s">
        <v>5032</v>
      </c>
      <c r="F1273" t="s">
        <v>97</v>
      </c>
      <c r="G1273" t="s">
        <v>114</v>
      </c>
      <c r="H1273" t="s">
        <v>64</v>
      </c>
      <c r="I1273" t="s">
        <v>5191</v>
      </c>
      <c r="J1273" t="s">
        <v>3223</v>
      </c>
      <c r="K1273" t="s">
        <v>5192</v>
      </c>
      <c r="L1273" t="s">
        <v>5213</v>
      </c>
      <c r="M1273" t="s">
        <v>99</v>
      </c>
      <c r="N1273" t="s">
        <v>99</v>
      </c>
      <c r="O1273" t="s">
        <v>100</v>
      </c>
      <c r="P1273" t="s">
        <v>107</v>
      </c>
      <c r="Q1273" s="140" t="s">
        <v>5212</v>
      </c>
      <c r="R1273" t="s">
        <v>217</v>
      </c>
      <c r="S1273" t="s">
        <v>645</v>
      </c>
      <c r="T1273" t="s">
        <v>320</v>
      </c>
      <c r="U1273" t="s">
        <v>102</v>
      </c>
      <c r="V1273" t="s">
        <v>153</v>
      </c>
      <c r="W1273" t="s">
        <v>461</v>
      </c>
      <c r="X1273" t="s">
        <v>5214</v>
      </c>
      <c r="Y1273">
        <v>26581</v>
      </c>
      <c r="Z1273" t="s">
        <v>5215</v>
      </c>
      <c r="AC1273" t="s">
        <v>103</v>
      </c>
      <c r="AD1273" t="s">
        <v>109</v>
      </c>
      <c r="AE1273" t="s">
        <v>5032</v>
      </c>
      <c r="AF1273" t="s">
        <v>252</v>
      </c>
    </row>
    <row r="1274" spans="1:32" x14ac:dyDescent="0.25">
      <c r="A1274" t="s">
        <v>455</v>
      </c>
      <c r="B1274" t="s">
        <v>3347</v>
      </c>
      <c r="C1274" t="s">
        <v>4969</v>
      </c>
      <c r="D1274" t="s">
        <v>455</v>
      </c>
      <c r="E1274" t="s">
        <v>5032</v>
      </c>
      <c r="F1274" t="s">
        <v>97</v>
      </c>
      <c r="G1274" t="s">
        <v>114</v>
      </c>
      <c r="H1274" t="s">
        <v>64</v>
      </c>
      <c r="I1274" t="s">
        <v>5191</v>
      </c>
      <c r="J1274" t="s">
        <v>3223</v>
      </c>
      <c r="K1274" t="s">
        <v>5192</v>
      </c>
      <c r="L1274" t="s">
        <v>5216</v>
      </c>
      <c r="M1274" t="s">
        <v>99</v>
      </c>
      <c r="N1274" t="s">
        <v>99</v>
      </c>
      <c r="O1274" t="s">
        <v>100</v>
      </c>
      <c r="P1274" t="s">
        <v>107</v>
      </c>
      <c r="Q1274" s="140" t="s">
        <v>5212</v>
      </c>
      <c r="R1274" t="s">
        <v>4427</v>
      </c>
      <c r="S1274" t="s">
        <v>287</v>
      </c>
      <c r="T1274" t="s">
        <v>227</v>
      </c>
      <c r="U1274" t="s">
        <v>129</v>
      </c>
      <c r="V1274" t="s">
        <v>153</v>
      </c>
      <c r="W1274" t="s">
        <v>461</v>
      </c>
      <c r="X1274" t="s">
        <v>5217</v>
      </c>
      <c r="Y1274">
        <v>25513</v>
      </c>
      <c r="Z1274" t="s">
        <v>5218</v>
      </c>
      <c r="AC1274" t="s">
        <v>103</v>
      </c>
      <c r="AD1274" t="s">
        <v>109</v>
      </c>
      <c r="AE1274" t="s">
        <v>5032</v>
      </c>
      <c r="AF1274" t="s">
        <v>252</v>
      </c>
    </row>
    <row r="1275" spans="1:32" x14ac:dyDescent="0.25">
      <c r="A1275" t="s">
        <v>455</v>
      </c>
      <c r="B1275" t="s">
        <v>3347</v>
      </c>
      <c r="C1275" t="s">
        <v>4969</v>
      </c>
      <c r="D1275" t="s">
        <v>455</v>
      </c>
      <c r="E1275" t="s">
        <v>5032</v>
      </c>
      <c r="F1275" t="s">
        <v>97</v>
      </c>
      <c r="G1275" t="s">
        <v>114</v>
      </c>
      <c r="H1275" t="s">
        <v>64</v>
      </c>
      <c r="I1275" t="s">
        <v>5191</v>
      </c>
      <c r="J1275" t="s">
        <v>3223</v>
      </c>
      <c r="K1275" t="s">
        <v>5192</v>
      </c>
      <c r="L1275" t="s">
        <v>5219</v>
      </c>
      <c r="M1275" t="s">
        <v>99</v>
      </c>
      <c r="N1275" t="s">
        <v>99</v>
      </c>
      <c r="O1275" t="s">
        <v>100</v>
      </c>
      <c r="P1275" t="s">
        <v>107</v>
      </c>
      <c r="Q1275" s="140" t="s">
        <v>5212</v>
      </c>
      <c r="R1275" t="s">
        <v>560</v>
      </c>
      <c r="S1275" t="s">
        <v>669</v>
      </c>
      <c r="T1275" t="s">
        <v>4313</v>
      </c>
      <c r="U1275" t="s">
        <v>102</v>
      </c>
      <c r="V1275" t="s">
        <v>153</v>
      </c>
      <c r="W1275" t="s">
        <v>461</v>
      </c>
      <c r="X1275" t="s">
        <v>5220</v>
      </c>
      <c r="Y1275">
        <v>25203</v>
      </c>
      <c r="Z1275" t="s">
        <v>5221</v>
      </c>
      <c r="AC1275" t="s">
        <v>103</v>
      </c>
      <c r="AD1275" t="s">
        <v>109</v>
      </c>
      <c r="AE1275" t="s">
        <v>5032</v>
      </c>
      <c r="AF1275" t="s">
        <v>252</v>
      </c>
    </row>
    <row r="1276" spans="1:32" x14ac:dyDescent="0.25">
      <c r="A1276" t="s">
        <v>455</v>
      </c>
      <c r="B1276" t="s">
        <v>3347</v>
      </c>
      <c r="C1276" t="s">
        <v>4969</v>
      </c>
      <c r="D1276" t="s">
        <v>455</v>
      </c>
      <c r="E1276" t="s">
        <v>5032</v>
      </c>
      <c r="F1276" t="s">
        <v>97</v>
      </c>
      <c r="G1276" t="s">
        <v>114</v>
      </c>
      <c r="H1276" t="s">
        <v>64</v>
      </c>
      <c r="I1276" t="s">
        <v>5191</v>
      </c>
      <c r="J1276" t="s">
        <v>3223</v>
      </c>
      <c r="K1276" t="s">
        <v>5192</v>
      </c>
      <c r="L1276" t="s">
        <v>5222</v>
      </c>
      <c r="M1276" t="s">
        <v>99</v>
      </c>
      <c r="N1276" t="s">
        <v>99</v>
      </c>
      <c r="O1276" t="s">
        <v>100</v>
      </c>
      <c r="P1276" t="s">
        <v>107</v>
      </c>
      <c r="Q1276" s="140" t="s">
        <v>463</v>
      </c>
      <c r="R1276" t="s">
        <v>529</v>
      </c>
      <c r="S1276" t="s">
        <v>560</v>
      </c>
      <c r="T1276" t="s">
        <v>5223</v>
      </c>
      <c r="U1276" t="s">
        <v>102</v>
      </c>
      <c r="V1276" t="s">
        <v>153</v>
      </c>
      <c r="W1276" t="s">
        <v>461</v>
      </c>
      <c r="X1276" t="s">
        <v>5224</v>
      </c>
      <c r="Y1276">
        <v>25594</v>
      </c>
      <c r="Z1276" t="s">
        <v>5225</v>
      </c>
      <c r="AC1276" t="s">
        <v>103</v>
      </c>
      <c r="AD1276" t="s">
        <v>109</v>
      </c>
      <c r="AE1276" t="s">
        <v>5032</v>
      </c>
      <c r="AF1276" t="s">
        <v>252</v>
      </c>
    </row>
    <row r="1277" spans="1:32" x14ac:dyDescent="0.25">
      <c r="A1277" t="s">
        <v>455</v>
      </c>
      <c r="B1277" t="s">
        <v>3347</v>
      </c>
      <c r="C1277" t="s">
        <v>4969</v>
      </c>
      <c r="D1277" t="s">
        <v>455</v>
      </c>
      <c r="E1277" t="s">
        <v>5032</v>
      </c>
      <c r="F1277" t="s">
        <v>97</v>
      </c>
      <c r="G1277" t="s">
        <v>114</v>
      </c>
      <c r="H1277" t="s">
        <v>64</v>
      </c>
      <c r="I1277" t="s">
        <v>5191</v>
      </c>
      <c r="J1277" t="s">
        <v>3223</v>
      </c>
      <c r="K1277" t="s">
        <v>5192</v>
      </c>
      <c r="L1277" t="s">
        <v>5226</v>
      </c>
      <c r="M1277" t="s">
        <v>99</v>
      </c>
      <c r="N1277" t="s">
        <v>99</v>
      </c>
      <c r="O1277" t="s">
        <v>100</v>
      </c>
      <c r="P1277" t="s">
        <v>107</v>
      </c>
      <c r="Q1277" s="140" t="s">
        <v>5227</v>
      </c>
      <c r="R1277" t="s">
        <v>3899</v>
      </c>
      <c r="S1277" t="s">
        <v>2349</v>
      </c>
      <c r="T1277" t="s">
        <v>543</v>
      </c>
      <c r="U1277" t="s">
        <v>219</v>
      </c>
      <c r="V1277" t="s">
        <v>153</v>
      </c>
      <c r="W1277" t="s">
        <v>461</v>
      </c>
      <c r="X1277" t="s">
        <v>5228</v>
      </c>
      <c r="Y1277">
        <v>25998</v>
      </c>
      <c r="Z1277" t="s">
        <v>5229</v>
      </c>
      <c r="AC1277" t="s">
        <v>103</v>
      </c>
      <c r="AD1277" t="s">
        <v>109</v>
      </c>
      <c r="AE1277" t="s">
        <v>5032</v>
      </c>
      <c r="AF1277" t="s">
        <v>252</v>
      </c>
    </row>
    <row r="1278" spans="1:32" ht="16.8" x14ac:dyDescent="0.25">
      <c r="A1278" t="s">
        <v>455</v>
      </c>
      <c r="B1278" t="s">
        <v>3347</v>
      </c>
      <c r="C1278" t="s">
        <v>4969</v>
      </c>
      <c r="D1278" t="s">
        <v>455</v>
      </c>
      <c r="E1278" t="s">
        <v>5032</v>
      </c>
      <c r="F1278" t="s">
        <v>97</v>
      </c>
      <c r="G1278" t="s">
        <v>114</v>
      </c>
      <c r="H1278" t="s">
        <v>64</v>
      </c>
      <c r="I1278" t="s">
        <v>5191</v>
      </c>
      <c r="J1278" t="s">
        <v>3223</v>
      </c>
      <c r="K1278" t="s">
        <v>5192</v>
      </c>
      <c r="L1278" t="s">
        <v>5230</v>
      </c>
      <c r="M1278" t="s">
        <v>99</v>
      </c>
      <c r="N1278" t="s">
        <v>99</v>
      </c>
      <c r="O1278" t="s">
        <v>100</v>
      </c>
      <c r="P1278" t="s">
        <v>107</v>
      </c>
      <c r="Q1278" s="140" t="s">
        <v>5231</v>
      </c>
      <c r="R1278" t="s">
        <v>5232</v>
      </c>
      <c r="S1278" t="s">
        <v>326</v>
      </c>
      <c r="T1278" t="s">
        <v>5233</v>
      </c>
      <c r="U1278" t="s">
        <v>130</v>
      </c>
      <c r="V1278" t="s">
        <v>153</v>
      </c>
      <c r="W1278" t="s">
        <v>461</v>
      </c>
      <c r="X1278" t="s">
        <v>5234</v>
      </c>
      <c r="Y1278">
        <v>27444</v>
      </c>
      <c r="Z1278" t="s">
        <v>5235</v>
      </c>
      <c r="AC1278" t="s">
        <v>103</v>
      </c>
      <c r="AD1278" t="s">
        <v>109</v>
      </c>
      <c r="AE1278" t="s">
        <v>5032</v>
      </c>
      <c r="AF1278" t="s">
        <v>252</v>
      </c>
    </row>
    <row r="1279" spans="1:32" ht="16.8" x14ac:dyDescent="0.25">
      <c r="A1279" t="s">
        <v>455</v>
      </c>
      <c r="B1279" t="s">
        <v>3347</v>
      </c>
      <c r="C1279" t="s">
        <v>4969</v>
      </c>
      <c r="D1279" t="s">
        <v>455</v>
      </c>
      <c r="E1279" t="s">
        <v>5032</v>
      </c>
      <c r="F1279" t="s">
        <v>97</v>
      </c>
      <c r="G1279" t="s">
        <v>114</v>
      </c>
      <c r="H1279" t="s">
        <v>64</v>
      </c>
      <c r="I1279" t="s">
        <v>5191</v>
      </c>
      <c r="J1279" t="s">
        <v>3223</v>
      </c>
      <c r="K1279" t="s">
        <v>5192</v>
      </c>
      <c r="L1279" t="s">
        <v>5236</v>
      </c>
      <c r="M1279" t="s">
        <v>99</v>
      </c>
      <c r="N1279" t="s">
        <v>99</v>
      </c>
      <c r="O1279" t="s">
        <v>100</v>
      </c>
      <c r="P1279" t="s">
        <v>101</v>
      </c>
      <c r="Q1279" s="140" t="s">
        <v>5237</v>
      </c>
      <c r="W1279" t="s">
        <v>546</v>
      </c>
      <c r="AC1279" t="s">
        <v>103</v>
      </c>
      <c r="AD1279" t="s">
        <v>104</v>
      </c>
      <c r="AE1279" t="s">
        <v>5032</v>
      </c>
      <c r="AF1279" t="s">
        <v>252</v>
      </c>
    </row>
    <row r="1280" spans="1:32" x14ac:dyDescent="0.25">
      <c r="A1280" t="s">
        <v>455</v>
      </c>
      <c r="B1280" t="s">
        <v>3347</v>
      </c>
      <c r="C1280" t="s">
        <v>4969</v>
      </c>
      <c r="D1280" t="s">
        <v>455</v>
      </c>
      <c r="E1280" t="s">
        <v>5032</v>
      </c>
      <c r="F1280" t="s">
        <v>97</v>
      </c>
      <c r="G1280" t="s">
        <v>114</v>
      </c>
      <c r="H1280" t="s">
        <v>64</v>
      </c>
      <c r="I1280" t="s">
        <v>5191</v>
      </c>
      <c r="J1280" t="s">
        <v>3223</v>
      </c>
      <c r="K1280" t="s">
        <v>5192</v>
      </c>
      <c r="L1280" t="s">
        <v>5238</v>
      </c>
      <c r="M1280" t="s">
        <v>99</v>
      </c>
      <c r="N1280" t="s">
        <v>99</v>
      </c>
      <c r="O1280" t="s">
        <v>100</v>
      </c>
      <c r="P1280" t="s">
        <v>107</v>
      </c>
      <c r="Q1280" s="140" t="s">
        <v>5239</v>
      </c>
      <c r="R1280" t="s">
        <v>645</v>
      </c>
      <c r="S1280" t="s">
        <v>212</v>
      </c>
      <c r="T1280" t="s">
        <v>301</v>
      </c>
      <c r="U1280" t="s">
        <v>130</v>
      </c>
      <c r="V1280" t="s">
        <v>153</v>
      </c>
      <c r="W1280" t="s">
        <v>461</v>
      </c>
      <c r="X1280" t="s">
        <v>5240</v>
      </c>
      <c r="Y1280">
        <v>25489</v>
      </c>
      <c r="Z1280" t="s">
        <v>5241</v>
      </c>
      <c r="AC1280" t="s">
        <v>103</v>
      </c>
      <c r="AD1280" t="s">
        <v>109</v>
      </c>
      <c r="AE1280" t="s">
        <v>5032</v>
      </c>
      <c r="AF1280" t="s">
        <v>252</v>
      </c>
    </row>
    <row r="1281" spans="1:32" x14ac:dyDescent="0.25">
      <c r="A1281" t="s">
        <v>455</v>
      </c>
      <c r="B1281" t="s">
        <v>3347</v>
      </c>
      <c r="C1281" t="s">
        <v>4969</v>
      </c>
      <c r="D1281" t="s">
        <v>455</v>
      </c>
      <c r="E1281" t="s">
        <v>5032</v>
      </c>
      <c r="F1281" t="s">
        <v>97</v>
      </c>
      <c r="G1281" t="s">
        <v>114</v>
      </c>
      <c r="H1281" t="s">
        <v>64</v>
      </c>
      <c r="I1281" t="s">
        <v>5191</v>
      </c>
      <c r="J1281" t="s">
        <v>3223</v>
      </c>
      <c r="K1281" t="s">
        <v>5192</v>
      </c>
      <c r="L1281" t="s">
        <v>5242</v>
      </c>
      <c r="M1281" t="s">
        <v>99</v>
      </c>
      <c r="N1281" t="s">
        <v>99</v>
      </c>
      <c r="O1281" t="s">
        <v>100</v>
      </c>
      <c r="P1281" t="s">
        <v>107</v>
      </c>
      <c r="Q1281" s="140" t="s">
        <v>5243</v>
      </c>
      <c r="R1281" t="s">
        <v>189</v>
      </c>
      <c r="S1281" t="s">
        <v>493</v>
      </c>
      <c r="T1281" t="s">
        <v>5244</v>
      </c>
      <c r="U1281" t="s">
        <v>219</v>
      </c>
      <c r="V1281" t="s">
        <v>153</v>
      </c>
      <c r="W1281" t="s">
        <v>461</v>
      </c>
      <c r="X1281" t="s">
        <v>5245</v>
      </c>
      <c r="Y1281">
        <v>28896</v>
      </c>
      <c r="Z1281" t="s">
        <v>5246</v>
      </c>
      <c r="AC1281" t="s">
        <v>103</v>
      </c>
      <c r="AD1281" t="s">
        <v>109</v>
      </c>
      <c r="AE1281" t="s">
        <v>5032</v>
      </c>
      <c r="AF1281" t="s">
        <v>252</v>
      </c>
    </row>
    <row r="1282" spans="1:32" x14ac:dyDescent="0.25">
      <c r="A1282" t="s">
        <v>455</v>
      </c>
      <c r="B1282" t="s">
        <v>3347</v>
      </c>
      <c r="C1282" t="s">
        <v>4969</v>
      </c>
      <c r="D1282" t="s">
        <v>455</v>
      </c>
      <c r="E1282" t="s">
        <v>5032</v>
      </c>
      <c r="F1282" t="s">
        <v>97</v>
      </c>
      <c r="G1282" t="s">
        <v>114</v>
      </c>
      <c r="H1282" t="s">
        <v>64</v>
      </c>
      <c r="I1282" t="s">
        <v>5191</v>
      </c>
      <c r="J1282" t="s">
        <v>3223</v>
      </c>
      <c r="K1282" t="s">
        <v>5192</v>
      </c>
      <c r="L1282" t="s">
        <v>5247</v>
      </c>
      <c r="M1282" t="s">
        <v>99</v>
      </c>
      <c r="N1282" t="s">
        <v>99</v>
      </c>
      <c r="O1282" t="s">
        <v>100</v>
      </c>
      <c r="P1282" t="s">
        <v>107</v>
      </c>
      <c r="Q1282" s="140" t="s">
        <v>5243</v>
      </c>
      <c r="R1282" t="s">
        <v>128</v>
      </c>
      <c r="S1282" t="s">
        <v>128</v>
      </c>
      <c r="T1282" t="s">
        <v>408</v>
      </c>
      <c r="U1282" t="s">
        <v>130</v>
      </c>
      <c r="V1282" t="s">
        <v>153</v>
      </c>
      <c r="W1282" t="s">
        <v>461</v>
      </c>
      <c r="X1282" t="s">
        <v>5248</v>
      </c>
      <c r="Y1282">
        <v>28122</v>
      </c>
      <c r="Z1282" t="s">
        <v>5249</v>
      </c>
      <c r="AC1282" t="s">
        <v>103</v>
      </c>
      <c r="AD1282" t="s">
        <v>109</v>
      </c>
      <c r="AE1282" t="s">
        <v>5032</v>
      </c>
      <c r="AF1282" t="s">
        <v>252</v>
      </c>
    </row>
    <row r="1283" spans="1:32" x14ac:dyDescent="0.25">
      <c r="A1283" t="s">
        <v>455</v>
      </c>
      <c r="B1283" t="s">
        <v>3347</v>
      </c>
      <c r="C1283" t="s">
        <v>4969</v>
      </c>
      <c r="D1283" t="s">
        <v>455</v>
      </c>
      <c r="E1283" t="s">
        <v>5032</v>
      </c>
      <c r="F1283" t="s">
        <v>97</v>
      </c>
      <c r="G1283" t="s">
        <v>114</v>
      </c>
      <c r="H1283" t="s">
        <v>64</v>
      </c>
      <c r="I1283" t="s">
        <v>5191</v>
      </c>
      <c r="J1283" t="s">
        <v>3223</v>
      </c>
      <c r="K1283" t="s">
        <v>5192</v>
      </c>
      <c r="L1283" t="s">
        <v>5250</v>
      </c>
      <c r="M1283" t="s">
        <v>99</v>
      </c>
      <c r="N1283" t="s">
        <v>99</v>
      </c>
      <c r="O1283" t="s">
        <v>100</v>
      </c>
      <c r="P1283" t="s">
        <v>107</v>
      </c>
      <c r="Q1283" s="140" t="s">
        <v>5243</v>
      </c>
      <c r="R1283" t="s">
        <v>3504</v>
      </c>
      <c r="S1283" t="s">
        <v>217</v>
      </c>
      <c r="T1283" t="s">
        <v>167</v>
      </c>
      <c r="U1283" t="s">
        <v>130</v>
      </c>
      <c r="V1283" t="s">
        <v>153</v>
      </c>
      <c r="W1283" t="s">
        <v>467</v>
      </c>
      <c r="X1283" t="s">
        <v>5251</v>
      </c>
      <c r="Y1283">
        <v>29080</v>
      </c>
      <c r="Z1283" t="s">
        <v>5252</v>
      </c>
      <c r="AA1283">
        <v>43160</v>
      </c>
      <c r="AB1283">
        <v>43465</v>
      </c>
      <c r="AC1283" t="s">
        <v>103</v>
      </c>
      <c r="AD1283" t="s">
        <v>109</v>
      </c>
      <c r="AE1283" t="s">
        <v>5032</v>
      </c>
      <c r="AF1283" t="s">
        <v>252</v>
      </c>
    </row>
    <row r="1284" spans="1:32" x14ac:dyDescent="0.25">
      <c r="A1284" t="s">
        <v>455</v>
      </c>
      <c r="B1284" t="s">
        <v>3347</v>
      </c>
      <c r="C1284" t="s">
        <v>4969</v>
      </c>
      <c r="D1284" t="s">
        <v>455</v>
      </c>
      <c r="E1284" t="s">
        <v>5032</v>
      </c>
      <c r="F1284" t="s">
        <v>97</v>
      </c>
      <c r="G1284" t="s">
        <v>114</v>
      </c>
      <c r="H1284" t="s">
        <v>64</v>
      </c>
      <c r="I1284" t="s">
        <v>5191</v>
      </c>
      <c r="J1284" t="s">
        <v>3223</v>
      </c>
      <c r="K1284" t="s">
        <v>5192</v>
      </c>
      <c r="L1284" t="s">
        <v>5253</v>
      </c>
      <c r="M1284" t="s">
        <v>99</v>
      </c>
      <c r="N1284" t="s">
        <v>99</v>
      </c>
      <c r="O1284" t="s">
        <v>100</v>
      </c>
      <c r="P1284" t="s">
        <v>107</v>
      </c>
      <c r="Q1284" s="140" t="s">
        <v>5254</v>
      </c>
      <c r="R1284" t="s">
        <v>3950</v>
      </c>
      <c r="S1284" t="s">
        <v>492</v>
      </c>
      <c r="T1284" t="s">
        <v>5255</v>
      </c>
      <c r="U1284" t="s">
        <v>102</v>
      </c>
      <c r="V1284" t="s">
        <v>153</v>
      </c>
      <c r="W1284" t="s">
        <v>461</v>
      </c>
      <c r="X1284" t="s">
        <v>5256</v>
      </c>
      <c r="Y1284">
        <v>25832</v>
      </c>
      <c r="Z1284" t="s">
        <v>5257</v>
      </c>
      <c r="AC1284" t="s">
        <v>103</v>
      </c>
      <c r="AD1284" t="s">
        <v>109</v>
      </c>
      <c r="AE1284" t="s">
        <v>5032</v>
      </c>
      <c r="AF1284" t="s">
        <v>252</v>
      </c>
    </row>
    <row r="1285" spans="1:32" ht="16.8" x14ac:dyDescent="0.25">
      <c r="A1285" t="s">
        <v>455</v>
      </c>
      <c r="B1285" t="s">
        <v>3347</v>
      </c>
      <c r="C1285" t="s">
        <v>4969</v>
      </c>
      <c r="D1285" t="s">
        <v>455</v>
      </c>
      <c r="E1285" t="s">
        <v>5032</v>
      </c>
      <c r="F1285" t="s">
        <v>97</v>
      </c>
      <c r="G1285" t="s">
        <v>114</v>
      </c>
      <c r="H1285" t="s">
        <v>526</v>
      </c>
      <c r="I1285" t="s">
        <v>5258</v>
      </c>
      <c r="J1285" t="s">
        <v>3223</v>
      </c>
      <c r="K1285" t="s">
        <v>5259</v>
      </c>
      <c r="L1285" t="s">
        <v>5260</v>
      </c>
      <c r="M1285" t="s">
        <v>99</v>
      </c>
      <c r="N1285" t="s">
        <v>99</v>
      </c>
      <c r="O1285" t="s">
        <v>100</v>
      </c>
      <c r="P1285" t="s">
        <v>107</v>
      </c>
      <c r="Q1285" s="140" t="s">
        <v>5261</v>
      </c>
      <c r="R1285" t="s">
        <v>184</v>
      </c>
      <c r="S1285" t="s">
        <v>162</v>
      </c>
      <c r="T1285" t="s">
        <v>336</v>
      </c>
      <c r="U1285" t="s">
        <v>123</v>
      </c>
      <c r="V1285" t="s">
        <v>153</v>
      </c>
      <c r="W1285" t="s">
        <v>461</v>
      </c>
      <c r="X1285" t="s">
        <v>5262</v>
      </c>
      <c r="Y1285">
        <v>21077</v>
      </c>
      <c r="Z1285" t="s">
        <v>5263</v>
      </c>
      <c r="AA1285">
        <v>43213</v>
      </c>
      <c r="AB1285">
        <v>43465</v>
      </c>
      <c r="AC1285" t="s">
        <v>103</v>
      </c>
      <c r="AD1285" t="s">
        <v>109</v>
      </c>
      <c r="AE1285" t="s">
        <v>5032</v>
      </c>
      <c r="AF1285" t="s">
        <v>252</v>
      </c>
    </row>
    <row r="1286" spans="1:32" x14ac:dyDescent="0.25">
      <c r="A1286" t="s">
        <v>455</v>
      </c>
      <c r="B1286" t="s">
        <v>3347</v>
      </c>
      <c r="C1286" t="s">
        <v>4969</v>
      </c>
      <c r="D1286" t="s">
        <v>455</v>
      </c>
      <c r="E1286" t="s">
        <v>5032</v>
      </c>
      <c r="F1286" t="s">
        <v>97</v>
      </c>
      <c r="G1286" t="s">
        <v>114</v>
      </c>
      <c r="H1286" t="s">
        <v>526</v>
      </c>
      <c r="I1286" t="s">
        <v>5258</v>
      </c>
      <c r="J1286" t="s">
        <v>3223</v>
      </c>
      <c r="K1286" t="s">
        <v>5259</v>
      </c>
      <c r="L1286" t="s">
        <v>5264</v>
      </c>
      <c r="M1286" t="s">
        <v>99</v>
      </c>
      <c r="N1286" t="s">
        <v>99</v>
      </c>
      <c r="O1286" t="s">
        <v>100</v>
      </c>
      <c r="P1286" t="s">
        <v>107</v>
      </c>
      <c r="Q1286" s="140" t="s">
        <v>5265</v>
      </c>
      <c r="R1286" t="s">
        <v>186</v>
      </c>
      <c r="S1286" t="s">
        <v>193</v>
      </c>
      <c r="T1286" t="s">
        <v>290</v>
      </c>
      <c r="U1286" t="s">
        <v>102</v>
      </c>
      <c r="V1286" t="s">
        <v>153</v>
      </c>
      <c r="W1286" t="s">
        <v>4175</v>
      </c>
      <c r="X1286" t="s">
        <v>5266</v>
      </c>
      <c r="Y1286">
        <v>21921</v>
      </c>
      <c r="Z1286" t="s">
        <v>5267</v>
      </c>
      <c r="AA1286">
        <v>43101</v>
      </c>
      <c r="AB1286">
        <v>43465</v>
      </c>
      <c r="AC1286" t="s">
        <v>103</v>
      </c>
      <c r="AD1286" t="s">
        <v>109</v>
      </c>
      <c r="AE1286" t="s">
        <v>5032</v>
      </c>
      <c r="AF1286" t="s">
        <v>252</v>
      </c>
    </row>
    <row r="1287" spans="1:32" ht="16.8" x14ac:dyDescent="0.25">
      <c r="A1287" t="s">
        <v>455</v>
      </c>
      <c r="B1287" t="s">
        <v>3347</v>
      </c>
      <c r="C1287" t="s">
        <v>4969</v>
      </c>
      <c r="D1287" t="s">
        <v>455</v>
      </c>
      <c r="E1287" t="s">
        <v>5032</v>
      </c>
      <c r="F1287" t="s">
        <v>97</v>
      </c>
      <c r="G1287" t="s">
        <v>114</v>
      </c>
      <c r="H1287" t="s">
        <v>526</v>
      </c>
      <c r="I1287" t="s">
        <v>5258</v>
      </c>
      <c r="J1287" t="s">
        <v>3223</v>
      </c>
      <c r="K1287" t="s">
        <v>5259</v>
      </c>
      <c r="L1287" t="s">
        <v>5268</v>
      </c>
      <c r="M1287" t="s">
        <v>99</v>
      </c>
      <c r="N1287" t="s">
        <v>99</v>
      </c>
      <c r="O1287" t="s">
        <v>100</v>
      </c>
      <c r="P1287" t="s">
        <v>107</v>
      </c>
      <c r="Q1287" s="140" t="s">
        <v>5269</v>
      </c>
      <c r="R1287" t="s">
        <v>284</v>
      </c>
      <c r="S1287" t="s">
        <v>166</v>
      </c>
      <c r="T1287" t="s">
        <v>619</v>
      </c>
      <c r="U1287" t="s">
        <v>102</v>
      </c>
      <c r="V1287" t="s">
        <v>153</v>
      </c>
      <c r="W1287" t="s">
        <v>461</v>
      </c>
      <c r="X1287" t="s">
        <v>5270</v>
      </c>
      <c r="Y1287">
        <v>25517</v>
      </c>
      <c r="Z1287" t="s">
        <v>5271</v>
      </c>
      <c r="AC1287" t="s">
        <v>103</v>
      </c>
      <c r="AD1287" t="s">
        <v>109</v>
      </c>
      <c r="AE1287" t="s">
        <v>5032</v>
      </c>
      <c r="AF1287" t="s">
        <v>252</v>
      </c>
    </row>
    <row r="1288" spans="1:32" x14ac:dyDescent="0.25">
      <c r="A1288" t="s">
        <v>455</v>
      </c>
      <c r="B1288" t="s">
        <v>3347</v>
      </c>
      <c r="C1288" t="s">
        <v>4969</v>
      </c>
      <c r="D1288" t="s">
        <v>455</v>
      </c>
      <c r="E1288" t="s">
        <v>5032</v>
      </c>
      <c r="F1288" t="s">
        <v>97</v>
      </c>
      <c r="G1288" t="s">
        <v>114</v>
      </c>
      <c r="H1288" t="s">
        <v>526</v>
      </c>
      <c r="I1288" t="s">
        <v>5258</v>
      </c>
      <c r="J1288" t="s">
        <v>3223</v>
      </c>
      <c r="K1288" t="s">
        <v>5259</v>
      </c>
      <c r="L1288" t="s">
        <v>5272</v>
      </c>
      <c r="M1288" t="s">
        <v>99</v>
      </c>
      <c r="N1288" t="s">
        <v>99</v>
      </c>
      <c r="O1288" t="s">
        <v>100</v>
      </c>
      <c r="P1288" t="s">
        <v>107</v>
      </c>
      <c r="Q1288" s="140" t="s">
        <v>463</v>
      </c>
      <c r="R1288" t="s">
        <v>128</v>
      </c>
      <c r="S1288" t="s">
        <v>194</v>
      </c>
      <c r="T1288" t="s">
        <v>5273</v>
      </c>
      <c r="U1288" t="s">
        <v>102</v>
      </c>
      <c r="V1288" t="s">
        <v>153</v>
      </c>
      <c r="W1288" t="s">
        <v>461</v>
      </c>
      <c r="X1288" t="s">
        <v>5274</v>
      </c>
      <c r="Y1288">
        <v>21575</v>
      </c>
      <c r="Z1288" t="s">
        <v>5275</v>
      </c>
      <c r="AC1288" t="s">
        <v>103</v>
      </c>
      <c r="AD1288" t="s">
        <v>109</v>
      </c>
      <c r="AE1288" t="s">
        <v>5032</v>
      </c>
      <c r="AF1288" t="s">
        <v>252</v>
      </c>
    </row>
    <row r="1289" spans="1:32" ht="16.8" x14ac:dyDescent="0.25">
      <c r="A1289" t="s">
        <v>455</v>
      </c>
      <c r="B1289" t="s">
        <v>3347</v>
      </c>
      <c r="C1289" t="s">
        <v>4969</v>
      </c>
      <c r="D1289" t="s">
        <v>455</v>
      </c>
      <c r="E1289" t="s">
        <v>5032</v>
      </c>
      <c r="F1289" t="s">
        <v>97</v>
      </c>
      <c r="G1289" t="s">
        <v>114</v>
      </c>
      <c r="H1289" t="s">
        <v>526</v>
      </c>
      <c r="I1289" t="s">
        <v>5258</v>
      </c>
      <c r="J1289" t="s">
        <v>3223</v>
      </c>
      <c r="K1289" t="s">
        <v>5259</v>
      </c>
      <c r="L1289" t="s">
        <v>5276</v>
      </c>
      <c r="M1289" t="s">
        <v>99</v>
      </c>
      <c r="N1289" t="s">
        <v>99</v>
      </c>
      <c r="O1289" t="s">
        <v>100</v>
      </c>
      <c r="P1289" t="s">
        <v>101</v>
      </c>
      <c r="Q1289" s="140" t="s">
        <v>5277</v>
      </c>
      <c r="W1289" t="s">
        <v>461</v>
      </c>
      <c r="AC1289" t="s">
        <v>103</v>
      </c>
      <c r="AD1289" t="s">
        <v>104</v>
      </c>
      <c r="AE1289" t="s">
        <v>5032</v>
      </c>
      <c r="AF1289" t="s">
        <v>252</v>
      </c>
    </row>
    <row r="1290" spans="1:32" x14ac:dyDescent="0.25">
      <c r="A1290" t="s">
        <v>455</v>
      </c>
      <c r="B1290" t="s">
        <v>3347</v>
      </c>
      <c r="C1290" t="s">
        <v>4969</v>
      </c>
      <c r="D1290" t="s">
        <v>455</v>
      </c>
      <c r="E1290" t="s">
        <v>5032</v>
      </c>
      <c r="F1290" t="s">
        <v>97</v>
      </c>
      <c r="G1290" t="s">
        <v>114</v>
      </c>
      <c r="H1290" t="s">
        <v>64</v>
      </c>
      <c r="I1290" t="s">
        <v>5278</v>
      </c>
      <c r="J1290" t="s">
        <v>3223</v>
      </c>
      <c r="K1290" t="s">
        <v>5279</v>
      </c>
      <c r="L1290" t="s">
        <v>5280</v>
      </c>
      <c r="M1290" t="s">
        <v>99</v>
      </c>
      <c r="N1290" t="s">
        <v>115</v>
      </c>
      <c r="O1290" t="s">
        <v>116</v>
      </c>
      <c r="P1290" t="s">
        <v>183</v>
      </c>
      <c r="Q1290" s="140" t="s">
        <v>576</v>
      </c>
      <c r="R1290" t="s">
        <v>162</v>
      </c>
      <c r="S1290" t="s">
        <v>509</v>
      </c>
      <c r="T1290" t="s">
        <v>5281</v>
      </c>
      <c r="U1290" t="s">
        <v>123</v>
      </c>
      <c r="V1290" t="s">
        <v>120</v>
      </c>
      <c r="W1290" t="s">
        <v>568</v>
      </c>
      <c r="X1290" t="s">
        <v>5282</v>
      </c>
      <c r="Y1290">
        <v>26110</v>
      </c>
      <c r="Z1290" t="s">
        <v>5283</v>
      </c>
      <c r="AA1290">
        <v>43101</v>
      </c>
      <c r="AB1290">
        <v>43465</v>
      </c>
      <c r="AC1290" t="s">
        <v>531</v>
      </c>
      <c r="AD1290" t="s">
        <v>109</v>
      </c>
      <c r="AE1290" t="s">
        <v>5032</v>
      </c>
      <c r="AF1290" t="s">
        <v>252</v>
      </c>
    </row>
    <row r="1291" spans="1:32" x14ac:dyDescent="0.25">
      <c r="A1291" t="s">
        <v>455</v>
      </c>
      <c r="B1291" t="s">
        <v>3347</v>
      </c>
      <c r="C1291" t="s">
        <v>4969</v>
      </c>
      <c r="D1291" t="s">
        <v>455</v>
      </c>
      <c r="E1291" t="s">
        <v>5032</v>
      </c>
      <c r="F1291" t="s">
        <v>97</v>
      </c>
      <c r="G1291" t="s">
        <v>114</v>
      </c>
      <c r="H1291" t="s">
        <v>64</v>
      </c>
      <c r="I1291" t="s">
        <v>5278</v>
      </c>
      <c r="J1291" t="s">
        <v>3223</v>
      </c>
      <c r="K1291" t="s">
        <v>5279</v>
      </c>
      <c r="L1291" t="s">
        <v>5284</v>
      </c>
      <c r="M1291" t="s">
        <v>99</v>
      </c>
      <c r="N1291" t="s">
        <v>99</v>
      </c>
      <c r="O1291" t="s">
        <v>100</v>
      </c>
      <c r="P1291" t="s">
        <v>107</v>
      </c>
      <c r="Q1291" s="140" t="s">
        <v>5285</v>
      </c>
      <c r="R1291" t="s">
        <v>255</v>
      </c>
      <c r="S1291" t="s">
        <v>492</v>
      </c>
      <c r="T1291" t="s">
        <v>5286</v>
      </c>
      <c r="U1291" t="s">
        <v>219</v>
      </c>
      <c r="V1291" t="s">
        <v>153</v>
      </c>
      <c r="W1291" t="s">
        <v>461</v>
      </c>
      <c r="X1291" t="s">
        <v>5287</v>
      </c>
      <c r="Y1291">
        <v>27929</v>
      </c>
      <c r="Z1291" t="s">
        <v>5288</v>
      </c>
      <c r="AA1291">
        <v>42064</v>
      </c>
      <c r="AC1291" t="s">
        <v>103</v>
      </c>
      <c r="AD1291" t="s">
        <v>109</v>
      </c>
      <c r="AE1291" t="s">
        <v>5032</v>
      </c>
      <c r="AF1291" t="s">
        <v>252</v>
      </c>
    </row>
    <row r="1292" spans="1:32" x14ac:dyDescent="0.25">
      <c r="A1292" t="s">
        <v>455</v>
      </c>
      <c r="B1292" t="s">
        <v>3347</v>
      </c>
      <c r="C1292" t="s">
        <v>4969</v>
      </c>
      <c r="D1292" t="s">
        <v>455</v>
      </c>
      <c r="E1292" t="s">
        <v>5032</v>
      </c>
      <c r="F1292" t="s">
        <v>97</v>
      </c>
      <c r="G1292" t="s">
        <v>114</v>
      </c>
      <c r="H1292" t="s">
        <v>64</v>
      </c>
      <c r="I1292" t="s">
        <v>5278</v>
      </c>
      <c r="J1292" t="s">
        <v>3223</v>
      </c>
      <c r="K1292" t="s">
        <v>5279</v>
      </c>
      <c r="L1292" t="s">
        <v>5289</v>
      </c>
      <c r="M1292" t="s">
        <v>99</v>
      </c>
      <c r="N1292" t="s">
        <v>99</v>
      </c>
      <c r="O1292" t="s">
        <v>100</v>
      </c>
      <c r="P1292" t="s">
        <v>107</v>
      </c>
      <c r="Q1292" s="140" t="s">
        <v>5290</v>
      </c>
      <c r="R1292" t="s">
        <v>347</v>
      </c>
      <c r="S1292" t="s">
        <v>163</v>
      </c>
      <c r="T1292" t="s">
        <v>5291</v>
      </c>
      <c r="U1292" t="s">
        <v>219</v>
      </c>
      <c r="V1292" t="s">
        <v>153</v>
      </c>
      <c r="W1292" t="s">
        <v>461</v>
      </c>
      <c r="X1292" t="s">
        <v>5292</v>
      </c>
      <c r="Y1292">
        <v>27237</v>
      </c>
      <c r="Z1292" t="s">
        <v>5293</v>
      </c>
      <c r="AC1292" t="s">
        <v>103</v>
      </c>
      <c r="AD1292" t="s">
        <v>109</v>
      </c>
      <c r="AE1292" t="s">
        <v>5032</v>
      </c>
      <c r="AF1292" t="s">
        <v>252</v>
      </c>
    </row>
    <row r="1293" spans="1:32" x14ac:dyDescent="0.25">
      <c r="A1293" t="s">
        <v>455</v>
      </c>
      <c r="B1293" t="s">
        <v>3347</v>
      </c>
      <c r="C1293" t="s">
        <v>4969</v>
      </c>
      <c r="D1293" t="s">
        <v>455</v>
      </c>
      <c r="E1293" t="s">
        <v>5032</v>
      </c>
      <c r="F1293" t="s">
        <v>97</v>
      </c>
      <c r="G1293" t="s">
        <v>114</v>
      </c>
      <c r="H1293" t="s">
        <v>64</v>
      </c>
      <c r="I1293" t="s">
        <v>5278</v>
      </c>
      <c r="J1293" t="s">
        <v>3223</v>
      </c>
      <c r="K1293" t="s">
        <v>5279</v>
      </c>
      <c r="L1293" t="s">
        <v>5294</v>
      </c>
      <c r="M1293" t="s">
        <v>99</v>
      </c>
      <c r="N1293" t="s">
        <v>99</v>
      </c>
      <c r="O1293" t="s">
        <v>100</v>
      </c>
      <c r="P1293" t="s">
        <v>101</v>
      </c>
      <c r="Q1293" s="140" t="s">
        <v>5295</v>
      </c>
      <c r="W1293" t="s">
        <v>546</v>
      </c>
      <c r="AC1293" t="s">
        <v>103</v>
      </c>
      <c r="AD1293" t="s">
        <v>104</v>
      </c>
      <c r="AE1293" t="s">
        <v>5032</v>
      </c>
      <c r="AF1293" t="s">
        <v>252</v>
      </c>
    </row>
    <row r="1294" spans="1:32" x14ac:dyDescent="0.25">
      <c r="A1294" t="s">
        <v>455</v>
      </c>
      <c r="B1294" t="s">
        <v>3347</v>
      </c>
      <c r="C1294" t="s">
        <v>4969</v>
      </c>
      <c r="D1294" t="s">
        <v>455</v>
      </c>
      <c r="E1294" t="s">
        <v>5032</v>
      </c>
      <c r="F1294" t="s">
        <v>97</v>
      </c>
      <c r="G1294" t="s">
        <v>114</v>
      </c>
      <c r="H1294" t="s">
        <v>64</v>
      </c>
      <c r="I1294" t="s">
        <v>5278</v>
      </c>
      <c r="J1294" t="s">
        <v>3223</v>
      </c>
      <c r="K1294" t="s">
        <v>5279</v>
      </c>
      <c r="L1294" t="s">
        <v>5296</v>
      </c>
      <c r="M1294" t="s">
        <v>99</v>
      </c>
      <c r="N1294" t="s">
        <v>99</v>
      </c>
      <c r="O1294" t="s">
        <v>100</v>
      </c>
      <c r="P1294" t="s">
        <v>107</v>
      </c>
      <c r="Q1294" s="140" t="s">
        <v>5297</v>
      </c>
      <c r="R1294" t="s">
        <v>5298</v>
      </c>
      <c r="S1294" t="s">
        <v>3516</v>
      </c>
      <c r="T1294" t="s">
        <v>5299</v>
      </c>
      <c r="U1294" t="s">
        <v>102</v>
      </c>
      <c r="V1294" t="s">
        <v>153</v>
      </c>
      <c r="W1294" t="s">
        <v>461</v>
      </c>
      <c r="X1294" t="s">
        <v>5300</v>
      </c>
      <c r="Y1294">
        <v>28885</v>
      </c>
      <c r="Z1294" t="s">
        <v>5301</v>
      </c>
      <c r="AC1294" t="s">
        <v>103</v>
      </c>
      <c r="AD1294" t="s">
        <v>109</v>
      </c>
      <c r="AE1294" t="s">
        <v>5032</v>
      </c>
      <c r="AF1294" t="s">
        <v>252</v>
      </c>
    </row>
    <row r="1295" spans="1:32" ht="16.8" x14ac:dyDescent="0.25">
      <c r="A1295" t="s">
        <v>455</v>
      </c>
      <c r="B1295" t="s">
        <v>3347</v>
      </c>
      <c r="C1295" t="s">
        <v>4969</v>
      </c>
      <c r="D1295" t="s">
        <v>455</v>
      </c>
      <c r="E1295" t="s">
        <v>5032</v>
      </c>
      <c r="F1295" t="s">
        <v>97</v>
      </c>
      <c r="G1295" t="s">
        <v>114</v>
      </c>
      <c r="H1295" t="s">
        <v>64</v>
      </c>
      <c r="I1295" t="s">
        <v>5278</v>
      </c>
      <c r="J1295" t="s">
        <v>3223</v>
      </c>
      <c r="K1295" t="s">
        <v>5279</v>
      </c>
      <c r="L1295" t="s">
        <v>5302</v>
      </c>
      <c r="M1295" t="s">
        <v>99</v>
      </c>
      <c r="N1295" t="s">
        <v>99</v>
      </c>
      <c r="O1295" t="s">
        <v>100</v>
      </c>
      <c r="P1295" t="s">
        <v>107</v>
      </c>
      <c r="Q1295" s="140" t="s">
        <v>5303</v>
      </c>
      <c r="R1295" t="s">
        <v>243</v>
      </c>
      <c r="S1295" t="s">
        <v>5304</v>
      </c>
      <c r="T1295" t="s">
        <v>5305</v>
      </c>
      <c r="U1295" t="s">
        <v>102</v>
      </c>
      <c r="V1295" t="s">
        <v>153</v>
      </c>
      <c r="W1295" t="s">
        <v>461</v>
      </c>
      <c r="X1295" t="s">
        <v>5306</v>
      </c>
      <c r="Y1295">
        <v>28359</v>
      </c>
      <c r="Z1295" t="s">
        <v>5307</v>
      </c>
      <c r="AC1295" t="s">
        <v>103</v>
      </c>
      <c r="AD1295" t="s">
        <v>109</v>
      </c>
      <c r="AE1295" t="s">
        <v>5032</v>
      </c>
      <c r="AF1295" t="s">
        <v>252</v>
      </c>
    </row>
    <row r="1296" spans="1:32" x14ac:dyDescent="0.25">
      <c r="A1296" t="s">
        <v>455</v>
      </c>
      <c r="B1296" t="s">
        <v>3347</v>
      </c>
      <c r="C1296" t="s">
        <v>4969</v>
      </c>
      <c r="D1296" t="s">
        <v>455</v>
      </c>
      <c r="E1296" t="s">
        <v>5032</v>
      </c>
      <c r="F1296" t="s">
        <v>97</v>
      </c>
      <c r="G1296" t="s">
        <v>114</v>
      </c>
      <c r="H1296" t="s">
        <v>64</v>
      </c>
      <c r="I1296" t="s">
        <v>5278</v>
      </c>
      <c r="J1296" t="s">
        <v>3223</v>
      </c>
      <c r="K1296" t="s">
        <v>5279</v>
      </c>
      <c r="L1296" t="s">
        <v>5308</v>
      </c>
      <c r="M1296" t="s">
        <v>99</v>
      </c>
      <c r="N1296" t="s">
        <v>99</v>
      </c>
      <c r="O1296" t="s">
        <v>100</v>
      </c>
      <c r="P1296" t="s">
        <v>107</v>
      </c>
      <c r="Q1296" s="140" t="s">
        <v>5309</v>
      </c>
      <c r="R1296" t="s">
        <v>240</v>
      </c>
      <c r="S1296" t="s">
        <v>284</v>
      </c>
      <c r="T1296" t="s">
        <v>5310</v>
      </c>
      <c r="U1296" t="s">
        <v>102</v>
      </c>
      <c r="V1296" t="s">
        <v>153</v>
      </c>
      <c r="W1296" t="s">
        <v>461</v>
      </c>
      <c r="X1296" t="s">
        <v>5311</v>
      </c>
      <c r="Y1296">
        <v>24941</v>
      </c>
      <c r="Z1296" t="s">
        <v>5312</v>
      </c>
      <c r="AC1296" t="s">
        <v>103</v>
      </c>
      <c r="AD1296" t="s">
        <v>109</v>
      </c>
      <c r="AE1296" t="s">
        <v>5032</v>
      </c>
      <c r="AF1296" t="s">
        <v>252</v>
      </c>
    </row>
    <row r="1297" spans="1:32" x14ac:dyDescent="0.25">
      <c r="A1297" t="s">
        <v>455</v>
      </c>
      <c r="B1297" t="s">
        <v>3347</v>
      </c>
      <c r="C1297" t="s">
        <v>4969</v>
      </c>
      <c r="D1297" t="s">
        <v>455</v>
      </c>
      <c r="E1297" t="s">
        <v>5032</v>
      </c>
      <c r="F1297" t="s">
        <v>97</v>
      </c>
      <c r="G1297" t="s">
        <v>114</v>
      </c>
      <c r="H1297" t="s">
        <v>64</v>
      </c>
      <c r="I1297" t="s">
        <v>5278</v>
      </c>
      <c r="J1297" t="s">
        <v>3223</v>
      </c>
      <c r="K1297" t="s">
        <v>5279</v>
      </c>
      <c r="L1297" t="s">
        <v>5313</v>
      </c>
      <c r="M1297" t="s">
        <v>99</v>
      </c>
      <c r="N1297" t="s">
        <v>99</v>
      </c>
      <c r="O1297" t="s">
        <v>100</v>
      </c>
      <c r="P1297" t="s">
        <v>107</v>
      </c>
      <c r="Q1297" s="140" t="s">
        <v>5314</v>
      </c>
      <c r="R1297" t="s">
        <v>220</v>
      </c>
      <c r="S1297" t="s">
        <v>4473</v>
      </c>
      <c r="T1297" t="s">
        <v>195</v>
      </c>
      <c r="U1297" t="s">
        <v>219</v>
      </c>
      <c r="V1297" t="s">
        <v>153</v>
      </c>
      <c r="W1297" t="s">
        <v>461</v>
      </c>
      <c r="X1297" t="s">
        <v>5315</v>
      </c>
      <c r="Y1297">
        <v>26463</v>
      </c>
      <c r="Z1297" t="s">
        <v>5316</v>
      </c>
      <c r="AC1297" t="s">
        <v>103</v>
      </c>
      <c r="AD1297" t="s">
        <v>109</v>
      </c>
      <c r="AE1297" t="s">
        <v>5032</v>
      </c>
      <c r="AF1297" t="s">
        <v>252</v>
      </c>
    </row>
    <row r="1298" spans="1:32" x14ac:dyDescent="0.25">
      <c r="A1298" t="s">
        <v>455</v>
      </c>
      <c r="B1298" t="s">
        <v>3347</v>
      </c>
      <c r="C1298" t="s">
        <v>4969</v>
      </c>
      <c r="D1298" t="s">
        <v>455</v>
      </c>
      <c r="E1298" t="s">
        <v>5032</v>
      </c>
      <c r="F1298" t="s">
        <v>97</v>
      </c>
      <c r="G1298" t="s">
        <v>114</v>
      </c>
      <c r="H1298" t="s">
        <v>64</v>
      </c>
      <c r="I1298" t="s">
        <v>5278</v>
      </c>
      <c r="J1298" t="s">
        <v>3223</v>
      </c>
      <c r="K1298" t="s">
        <v>5279</v>
      </c>
      <c r="L1298" t="s">
        <v>5317</v>
      </c>
      <c r="M1298" t="s">
        <v>99</v>
      </c>
      <c r="N1298" t="s">
        <v>99</v>
      </c>
      <c r="O1298" t="s">
        <v>100</v>
      </c>
      <c r="P1298" t="s">
        <v>101</v>
      </c>
      <c r="Q1298" s="140" t="s">
        <v>530</v>
      </c>
      <c r="W1298" t="s">
        <v>461</v>
      </c>
      <c r="AC1298" t="s">
        <v>531</v>
      </c>
      <c r="AD1298" t="s">
        <v>104</v>
      </c>
      <c r="AE1298" t="s">
        <v>5032</v>
      </c>
      <c r="AF1298" t="s">
        <v>252</v>
      </c>
    </row>
    <row r="1299" spans="1:32" x14ac:dyDescent="0.25">
      <c r="A1299" t="s">
        <v>455</v>
      </c>
      <c r="B1299" t="s">
        <v>3347</v>
      </c>
      <c r="C1299" t="s">
        <v>4969</v>
      </c>
      <c r="D1299" t="s">
        <v>455</v>
      </c>
      <c r="E1299" t="s">
        <v>5032</v>
      </c>
      <c r="F1299" t="s">
        <v>97</v>
      </c>
      <c r="G1299" t="s">
        <v>114</v>
      </c>
      <c r="H1299" t="s">
        <v>64</v>
      </c>
      <c r="I1299" t="s">
        <v>5278</v>
      </c>
      <c r="J1299" t="s">
        <v>3223</v>
      </c>
      <c r="K1299" t="s">
        <v>5279</v>
      </c>
      <c r="L1299" t="s">
        <v>5318</v>
      </c>
      <c r="M1299" t="s">
        <v>99</v>
      </c>
      <c r="N1299" t="s">
        <v>99</v>
      </c>
      <c r="O1299" t="s">
        <v>100</v>
      </c>
      <c r="P1299" t="s">
        <v>101</v>
      </c>
      <c r="Q1299" s="140" t="s">
        <v>530</v>
      </c>
      <c r="W1299" t="s">
        <v>461</v>
      </c>
      <c r="AC1299" t="s">
        <v>531</v>
      </c>
      <c r="AD1299" t="s">
        <v>104</v>
      </c>
      <c r="AE1299" t="s">
        <v>5032</v>
      </c>
      <c r="AF1299" t="s">
        <v>252</v>
      </c>
    </row>
    <row r="1300" spans="1:32" x14ac:dyDescent="0.25">
      <c r="A1300" t="s">
        <v>455</v>
      </c>
      <c r="B1300" t="s">
        <v>3347</v>
      </c>
      <c r="C1300" t="s">
        <v>4969</v>
      </c>
      <c r="D1300" t="s">
        <v>455</v>
      </c>
      <c r="E1300" t="s">
        <v>5032</v>
      </c>
      <c r="F1300" t="s">
        <v>97</v>
      </c>
      <c r="G1300" t="s">
        <v>114</v>
      </c>
      <c r="H1300" t="s">
        <v>64</v>
      </c>
      <c r="I1300" t="s">
        <v>5278</v>
      </c>
      <c r="J1300" t="s">
        <v>3223</v>
      </c>
      <c r="K1300" t="s">
        <v>5279</v>
      </c>
      <c r="L1300" t="s">
        <v>5319</v>
      </c>
      <c r="M1300" t="s">
        <v>99</v>
      </c>
      <c r="N1300" t="s">
        <v>99</v>
      </c>
      <c r="O1300" t="s">
        <v>100</v>
      </c>
      <c r="P1300" t="s">
        <v>101</v>
      </c>
      <c r="Q1300" s="140" t="s">
        <v>530</v>
      </c>
      <c r="W1300" t="s">
        <v>461</v>
      </c>
      <c r="AC1300" t="s">
        <v>531</v>
      </c>
      <c r="AD1300" t="s">
        <v>104</v>
      </c>
      <c r="AE1300" t="s">
        <v>5032</v>
      </c>
      <c r="AF1300" t="s">
        <v>252</v>
      </c>
    </row>
    <row r="1301" spans="1:32" x14ac:dyDescent="0.25">
      <c r="A1301" t="s">
        <v>455</v>
      </c>
      <c r="B1301" t="s">
        <v>3347</v>
      </c>
      <c r="C1301" t="s">
        <v>4969</v>
      </c>
      <c r="D1301" t="s">
        <v>455</v>
      </c>
      <c r="E1301" t="s">
        <v>5032</v>
      </c>
      <c r="F1301" t="s">
        <v>97</v>
      </c>
      <c r="G1301" t="s">
        <v>114</v>
      </c>
      <c r="H1301" t="s">
        <v>64</v>
      </c>
      <c r="I1301" t="s">
        <v>5278</v>
      </c>
      <c r="J1301" t="s">
        <v>3223</v>
      </c>
      <c r="K1301" t="s">
        <v>5279</v>
      </c>
      <c r="L1301" t="s">
        <v>5320</v>
      </c>
      <c r="M1301" t="s">
        <v>99</v>
      </c>
      <c r="N1301" t="s">
        <v>99</v>
      </c>
      <c r="O1301" t="s">
        <v>100</v>
      </c>
      <c r="P1301" t="s">
        <v>101</v>
      </c>
      <c r="Q1301" s="140" t="s">
        <v>3249</v>
      </c>
      <c r="W1301" t="s">
        <v>461</v>
      </c>
      <c r="AC1301" t="s">
        <v>531</v>
      </c>
      <c r="AD1301" t="s">
        <v>104</v>
      </c>
      <c r="AE1301" t="s">
        <v>5032</v>
      </c>
      <c r="AF1301" t="s">
        <v>252</v>
      </c>
    </row>
    <row r="1302" spans="1:32" ht="16.8" x14ac:dyDescent="0.25">
      <c r="A1302" t="s">
        <v>455</v>
      </c>
      <c r="B1302" t="s">
        <v>3347</v>
      </c>
      <c r="C1302" t="s">
        <v>4969</v>
      </c>
      <c r="D1302" t="s">
        <v>455</v>
      </c>
      <c r="E1302" t="s">
        <v>5032</v>
      </c>
      <c r="F1302" t="s">
        <v>97</v>
      </c>
      <c r="G1302" t="s">
        <v>114</v>
      </c>
      <c r="H1302" t="s">
        <v>64</v>
      </c>
      <c r="I1302" t="s">
        <v>5278</v>
      </c>
      <c r="J1302" t="s">
        <v>3223</v>
      </c>
      <c r="K1302" t="s">
        <v>5279</v>
      </c>
      <c r="L1302" t="s">
        <v>5321</v>
      </c>
      <c r="M1302" t="s">
        <v>99</v>
      </c>
      <c r="N1302" t="s">
        <v>99</v>
      </c>
      <c r="O1302" t="s">
        <v>100</v>
      </c>
      <c r="P1302" t="s">
        <v>107</v>
      </c>
      <c r="Q1302" s="140" t="s">
        <v>528</v>
      </c>
      <c r="R1302" t="s">
        <v>133</v>
      </c>
      <c r="S1302" t="s">
        <v>128</v>
      </c>
      <c r="T1302" t="s">
        <v>5322</v>
      </c>
      <c r="U1302" t="s">
        <v>130</v>
      </c>
      <c r="V1302" t="s">
        <v>153</v>
      </c>
      <c r="W1302" t="s">
        <v>461</v>
      </c>
      <c r="X1302" t="s">
        <v>5323</v>
      </c>
      <c r="Y1302">
        <v>29721</v>
      </c>
      <c r="Z1302" t="s">
        <v>5324</v>
      </c>
      <c r="AC1302" t="s">
        <v>103</v>
      </c>
      <c r="AD1302" t="s">
        <v>109</v>
      </c>
      <c r="AE1302" t="s">
        <v>5032</v>
      </c>
      <c r="AF1302" t="s">
        <v>252</v>
      </c>
    </row>
    <row r="1303" spans="1:32" x14ac:dyDescent="0.25">
      <c r="A1303" t="s">
        <v>455</v>
      </c>
      <c r="B1303" t="s">
        <v>3347</v>
      </c>
      <c r="C1303" t="s">
        <v>4969</v>
      </c>
      <c r="D1303" t="s">
        <v>455</v>
      </c>
      <c r="E1303" t="s">
        <v>5325</v>
      </c>
      <c r="F1303" t="s">
        <v>97</v>
      </c>
      <c r="G1303" t="s">
        <v>114</v>
      </c>
      <c r="H1303" t="s">
        <v>587</v>
      </c>
      <c r="I1303" t="s">
        <v>5326</v>
      </c>
      <c r="J1303" t="s">
        <v>3223</v>
      </c>
      <c r="K1303" t="s">
        <v>5327</v>
      </c>
      <c r="L1303" t="s">
        <v>5328</v>
      </c>
      <c r="M1303" t="s">
        <v>99</v>
      </c>
      <c r="N1303" t="s">
        <v>115</v>
      </c>
      <c r="O1303" t="s">
        <v>121</v>
      </c>
      <c r="P1303" t="s">
        <v>117</v>
      </c>
      <c r="Q1303" s="140" t="s">
        <v>5329</v>
      </c>
      <c r="R1303" t="s">
        <v>212</v>
      </c>
      <c r="S1303" t="s">
        <v>255</v>
      </c>
      <c r="T1303" t="s">
        <v>5330</v>
      </c>
      <c r="U1303" t="s">
        <v>130</v>
      </c>
      <c r="V1303" t="s">
        <v>120</v>
      </c>
      <c r="W1303" t="s">
        <v>461</v>
      </c>
      <c r="X1303" t="s">
        <v>5331</v>
      </c>
      <c r="Y1303">
        <v>26548</v>
      </c>
      <c r="Z1303" t="s">
        <v>5332</v>
      </c>
      <c r="AA1303">
        <v>43103</v>
      </c>
      <c r="AB1303">
        <v>43465</v>
      </c>
      <c r="AC1303" t="s">
        <v>103</v>
      </c>
      <c r="AD1303" t="s">
        <v>109</v>
      </c>
      <c r="AE1303" t="s">
        <v>5325</v>
      </c>
      <c r="AF1303" t="s">
        <v>252</v>
      </c>
    </row>
    <row r="1304" spans="1:32" ht="16.8" x14ac:dyDescent="0.25">
      <c r="A1304" t="s">
        <v>455</v>
      </c>
      <c r="B1304" t="s">
        <v>3347</v>
      </c>
      <c r="C1304" t="s">
        <v>4969</v>
      </c>
      <c r="D1304" t="s">
        <v>455</v>
      </c>
      <c r="E1304" t="s">
        <v>5325</v>
      </c>
      <c r="F1304" t="s">
        <v>97</v>
      </c>
      <c r="G1304" t="s">
        <v>114</v>
      </c>
      <c r="H1304" t="s">
        <v>587</v>
      </c>
      <c r="I1304" t="s">
        <v>5326</v>
      </c>
      <c r="J1304" t="s">
        <v>3223</v>
      </c>
      <c r="K1304" t="s">
        <v>5327</v>
      </c>
      <c r="L1304" t="s">
        <v>5333</v>
      </c>
      <c r="M1304" t="s">
        <v>99</v>
      </c>
      <c r="N1304" t="s">
        <v>99</v>
      </c>
      <c r="O1304" t="s">
        <v>100</v>
      </c>
      <c r="P1304" t="s">
        <v>101</v>
      </c>
      <c r="Q1304" s="140" t="s">
        <v>5334</v>
      </c>
      <c r="W1304" t="s">
        <v>461</v>
      </c>
      <c r="AC1304" t="s">
        <v>103</v>
      </c>
      <c r="AD1304" t="s">
        <v>104</v>
      </c>
      <c r="AE1304" t="s">
        <v>5325</v>
      </c>
      <c r="AF1304" t="s">
        <v>252</v>
      </c>
    </row>
    <row r="1305" spans="1:32" x14ac:dyDescent="0.25">
      <c r="A1305" t="s">
        <v>455</v>
      </c>
      <c r="B1305" t="s">
        <v>3347</v>
      </c>
      <c r="C1305" t="s">
        <v>4969</v>
      </c>
      <c r="D1305" t="s">
        <v>455</v>
      </c>
      <c r="E1305" t="s">
        <v>5325</v>
      </c>
      <c r="F1305" t="s">
        <v>97</v>
      </c>
      <c r="G1305" t="s">
        <v>114</v>
      </c>
      <c r="H1305" t="s">
        <v>587</v>
      </c>
      <c r="I1305" t="s">
        <v>5326</v>
      </c>
      <c r="J1305" t="s">
        <v>3223</v>
      </c>
      <c r="K1305" t="s">
        <v>5327</v>
      </c>
      <c r="L1305" t="s">
        <v>5335</v>
      </c>
      <c r="M1305" t="s">
        <v>99</v>
      </c>
      <c r="N1305" t="s">
        <v>99</v>
      </c>
      <c r="O1305" t="s">
        <v>100</v>
      </c>
      <c r="P1305" t="s">
        <v>107</v>
      </c>
      <c r="Q1305" s="140" t="s">
        <v>5265</v>
      </c>
      <c r="R1305" t="s">
        <v>212</v>
      </c>
      <c r="S1305" t="s">
        <v>255</v>
      </c>
      <c r="T1305" t="s">
        <v>5330</v>
      </c>
      <c r="U1305" t="s">
        <v>130</v>
      </c>
      <c r="V1305" t="s">
        <v>153</v>
      </c>
      <c r="W1305" t="s">
        <v>467</v>
      </c>
      <c r="X1305" t="s">
        <v>5331</v>
      </c>
      <c r="Y1305">
        <v>26548</v>
      </c>
      <c r="Z1305" t="s">
        <v>5332</v>
      </c>
      <c r="AA1305">
        <v>43103</v>
      </c>
      <c r="AB1305">
        <v>43465</v>
      </c>
      <c r="AC1305" t="s">
        <v>103</v>
      </c>
      <c r="AD1305" t="s">
        <v>109</v>
      </c>
      <c r="AE1305" t="s">
        <v>5325</v>
      </c>
      <c r="AF1305" t="s">
        <v>252</v>
      </c>
    </row>
    <row r="1306" spans="1:32" ht="16.8" x14ac:dyDescent="0.25">
      <c r="A1306" t="s">
        <v>455</v>
      </c>
      <c r="B1306" t="s">
        <v>3347</v>
      </c>
      <c r="C1306" t="s">
        <v>4969</v>
      </c>
      <c r="D1306" t="s">
        <v>455</v>
      </c>
      <c r="E1306" t="s">
        <v>5325</v>
      </c>
      <c r="F1306" t="s">
        <v>97</v>
      </c>
      <c r="G1306" t="s">
        <v>114</v>
      </c>
      <c r="H1306" t="s">
        <v>587</v>
      </c>
      <c r="I1306" t="s">
        <v>5326</v>
      </c>
      <c r="J1306" t="s">
        <v>3223</v>
      </c>
      <c r="K1306" t="s">
        <v>5327</v>
      </c>
      <c r="L1306" t="s">
        <v>5336</v>
      </c>
      <c r="M1306" t="s">
        <v>99</v>
      </c>
      <c r="N1306" t="s">
        <v>99</v>
      </c>
      <c r="O1306" t="s">
        <v>100</v>
      </c>
      <c r="P1306" t="s">
        <v>107</v>
      </c>
      <c r="Q1306" s="140" t="s">
        <v>5337</v>
      </c>
      <c r="R1306" t="s">
        <v>189</v>
      </c>
      <c r="S1306" t="s">
        <v>5338</v>
      </c>
      <c r="T1306" t="s">
        <v>5339</v>
      </c>
      <c r="U1306" t="s">
        <v>102</v>
      </c>
      <c r="V1306" t="s">
        <v>153</v>
      </c>
      <c r="W1306" t="s">
        <v>461</v>
      </c>
      <c r="X1306" t="s">
        <v>5340</v>
      </c>
      <c r="Y1306">
        <v>31682</v>
      </c>
      <c r="Z1306" t="s">
        <v>5341</v>
      </c>
      <c r="AA1306">
        <v>43160</v>
      </c>
      <c r="AB1306">
        <v>43465</v>
      </c>
      <c r="AC1306" t="s">
        <v>103</v>
      </c>
      <c r="AD1306" t="s">
        <v>109</v>
      </c>
      <c r="AE1306" t="s">
        <v>5325</v>
      </c>
      <c r="AF1306" t="s">
        <v>252</v>
      </c>
    </row>
    <row r="1307" spans="1:32" ht="16.8" x14ac:dyDescent="0.25">
      <c r="A1307" t="s">
        <v>455</v>
      </c>
      <c r="B1307" t="s">
        <v>3347</v>
      </c>
      <c r="C1307" t="s">
        <v>4969</v>
      </c>
      <c r="D1307" t="s">
        <v>455</v>
      </c>
      <c r="E1307" t="s">
        <v>5325</v>
      </c>
      <c r="F1307" t="s">
        <v>97</v>
      </c>
      <c r="G1307" t="s">
        <v>114</v>
      </c>
      <c r="H1307" t="s">
        <v>587</v>
      </c>
      <c r="I1307" t="s">
        <v>5326</v>
      </c>
      <c r="J1307" t="s">
        <v>3223</v>
      </c>
      <c r="K1307" t="s">
        <v>5327</v>
      </c>
      <c r="L1307" t="s">
        <v>5342</v>
      </c>
      <c r="M1307" t="s">
        <v>99</v>
      </c>
      <c r="N1307" t="s">
        <v>99</v>
      </c>
      <c r="O1307" t="s">
        <v>100</v>
      </c>
      <c r="P1307" t="s">
        <v>101</v>
      </c>
      <c r="Q1307" s="140" t="s">
        <v>5343</v>
      </c>
      <c r="W1307" t="s">
        <v>461</v>
      </c>
      <c r="AC1307" t="s">
        <v>103</v>
      </c>
      <c r="AD1307" t="s">
        <v>104</v>
      </c>
      <c r="AE1307" t="s">
        <v>5325</v>
      </c>
      <c r="AF1307" t="s">
        <v>252</v>
      </c>
    </row>
    <row r="1308" spans="1:32" x14ac:dyDescent="0.25">
      <c r="A1308" t="s">
        <v>455</v>
      </c>
      <c r="B1308" t="s">
        <v>3347</v>
      </c>
      <c r="C1308" t="s">
        <v>4969</v>
      </c>
      <c r="D1308" t="s">
        <v>455</v>
      </c>
      <c r="E1308" t="s">
        <v>5325</v>
      </c>
      <c r="F1308" t="s">
        <v>97</v>
      </c>
      <c r="G1308" t="s">
        <v>114</v>
      </c>
      <c r="H1308" t="s">
        <v>587</v>
      </c>
      <c r="I1308" t="s">
        <v>5326</v>
      </c>
      <c r="J1308" t="s">
        <v>3223</v>
      </c>
      <c r="K1308" t="s">
        <v>5327</v>
      </c>
      <c r="L1308" t="s">
        <v>5344</v>
      </c>
      <c r="M1308" t="s">
        <v>99</v>
      </c>
      <c r="N1308" t="s">
        <v>99</v>
      </c>
      <c r="O1308" t="s">
        <v>100</v>
      </c>
      <c r="P1308" t="s">
        <v>101</v>
      </c>
      <c r="Q1308" s="140" t="s">
        <v>557</v>
      </c>
      <c r="W1308" t="s">
        <v>461</v>
      </c>
      <c r="AC1308" t="s">
        <v>103</v>
      </c>
      <c r="AD1308" t="s">
        <v>104</v>
      </c>
      <c r="AE1308" t="s">
        <v>5325</v>
      </c>
      <c r="AF1308" t="s">
        <v>252</v>
      </c>
    </row>
    <row r="1309" spans="1:32" x14ac:dyDescent="0.25">
      <c r="A1309" t="s">
        <v>455</v>
      </c>
      <c r="B1309" t="s">
        <v>3347</v>
      </c>
      <c r="C1309" t="s">
        <v>4969</v>
      </c>
      <c r="D1309" t="s">
        <v>455</v>
      </c>
      <c r="E1309" t="s">
        <v>5345</v>
      </c>
      <c r="F1309" t="s">
        <v>97</v>
      </c>
      <c r="G1309" t="s">
        <v>114</v>
      </c>
      <c r="H1309" t="s">
        <v>587</v>
      </c>
      <c r="I1309" t="s">
        <v>5346</v>
      </c>
      <c r="J1309" t="s">
        <v>3223</v>
      </c>
      <c r="K1309" t="s">
        <v>5347</v>
      </c>
      <c r="L1309" t="s">
        <v>5348</v>
      </c>
      <c r="M1309" t="s">
        <v>99</v>
      </c>
      <c r="N1309" t="s">
        <v>115</v>
      </c>
      <c r="O1309" t="s">
        <v>121</v>
      </c>
      <c r="P1309" t="s">
        <v>183</v>
      </c>
      <c r="Q1309" s="140" t="s">
        <v>5349</v>
      </c>
      <c r="R1309" t="s">
        <v>669</v>
      </c>
      <c r="S1309" t="s">
        <v>255</v>
      </c>
      <c r="T1309" t="s">
        <v>5350</v>
      </c>
      <c r="U1309" t="s">
        <v>219</v>
      </c>
      <c r="V1309" t="s">
        <v>120</v>
      </c>
      <c r="W1309" t="s">
        <v>546</v>
      </c>
      <c r="X1309" t="s">
        <v>5351</v>
      </c>
      <c r="Y1309">
        <v>21492</v>
      </c>
      <c r="Z1309" t="s">
        <v>5352</v>
      </c>
      <c r="AA1309">
        <v>42064</v>
      </c>
      <c r="AB1309">
        <v>43159</v>
      </c>
      <c r="AC1309" t="s">
        <v>103</v>
      </c>
      <c r="AD1309" t="s">
        <v>109</v>
      </c>
      <c r="AE1309" t="s">
        <v>5345</v>
      </c>
      <c r="AF1309" t="s">
        <v>252</v>
      </c>
    </row>
    <row r="1310" spans="1:32" ht="16.8" x14ac:dyDescent="0.25">
      <c r="A1310" t="s">
        <v>455</v>
      </c>
      <c r="B1310" t="s">
        <v>3347</v>
      </c>
      <c r="C1310" t="s">
        <v>4969</v>
      </c>
      <c r="D1310" t="s">
        <v>455</v>
      </c>
      <c r="E1310" t="s">
        <v>5345</v>
      </c>
      <c r="F1310" t="s">
        <v>97</v>
      </c>
      <c r="G1310" t="s">
        <v>114</v>
      </c>
      <c r="H1310" t="s">
        <v>587</v>
      </c>
      <c r="I1310" t="s">
        <v>5346</v>
      </c>
      <c r="J1310" t="s">
        <v>3223</v>
      </c>
      <c r="K1310" t="s">
        <v>5347</v>
      </c>
      <c r="L1310" t="s">
        <v>5353</v>
      </c>
      <c r="M1310" t="s">
        <v>99</v>
      </c>
      <c r="N1310" t="s">
        <v>99</v>
      </c>
      <c r="O1310" t="s">
        <v>100</v>
      </c>
      <c r="P1310" t="s">
        <v>107</v>
      </c>
      <c r="Q1310" s="140" t="s">
        <v>5354</v>
      </c>
      <c r="R1310" t="s">
        <v>170</v>
      </c>
      <c r="S1310" t="s">
        <v>221</v>
      </c>
      <c r="T1310" t="s">
        <v>5355</v>
      </c>
      <c r="U1310" t="s">
        <v>219</v>
      </c>
      <c r="V1310" t="s">
        <v>153</v>
      </c>
      <c r="W1310" t="s">
        <v>461</v>
      </c>
      <c r="X1310" t="s">
        <v>5356</v>
      </c>
      <c r="Y1310">
        <v>27611</v>
      </c>
      <c r="Z1310" t="s">
        <v>5357</v>
      </c>
      <c r="AC1310" t="s">
        <v>103</v>
      </c>
      <c r="AD1310" t="s">
        <v>109</v>
      </c>
      <c r="AE1310" t="s">
        <v>5345</v>
      </c>
      <c r="AF1310" t="s">
        <v>252</v>
      </c>
    </row>
    <row r="1311" spans="1:32" ht="16.8" x14ac:dyDescent="0.25">
      <c r="A1311" t="s">
        <v>455</v>
      </c>
      <c r="B1311" t="s">
        <v>3347</v>
      </c>
      <c r="C1311" t="s">
        <v>4969</v>
      </c>
      <c r="D1311" t="s">
        <v>455</v>
      </c>
      <c r="E1311" t="s">
        <v>5345</v>
      </c>
      <c r="F1311" t="s">
        <v>97</v>
      </c>
      <c r="G1311" t="s">
        <v>114</v>
      </c>
      <c r="H1311" t="s">
        <v>587</v>
      </c>
      <c r="I1311" t="s">
        <v>5346</v>
      </c>
      <c r="J1311" t="s">
        <v>3223</v>
      </c>
      <c r="K1311" t="s">
        <v>5347</v>
      </c>
      <c r="L1311" t="s">
        <v>5358</v>
      </c>
      <c r="M1311" t="s">
        <v>99</v>
      </c>
      <c r="N1311" t="s">
        <v>99</v>
      </c>
      <c r="O1311" t="s">
        <v>100</v>
      </c>
      <c r="P1311" t="s">
        <v>107</v>
      </c>
      <c r="Q1311" s="140" t="s">
        <v>5359</v>
      </c>
      <c r="R1311" t="s">
        <v>5360</v>
      </c>
      <c r="S1311" t="s">
        <v>5361</v>
      </c>
      <c r="T1311" t="s">
        <v>5362</v>
      </c>
      <c r="U1311" t="s">
        <v>130</v>
      </c>
      <c r="V1311" t="s">
        <v>153</v>
      </c>
      <c r="W1311" t="s">
        <v>461</v>
      </c>
      <c r="X1311" t="s">
        <v>5363</v>
      </c>
      <c r="Y1311">
        <v>28511</v>
      </c>
      <c r="Z1311" t="s">
        <v>5364</v>
      </c>
      <c r="AA1311">
        <v>42430</v>
      </c>
      <c r="AC1311" t="s">
        <v>103</v>
      </c>
      <c r="AD1311" t="s">
        <v>109</v>
      </c>
      <c r="AE1311" t="s">
        <v>5345</v>
      </c>
      <c r="AF1311" t="s">
        <v>252</v>
      </c>
    </row>
    <row r="1312" spans="1:32" x14ac:dyDescent="0.25">
      <c r="A1312" t="s">
        <v>455</v>
      </c>
      <c r="B1312" t="s">
        <v>3347</v>
      </c>
      <c r="C1312" t="s">
        <v>4969</v>
      </c>
      <c r="D1312" t="s">
        <v>455</v>
      </c>
      <c r="E1312" t="s">
        <v>5345</v>
      </c>
      <c r="F1312" t="s">
        <v>97</v>
      </c>
      <c r="G1312" t="s">
        <v>114</v>
      </c>
      <c r="H1312" t="s">
        <v>587</v>
      </c>
      <c r="I1312" t="s">
        <v>5346</v>
      </c>
      <c r="J1312" t="s">
        <v>3223</v>
      </c>
      <c r="K1312" t="s">
        <v>5347</v>
      </c>
      <c r="L1312" t="s">
        <v>5365</v>
      </c>
      <c r="M1312" t="s">
        <v>99</v>
      </c>
      <c r="N1312" t="s">
        <v>99</v>
      </c>
      <c r="O1312" t="s">
        <v>100</v>
      </c>
      <c r="P1312" t="s">
        <v>107</v>
      </c>
      <c r="Q1312" s="140" t="s">
        <v>5243</v>
      </c>
      <c r="R1312" t="s">
        <v>128</v>
      </c>
      <c r="S1312" t="s">
        <v>212</v>
      </c>
      <c r="T1312" t="s">
        <v>5366</v>
      </c>
      <c r="U1312" t="s">
        <v>130</v>
      </c>
      <c r="V1312" t="s">
        <v>153</v>
      </c>
      <c r="W1312" t="s">
        <v>461</v>
      </c>
      <c r="X1312" t="s">
        <v>5367</v>
      </c>
      <c r="Y1312">
        <v>29959</v>
      </c>
      <c r="Z1312" t="s">
        <v>5368</v>
      </c>
      <c r="AC1312" t="s">
        <v>103</v>
      </c>
      <c r="AD1312" t="s">
        <v>109</v>
      </c>
      <c r="AE1312" t="s">
        <v>5345</v>
      </c>
      <c r="AF1312" t="s">
        <v>252</v>
      </c>
    </row>
    <row r="1313" spans="1:32" ht="16.8" x14ac:dyDescent="0.25">
      <c r="A1313" t="s">
        <v>455</v>
      </c>
      <c r="B1313" t="s">
        <v>3347</v>
      </c>
      <c r="C1313" t="s">
        <v>4969</v>
      </c>
      <c r="D1313" t="s">
        <v>455</v>
      </c>
      <c r="E1313" t="s">
        <v>5345</v>
      </c>
      <c r="F1313" t="s">
        <v>97</v>
      </c>
      <c r="G1313" t="s">
        <v>114</v>
      </c>
      <c r="H1313" t="s">
        <v>587</v>
      </c>
      <c r="I1313" t="s">
        <v>5346</v>
      </c>
      <c r="J1313" t="s">
        <v>3223</v>
      </c>
      <c r="K1313" t="s">
        <v>5347</v>
      </c>
      <c r="L1313" t="s">
        <v>5369</v>
      </c>
      <c r="M1313" t="s">
        <v>99</v>
      </c>
      <c r="N1313" t="s">
        <v>99</v>
      </c>
      <c r="O1313" t="s">
        <v>100</v>
      </c>
      <c r="P1313" t="s">
        <v>107</v>
      </c>
      <c r="Q1313" s="140" t="s">
        <v>5370</v>
      </c>
      <c r="R1313" t="s">
        <v>4117</v>
      </c>
      <c r="S1313" t="s">
        <v>242</v>
      </c>
      <c r="T1313" t="s">
        <v>488</v>
      </c>
      <c r="U1313" t="s">
        <v>102</v>
      </c>
      <c r="V1313" t="s">
        <v>153</v>
      </c>
      <c r="W1313" t="s">
        <v>536</v>
      </c>
      <c r="X1313" t="s">
        <v>5371</v>
      </c>
      <c r="Y1313">
        <v>31042</v>
      </c>
      <c r="Z1313" t="s">
        <v>5372</v>
      </c>
      <c r="AA1313">
        <v>43160</v>
      </c>
      <c r="AB1313">
        <v>43465</v>
      </c>
      <c r="AC1313" t="s">
        <v>103</v>
      </c>
      <c r="AD1313" t="s">
        <v>109</v>
      </c>
      <c r="AE1313" t="s">
        <v>5345</v>
      </c>
      <c r="AF1313" t="s">
        <v>252</v>
      </c>
    </row>
    <row r="1314" spans="1:32" ht="16.8" x14ac:dyDescent="0.25">
      <c r="A1314" t="s">
        <v>455</v>
      </c>
      <c r="B1314" t="s">
        <v>3347</v>
      </c>
      <c r="C1314" t="s">
        <v>4969</v>
      </c>
      <c r="D1314" t="s">
        <v>455</v>
      </c>
      <c r="E1314" t="s">
        <v>5345</v>
      </c>
      <c r="F1314" t="s">
        <v>97</v>
      </c>
      <c r="G1314" t="s">
        <v>114</v>
      </c>
      <c r="H1314" t="s">
        <v>587</v>
      </c>
      <c r="I1314" t="s">
        <v>5346</v>
      </c>
      <c r="J1314" t="s">
        <v>3223</v>
      </c>
      <c r="K1314" t="s">
        <v>5347</v>
      </c>
      <c r="L1314" t="s">
        <v>5373</v>
      </c>
      <c r="M1314" t="s">
        <v>99</v>
      </c>
      <c r="N1314" t="s">
        <v>99</v>
      </c>
      <c r="O1314" t="s">
        <v>100</v>
      </c>
      <c r="P1314" t="s">
        <v>107</v>
      </c>
      <c r="Q1314" s="140" t="s">
        <v>5374</v>
      </c>
      <c r="R1314" t="s">
        <v>212</v>
      </c>
      <c r="S1314" t="s">
        <v>3504</v>
      </c>
      <c r="T1314" t="s">
        <v>5375</v>
      </c>
      <c r="U1314" t="s">
        <v>130</v>
      </c>
      <c r="V1314" t="s">
        <v>153</v>
      </c>
      <c r="W1314" t="s">
        <v>461</v>
      </c>
      <c r="X1314" t="s">
        <v>5376</v>
      </c>
      <c r="Y1314">
        <v>26760</v>
      </c>
      <c r="Z1314" t="s">
        <v>5377</v>
      </c>
      <c r="AC1314" t="s">
        <v>103</v>
      </c>
      <c r="AD1314" t="s">
        <v>109</v>
      </c>
      <c r="AE1314" t="s">
        <v>5345</v>
      </c>
      <c r="AF1314" t="s">
        <v>252</v>
      </c>
    </row>
    <row r="1315" spans="1:32" ht="16.8" x14ac:dyDescent="0.25">
      <c r="A1315" t="s">
        <v>455</v>
      </c>
      <c r="B1315" t="s">
        <v>3347</v>
      </c>
      <c r="C1315" t="s">
        <v>4969</v>
      </c>
      <c r="D1315" t="s">
        <v>455</v>
      </c>
      <c r="E1315" t="s">
        <v>5378</v>
      </c>
      <c r="F1315" t="s">
        <v>97</v>
      </c>
      <c r="G1315" t="s">
        <v>114</v>
      </c>
      <c r="H1315" t="s">
        <v>526</v>
      </c>
      <c r="I1315" t="s">
        <v>5379</v>
      </c>
      <c r="J1315" t="s">
        <v>3223</v>
      </c>
      <c r="K1315" t="s">
        <v>5380</v>
      </c>
      <c r="L1315" t="s">
        <v>5381</v>
      </c>
      <c r="M1315" t="s">
        <v>99</v>
      </c>
      <c r="N1315" t="s">
        <v>115</v>
      </c>
      <c r="O1315" t="s">
        <v>121</v>
      </c>
      <c r="P1315" t="s">
        <v>117</v>
      </c>
      <c r="Q1315" s="140" t="s">
        <v>5382</v>
      </c>
      <c r="R1315" t="s">
        <v>5383</v>
      </c>
      <c r="S1315" t="s">
        <v>147</v>
      </c>
      <c r="T1315" t="s">
        <v>5384</v>
      </c>
      <c r="U1315" t="s">
        <v>130</v>
      </c>
      <c r="V1315" t="s">
        <v>120</v>
      </c>
      <c r="W1315" t="s">
        <v>461</v>
      </c>
      <c r="X1315" t="s">
        <v>5385</v>
      </c>
      <c r="Y1315">
        <v>26069</v>
      </c>
      <c r="Z1315" t="s">
        <v>5386</v>
      </c>
      <c r="AA1315">
        <v>43394</v>
      </c>
      <c r="AB1315">
        <v>43465</v>
      </c>
      <c r="AC1315" t="s">
        <v>103</v>
      </c>
      <c r="AD1315" t="s">
        <v>109</v>
      </c>
      <c r="AE1315" t="s">
        <v>5378</v>
      </c>
      <c r="AF1315" t="s">
        <v>252</v>
      </c>
    </row>
    <row r="1316" spans="1:32" ht="16.8" x14ac:dyDescent="0.25">
      <c r="A1316" t="s">
        <v>455</v>
      </c>
      <c r="B1316" t="s">
        <v>3347</v>
      </c>
      <c r="C1316" t="s">
        <v>4969</v>
      </c>
      <c r="D1316" t="s">
        <v>455</v>
      </c>
      <c r="E1316" t="s">
        <v>5378</v>
      </c>
      <c r="F1316" t="s">
        <v>97</v>
      </c>
      <c r="G1316" t="s">
        <v>114</v>
      </c>
      <c r="H1316" t="s">
        <v>526</v>
      </c>
      <c r="I1316" t="s">
        <v>5379</v>
      </c>
      <c r="J1316" t="s">
        <v>3223</v>
      </c>
      <c r="K1316" t="s">
        <v>5380</v>
      </c>
      <c r="L1316" t="s">
        <v>5387</v>
      </c>
      <c r="M1316" t="s">
        <v>99</v>
      </c>
      <c r="N1316" t="s">
        <v>99</v>
      </c>
      <c r="O1316" t="s">
        <v>100</v>
      </c>
      <c r="P1316" t="s">
        <v>101</v>
      </c>
      <c r="Q1316" s="140" t="s">
        <v>5388</v>
      </c>
      <c r="W1316" t="s">
        <v>461</v>
      </c>
      <c r="AC1316" t="s">
        <v>103</v>
      </c>
      <c r="AD1316" t="s">
        <v>104</v>
      </c>
      <c r="AE1316" t="s">
        <v>5378</v>
      </c>
      <c r="AF1316" t="s">
        <v>252</v>
      </c>
    </row>
    <row r="1317" spans="1:32" x14ac:dyDescent="0.25">
      <c r="A1317" t="s">
        <v>455</v>
      </c>
      <c r="B1317" t="s">
        <v>3347</v>
      </c>
      <c r="C1317" t="s">
        <v>4969</v>
      </c>
      <c r="D1317" t="s">
        <v>455</v>
      </c>
      <c r="E1317" t="s">
        <v>5378</v>
      </c>
      <c r="F1317" t="s">
        <v>97</v>
      </c>
      <c r="G1317" t="s">
        <v>114</v>
      </c>
      <c r="H1317" t="s">
        <v>526</v>
      </c>
      <c r="I1317" t="s">
        <v>5379</v>
      </c>
      <c r="J1317" t="s">
        <v>3223</v>
      </c>
      <c r="K1317" t="s">
        <v>5380</v>
      </c>
      <c r="L1317" t="s">
        <v>5389</v>
      </c>
      <c r="M1317" t="s">
        <v>99</v>
      </c>
      <c r="N1317" t="s">
        <v>99</v>
      </c>
      <c r="O1317" t="s">
        <v>100</v>
      </c>
      <c r="P1317" t="s">
        <v>107</v>
      </c>
      <c r="Q1317" s="140" t="s">
        <v>557</v>
      </c>
      <c r="R1317" t="s">
        <v>5390</v>
      </c>
      <c r="S1317" t="s">
        <v>284</v>
      </c>
      <c r="T1317" t="s">
        <v>5391</v>
      </c>
      <c r="U1317" t="s">
        <v>130</v>
      </c>
      <c r="V1317" t="s">
        <v>153</v>
      </c>
      <c r="W1317" t="s">
        <v>461</v>
      </c>
      <c r="X1317" t="s">
        <v>5392</v>
      </c>
      <c r="Y1317">
        <v>27364</v>
      </c>
      <c r="Z1317" t="s">
        <v>5393</v>
      </c>
      <c r="AC1317" t="s">
        <v>103</v>
      </c>
      <c r="AD1317" t="s">
        <v>109</v>
      </c>
      <c r="AE1317" t="s">
        <v>5378</v>
      </c>
      <c r="AF1317" t="s">
        <v>252</v>
      </c>
    </row>
    <row r="1318" spans="1:32" x14ac:dyDescent="0.25">
      <c r="A1318" t="s">
        <v>455</v>
      </c>
      <c r="B1318" t="s">
        <v>3347</v>
      </c>
      <c r="C1318" t="s">
        <v>4969</v>
      </c>
      <c r="D1318" t="s">
        <v>455</v>
      </c>
      <c r="E1318" t="s">
        <v>5378</v>
      </c>
      <c r="F1318" t="s">
        <v>97</v>
      </c>
      <c r="G1318" t="s">
        <v>114</v>
      </c>
      <c r="H1318" t="s">
        <v>526</v>
      </c>
      <c r="I1318" t="s">
        <v>5379</v>
      </c>
      <c r="J1318" t="s">
        <v>3223</v>
      </c>
      <c r="K1318" t="s">
        <v>5380</v>
      </c>
      <c r="L1318" t="s">
        <v>5394</v>
      </c>
      <c r="M1318" t="s">
        <v>99</v>
      </c>
      <c r="N1318" t="s">
        <v>99</v>
      </c>
      <c r="O1318" t="s">
        <v>100</v>
      </c>
      <c r="P1318" t="s">
        <v>107</v>
      </c>
      <c r="Q1318" s="140" t="s">
        <v>557</v>
      </c>
      <c r="R1318" t="s">
        <v>580</v>
      </c>
      <c r="S1318" t="s">
        <v>246</v>
      </c>
      <c r="T1318" t="s">
        <v>5395</v>
      </c>
      <c r="U1318" t="s">
        <v>219</v>
      </c>
      <c r="V1318" t="s">
        <v>153</v>
      </c>
      <c r="W1318" t="s">
        <v>536</v>
      </c>
      <c r="X1318" t="s">
        <v>5396</v>
      </c>
      <c r="Y1318">
        <v>27491</v>
      </c>
      <c r="Z1318" t="s">
        <v>5397</v>
      </c>
      <c r="AA1318">
        <v>43160</v>
      </c>
      <c r="AB1318">
        <v>43465</v>
      </c>
      <c r="AC1318" t="s">
        <v>103</v>
      </c>
      <c r="AD1318" t="s">
        <v>109</v>
      </c>
      <c r="AE1318" t="s">
        <v>5378</v>
      </c>
      <c r="AF1318" t="s">
        <v>252</v>
      </c>
    </row>
    <row r="1319" spans="1:32" x14ac:dyDescent="0.25">
      <c r="A1319" t="s">
        <v>455</v>
      </c>
      <c r="B1319" t="s">
        <v>3347</v>
      </c>
      <c r="C1319" t="s">
        <v>4969</v>
      </c>
      <c r="D1319" t="s">
        <v>455</v>
      </c>
      <c r="E1319" t="s">
        <v>5378</v>
      </c>
      <c r="F1319" t="s">
        <v>97</v>
      </c>
      <c r="G1319" t="s">
        <v>114</v>
      </c>
      <c r="H1319" t="s">
        <v>526</v>
      </c>
      <c r="I1319" t="s">
        <v>5379</v>
      </c>
      <c r="J1319" t="s">
        <v>3223</v>
      </c>
      <c r="K1319" t="s">
        <v>5380</v>
      </c>
      <c r="L1319" t="s">
        <v>5398</v>
      </c>
      <c r="M1319" t="s">
        <v>99</v>
      </c>
      <c r="N1319" t="s">
        <v>99</v>
      </c>
      <c r="O1319" t="s">
        <v>100</v>
      </c>
      <c r="P1319" t="s">
        <v>107</v>
      </c>
      <c r="Q1319" s="140" t="s">
        <v>557</v>
      </c>
      <c r="R1319" t="s">
        <v>5060</v>
      </c>
      <c r="S1319" t="s">
        <v>3614</v>
      </c>
      <c r="T1319" t="s">
        <v>5399</v>
      </c>
      <c r="U1319" t="s">
        <v>219</v>
      </c>
      <c r="V1319" t="s">
        <v>153</v>
      </c>
      <c r="W1319" t="s">
        <v>467</v>
      </c>
      <c r="X1319" t="s">
        <v>5400</v>
      </c>
      <c r="Y1319">
        <v>29791</v>
      </c>
      <c r="Z1319" t="s">
        <v>5401</v>
      </c>
      <c r="AA1319">
        <v>43264</v>
      </c>
      <c r="AB1319">
        <v>43465</v>
      </c>
      <c r="AC1319" t="s">
        <v>103</v>
      </c>
      <c r="AD1319" t="s">
        <v>109</v>
      </c>
      <c r="AE1319" t="s">
        <v>5378</v>
      </c>
      <c r="AF1319" t="s">
        <v>252</v>
      </c>
    </row>
    <row r="1320" spans="1:32" x14ac:dyDescent="0.25">
      <c r="A1320" t="s">
        <v>455</v>
      </c>
      <c r="B1320" t="s">
        <v>3347</v>
      </c>
      <c r="C1320" t="s">
        <v>4969</v>
      </c>
      <c r="D1320" t="s">
        <v>455</v>
      </c>
      <c r="E1320" t="s">
        <v>5378</v>
      </c>
      <c r="F1320" t="s">
        <v>97</v>
      </c>
      <c r="G1320" t="s">
        <v>114</v>
      </c>
      <c r="H1320" t="s">
        <v>526</v>
      </c>
      <c r="I1320" t="s">
        <v>5379</v>
      </c>
      <c r="J1320" t="s">
        <v>3223</v>
      </c>
      <c r="K1320" t="s">
        <v>5380</v>
      </c>
      <c r="L1320" t="s">
        <v>5402</v>
      </c>
      <c r="M1320" t="s">
        <v>99</v>
      </c>
      <c r="N1320" t="s">
        <v>99</v>
      </c>
      <c r="O1320" t="s">
        <v>100</v>
      </c>
      <c r="P1320" t="s">
        <v>107</v>
      </c>
      <c r="Q1320" s="140" t="s">
        <v>557</v>
      </c>
      <c r="R1320" t="s">
        <v>5383</v>
      </c>
      <c r="S1320" t="s">
        <v>147</v>
      </c>
      <c r="T1320" t="s">
        <v>5384</v>
      </c>
      <c r="U1320" t="s">
        <v>130</v>
      </c>
      <c r="V1320" t="s">
        <v>153</v>
      </c>
      <c r="W1320" t="s">
        <v>467</v>
      </c>
      <c r="X1320" t="s">
        <v>5385</v>
      </c>
      <c r="Y1320">
        <v>26069</v>
      </c>
      <c r="Z1320" t="s">
        <v>5386</v>
      </c>
      <c r="AA1320">
        <v>43394</v>
      </c>
      <c r="AB1320">
        <v>43465</v>
      </c>
      <c r="AC1320" t="s">
        <v>103</v>
      </c>
      <c r="AD1320" t="s">
        <v>109</v>
      </c>
      <c r="AE1320" t="s">
        <v>5378</v>
      </c>
      <c r="AF1320" t="s">
        <v>252</v>
      </c>
    </row>
    <row r="1321" spans="1:32" x14ac:dyDescent="0.25">
      <c r="A1321" t="s">
        <v>455</v>
      </c>
      <c r="B1321" t="s">
        <v>3347</v>
      </c>
      <c r="C1321" t="s">
        <v>4969</v>
      </c>
      <c r="D1321" t="s">
        <v>455</v>
      </c>
      <c r="E1321" t="s">
        <v>5378</v>
      </c>
      <c r="F1321" t="s">
        <v>97</v>
      </c>
      <c r="G1321" t="s">
        <v>114</v>
      </c>
      <c r="H1321" t="s">
        <v>526</v>
      </c>
      <c r="I1321" t="s">
        <v>5379</v>
      </c>
      <c r="J1321" t="s">
        <v>3223</v>
      </c>
      <c r="K1321" t="s">
        <v>5380</v>
      </c>
      <c r="L1321" t="s">
        <v>5403</v>
      </c>
      <c r="M1321" t="s">
        <v>99</v>
      </c>
      <c r="N1321" t="s">
        <v>99</v>
      </c>
      <c r="O1321" t="s">
        <v>100</v>
      </c>
      <c r="P1321" t="s">
        <v>101</v>
      </c>
      <c r="Q1321" s="140" t="s">
        <v>553</v>
      </c>
      <c r="W1321" t="s">
        <v>461</v>
      </c>
      <c r="AC1321" t="s">
        <v>531</v>
      </c>
      <c r="AD1321" t="s">
        <v>104</v>
      </c>
      <c r="AE1321" t="s">
        <v>5378</v>
      </c>
      <c r="AF1321" t="s">
        <v>252</v>
      </c>
    </row>
    <row r="1322" spans="1:32" ht="16.8" x14ac:dyDescent="0.25">
      <c r="A1322" t="s">
        <v>455</v>
      </c>
      <c r="B1322" t="s">
        <v>3347</v>
      </c>
      <c r="C1322" t="s">
        <v>4969</v>
      </c>
      <c r="D1322" t="s">
        <v>455</v>
      </c>
      <c r="E1322" t="s">
        <v>4970</v>
      </c>
      <c r="F1322" t="s">
        <v>97</v>
      </c>
      <c r="G1322" t="s">
        <v>114</v>
      </c>
      <c r="H1322" t="s">
        <v>534</v>
      </c>
      <c r="I1322" t="s">
        <v>5404</v>
      </c>
      <c r="J1322" t="s">
        <v>3223</v>
      </c>
      <c r="K1322" t="s">
        <v>5405</v>
      </c>
      <c r="L1322" t="s">
        <v>5406</v>
      </c>
      <c r="M1322" t="s">
        <v>99</v>
      </c>
      <c r="N1322" t="s">
        <v>115</v>
      </c>
      <c r="O1322" t="s">
        <v>121</v>
      </c>
      <c r="P1322" t="s">
        <v>183</v>
      </c>
      <c r="Q1322" s="140" t="s">
        <v>5407</v>
      </c>
      <c r="R1322" t="s">
        <v>4308</v>
      </c>
      <c r="S1322" t="s">
        <v>166</v>
      </c>
      <c r="T1322" t="s">
        <v>5408</v>
      </c>
      <c r="U1322" t="s">
        <v>123</v>
      </c>
      <c r="V1322" t="s">
        <v>120</v>
      </c>
      <c r="W1322" t="s">
        <v>546</v>
      </c>
      <c r="X1322" t="s">
        <v>5409</v>
      </c>
      <c r="Y1322">
        <v>26042</v>
      </c>
      <c r="Z1322" t="s">
        <v>5410</v>
      </c>
      <c r="AA1322">
        <v>42064</v>
      </c>
      <c r="AB1322">
        <v>43159</v>
      </c>
      <c r="AC1322" t="s">
        <v>103</v>
      </c>
      <c r="AD1322" t="s">
        <v>109</v>
      </c>
      <c r="AE1322" t="s">
        <v>4970</v>
      </c>
      <c r="AF1322" t="s">
        <v>252</v>
      </c>
    </row>
    <row r="1323" spans="1:32" ht="16.8" x14ac:dyDescent="0.25">
      <c r="A1323" t="s">
        <v>455</v>
      </c>
      <c r="B1323" t="s">
        <v>3347</v>
      </c>
      <c r="C1323" t="s">
        <v>4969</v>
      </c>
      <c r="D1323" t="s">
        <v>455</v>
      </c>
      <c r="E1323" t="s">
        <v>4970</v>
      </c>
      <c r="F1323" t="s">
        <v>97</v>
      </c>
      <c r="G1323" t="s">
        <v>114</v>
      </c>
      <c r="H1323" t="s">
        <v>534</v>
      </c>
      <c r="I1323" t="s">
        <v>5404</v>
      </c>
      <c r="J1323" t="s">
        <v>3223</v>
      </c>
      <c r="K1323" t="s">
        <v>5405</v>
      </c>
      <c r="L1323" t="s">
        <v>5411</v>
      </c>
      <c r="M1323" t="s">
        <v>99</v>
      </c>
      <c r="N1323" t="s">
        <v>99</v>
      </c>
      <c r="O1323" t="s">
        <v>100</v>
      </c>
      <c r="P1323" t="s">
        <v>107</v>
      </c>
      <c r="Q1323" s="140" t="s">
        <v>5412</v>
      </c>
      <c r="R1323" t="s">
        <v>220</v>
      </c>
      <c r="S1323" t="s">
        <v>726</v>
      </c>
      <c r="T1323" t="s">
        <v>5413</v>
      </c>
      <c r="U1323" t="s">
        <v>130</v>
      </c>
      <c r="V1323" t="s">
        <v>153</v>
      </c>
      <c r="W1323" t="s">
        <v>467</v>
      </c>
      <c r="X1323" t="s">
        <v>5414</v>
      </c>
      <c r="Y1323">
        <v>27446</v>
      </c>
      <c r="Z1323" t="s">
        <v>5415</v>
      </c>
      <c r="AA1323">
        <v>43104</v>
      </c>
      <c r="AB1323">
        <v>43465</v>
      </c>
      <c r="AC1323" t="s">
        <v>103</v>
      </c>
      <c r="AD1323" t="s">
        <v>109</v>
      </c>
      <c r="AE1323" t="s">
        <v>4970</v>
      </c>
      <c r="AF1323" t="s">
        <v>252</v>
      </c>
    </row>
    <row r="1324" spans="1:32" x14ac:dyDescent="0.25">
      <c r="A1324" t="s">
        <v>455</v>
      </c>
      <c r="B1324" t="s">
        <v>3347</v>
      </c>
      <c r="C1324" t="s">
        <v>4969</v>
      </c>
      <c r="D1324" t="s">
        <v>455</v>
      </c>
      <c r="E1324" t="s">
        <v>4970</v>
      </c>
      <c r="F1324" t="s">
        <v>97</v>
      </c>
      <c r="G1324" t="s">
        <v>114</v>
      </c>
      <c r="H1324" t="s">
        <v>534</v>
      </c>
      <c r="I1324" t="s">
        <v>5404</v>
      </c>
      <c r="J1324" t="s">
        <v>3223</v>
      </c>
      <c r="K1324" t="s">
        <v>5405</v>
      </c>
      <c r="L1324" t="s">
        <v>5416</v>
      </c>
      <c r="M1324" t="s">
        <v>99</v>
      </c>
      <c r="N1324" t="s">
        <v>99</v>
      </c>
      <c r="O1324" t="s">
        <v>100</v>
      </c>
      <c r="P1324" t="s">
        <v>107</v>
      </c>
      <c r="Q1324" s="140" t="s">
        <v>5243</v>
      </c>
      <c r="R1324" t="s">
        <v>5417</v>
      </c>
      <c r="S1324" t="s">
        <v>162</v>
      </c>
      <c r="T1324" t="s">
        <v>5418</v>
      </c>
      <c r="U1324" t="s">
        <v>219</v>
      </c>
      <c r="V1324" t="s">
        <v>153</v>
      </c>
      <c r="W1324" t="s">
        <v>461</v>
      </c>
      <c r="X1324" t="s">
        <v>5419</v>
      </c>
      <c r="Y1324">
        <v>24168</v>
      </c>
      <c r="Z1324" t="s">
        <v>5420</v>
      </c>
      <c r="AC1324" t="s">
        <v>103</v>
      </c>
      <c r="AD1324" t="s">
        <v>109</v>
      </c>
      <c r="AE1324" t="s">
        <v>4970</v>
      </c>
      <c r="AF1324" t="s">
        <v>252</v>
      </c>
    </row>
    <row r="1325" spans="1:32" ht="16.8" x14ac:dyDescent="0.25">
      <c r="A1325" t="s">
        <v>455</v>
      </c>
      <c r="B1325" t="s">
        <v>3347</v>
      </c>
      <c r="C1325" t="s">
        <v>4969</v>
      </c>
      <c r="D1325" t="s">
        <v>455</v>
      </c>
      <c r="E1325" t="s">
        <v>4970</v>
      </c>
      <c r="F1325" t="s">
        <v>97</v>
      </c>
      <c r="G1325" t="s">
        <v>114</v>
      </c>
      <c r="H1325" t="s">
        <v>534</v>
      </c>
      <c r="I1325" t="s">
        <v>5404</v>
      </c>
      <c r="J1325" t="s">
        <v>3223</v>
      </c>
      <c r="K1325" t="s">
        <v>5405</v>
      </c>
      <c r="L1325" t="s">
        <v>5421</v>
      </c>
      <c r="M1325" t="s">
        <v>99</v>
      </c>
      <c r="N1325" t="s">
        <v>99</v>
      </c>
      <c r="O1325" t="s">
        <v>100</v>
      </c>
      <c r="P1325" t="s">
        <v>107</v>
      </c>
      <c r="Q1325" s="140" t="s">
        <v>5422</v>
      </c>
      <c r="R1325" t="s">
        <v>5423</v>
      </c>
      <c r="S1325" t="s">
        <v>5424</v>
      </c>
      <c r="T1325" t="s">
        <v>5425</v>
      </c>
      <c r="U1325" t="s">
        <v>102</v>
      </c>
      <c r="V1325" t="s">
        <v>153</v>
      </c>
      <c r="W1325" t="s">
        <v>461</v>
      </c>
      <c r="X1325" t="s">
        <v>5426</v>
      </c>
      <c r="Y1325">
        <v>25357</v>
      </c>
      <c r="Z1325" t="s">
        <v>5427</v>
      </c>
      <c r="AC1325" t="s">
        <v>103</v>
      </c>
      <c r="AD1325" t="s">
        <v>109</v>
      </c>
      <c r="AE1325" t="s">
        <v>4970</v>
      </c>
      <c r="AF1325" t="s">
        <v>252</v>
      </c>
    </row>
    <row r="1326" spans="1:32" x14ac:dyDescent="0.25">
      <c r="A1326" t="s">
        <v>455</v>
      </c>
      <c r="B1326" t="s">
        <v>3347</v>
      </c>
      <c r="C1326" t="s">
        <v>4969</v>
      </c>
      <c r="D1326" t="s">
        <v>455</v>
      </c>
      <c r="E1326" t="s">
        <v>5325</v>
      </c>
      <c r="F1326" t="s">
        <v>97</v>
      </c>
      <c r="G1326" t="s">
        <v>114</v>
      </c>
      <c r="H1326" t="s">
        <v>587</v>
      </c>
      <c r="I1326" t="s">
        <v>5428</v>
      </c>
      <c r="J1326" t="s">
        <v>3223</v>
      </c>
      <c r="K1326" t="s">
        <v>5429</v>
      </c>
      <c r="L1326" t="s">
        <v>5430</v>
      </c>
      <c r="M1326" t="s">
        <v>99</v>
      </c>
      <c r="N1326" t="s">
        <v>115</v>
      </c>
      <c r="O1326" t="s">
        <v>121</v>
      </c>
      <c r="P1326" t="s">
        <v>183</v>
      </c>
      <c r="Q1326" s="140" t="s">
        <v>5431</v>
      </c>
      <c r="R1326" t="s">
        <v>5432</v>
      </c>
      <c r="S1326" t="s">
        <v>184</v>
      </c>
      <c r="T1326" t="s">
        <v>1753</v>
      </c>
      <c r="U1326" t="s">
        <v>130</v>
      </c>
      <c r="V1326" t="s">
        <v>120</v>
      </c>
      <c r="W1326" t="s">
        <v>546</v>
      </c>
      <c r="X1326" t="s">
        <v>5433</v>
      </c>
      <c r="Y1326">
        <v>21987</v>
      </c>
      <c r="Z1326" t="s">
        <v>5434</v>
      </c>
      <c r="AA1326">
        <v>42064</v>
      </c>
      <c r="AB1326">
        <v>43159</v>
      </c>
      <c r="AC1326" t="s">
        <v>103</v>
      </c>
      <c r="AD1326" t="s">
        <v>109</v>
      </c>
      <c r="AE1326" t="s">
        <v>5325</v>
      </c>
      <c r="AF1326" t="s">
        <v>252</v>
      </c>
    </row>
    <row r="1327" spans="1:32" ht="16.8" x14ac:dyDescent="0.25">
      <c r="A1327" t="s">
        <v>455</v>
      </c>
      <c r="B1327" t="s">
        <v>3347</v>
      </c>
      <c r="C1327" t="s">
        <v>4969</v>
      </c>
      <c r="D1327" t="s">
        <v>455</v>
      </c>
      <c r="E1327" t="s">
        <v>5325</v>
      </c>
      <c r="F1327" t="s">
        <v>97</v>
      </c>
      <c r="G1327" t="s">
        <v>114</v>
      </c>
      <c r="H1327" t="s">
        <v>587</v>
      </c>
      <c r="I1327" t="s">
        <v>5428</v>
      </c>
      <c r="J1327" t="s">
        <v>3223</v>
      </c>
      <c r="K1327" t="s">
        <v>5429</v>
      </c>
      <c r="L1327" t="s">
        <v>5435</v>
      </c>
      <c r="M1327" t="s">
        <v>99</v>
      </c>
      <c r="N1327" t="s">
        <v>99</v>
      </c>
      <c r="O1327" t="s">
        <v>100</v>
      </c>
      <c r="P1327" t="s">
        <v>101</v>
      </c>
      <c r="Q1327" s="140" t="s">
        <v>5436</v>
      </c>
      <c r="W1327" t="s">
        <v>461</v>
      </c>
      <c r="AC1327" t="s">
        <v>103</v>
      </c>
      <c r="AD1327" t="s">
        <v>104</v>
      </c>
      <c r="AE1327" t="s">
        <v>5325</v>
      </c>
      <c r="AF1327" t="s">
        <v>252</v>
      </c>
    </row>
    <row r="1328" spans="1:32" ht="16.8" x14ac:dyDescent="0.25">
      <c r="A1328" t="s">
        <v>455</v>
      </c>
      <c r="B1328" t="s">
        <v>3347</v>
      </c>
      <c r="C1328" t="s">
        <v>4969</v>
      </c>
      <c r="D1328" t="s">
        <v>455</v>
      </c>
      <c r="E1328" t="s">
        <v>5325</v>
      </c>
      <c r="F1328" t="s">
        <v>97</v>
      </c>
      <c r="G1328" t="s">
        <v>114</v>
      </c>
      <c r="H1328" t="s">
        <v>587</v>
      </c>
      <c r="I1328" t="s">
        <v>5428</v>
      </c>
      <c r="J1328" t="s">
        <v>3223</v>
      </c>
      <c r="K1328" t="s">
        <v>5429</v>
      </c>
      <c r="L1328" t="s">
        <v>5437</v>
      </c>
      <c r="M1328" t="s">
        <v>99</v>
      </c>
      <c r="N1328" t="s">
        <v>99</v>
      </c>
      <c r="O1328" t="s">
        <v>100</v>
      </c>
      <c r="P1328" t="s">
        <v>101</v>
      </c>
      <c r="Q1328" s="140" t="s">
        <v>5438</v>
      </c>
      <c r="W1328" t="s">
        <v>461</v>
      </c>
      <c r="AC1328" t="s">
        <v>103</v>
      </c>
      <c r="AD1328" t="s">
        <v>104</v>
      </c>
      <c r="AE1328" t="s">
        <v>5325</v>
      </c>
      <c r="AF1328" t="s">
        <v>252</v>
      </c>
    </row>
    <row r="1329" spans="1:32" ht="16.8" x14ac:dyDescent="0.25">
      <c r="A1329" t="s">
        <v>455</v>
      </c>
      <c r="B1329" t="s">
        <v>3347</v>
      </c>
      <c r="C1329" t="s">
        <v>4969</v>
      </c>
      <c r="D1329" t="s">
        <v>455</v>
      </c>
      <c r="E1329" t="s">
        <v>5325</v>
      </c>
      <c r="F1329" t="s">
        <v>97</v>
      </c>
      <c r="G1329" t="s">
        <v>114</v>
      </c>
      <c r="H1329" t="s">
        <v>587</v>
      </c>
      <c r="I1329" t="s">
        <v>5428</v>
      </c>
      <c r="J1329" t="s">
        <v>3223</v>
      </c>
      <c r="K1329" t="s">
        <v>5429</v>
      </c>
      <c r="L1329" t="s">
        <v>5439</v>
      </c>
      <c r="M1329" t="s">
        <v>99</v>
      </c>
      <c r="N1329" t="s">
        <v>99</v>
      </c>
      <c r="O1329" t="s">
        <v>100</v>
      </c>
      <c r="P1329" t="s">
        <v>107</v>
      </c>
      <c r="Q1329" s="140" t="s">
        <v>5440</v>
      </c>
      <c r="R1329" t="s">
        <v>212</v>
      </c>
      <c r="S1329" t="s">
        <v>3613</v>
      </c>
      <c r="T1329" t="s">
        <v>406</v>
      </c>
      <c r="U1329" t="s">
        <v>130</v>
      </c>
      <c r="V1329" t="s">
        <v>153</v>
      </c>
      <c r="W1329" t="s">
        <v>461</v>
      </c>
      <c r="X1329" t="s">
        <v>5441</v>
      </c>
      <c r="Y1329">
        <v>23645</v>
      </c>
      <c r="Z1329" t="s">
        <v>5442</v>
      </c>
      <c r="AC1329" t="s">
        <v>103</v>
      </c>
      <c r="AD1329" t="s">
        <v>109</v>
      </c>
      <c r="AE1329" t="s">
        <v>5325</v>
      </c>
      <c r="AF1329" t="s">
        <v>252</v>
      </c>
    </row>
    <row r="1330" spans="1:32" ht="16.8" x14ac:dyDescent="0.25">
      <c r="A1330" t="s">
        <v>455</v>
      </c>
      <c r="B1330" t="s">
        <v>3347</v>
      </c>
      <c r="C1330" t="s">
        <v>4969</v>
      </c>
      <c r="D1330" t="s">
        <v>455</v>
      </c>
      <c r="E1330" t="s">
        <v>5325</v>
      </c>
      <c r="F1330" t="s">
        <v>97</v>
      </c>
      <c r="G1330" t="s">
        <v>114</v>
      </c>
      <c r="H1330" t="s">
        <v>587</v>
      </c>
      <c r="I1330" t="s">
        <v>5428</v>
      </c>
      <c r="J1330" t="s">
        <v>3223</v>
      </c>
      <c r="K1330" t="s">
        <v>5429</v>
      </c>
      <c r="L1330" t="s">
        <v>5443</v>
      </c>
      <c r="M1330" t="s">
        <v>99</v>
      </c>
      <c r="N1330" t="s">
        <v>99</v>
      </c>
      <c r="O1330" t="s">
        <v>100</v>
      </c>
      <c r="P1330" t="s">
        <v>107</v>
      </c>
      <c r="Q1330" s="140" t="s">
        <v>5374</v>
      </c>
      <c r="R1330" t="s">
        <v>217</v>
      </c>
      <c r="S1330" t="s">
        <v>255</v>
      </c>
      <c r="T1330" t="s">
        <v>5310</v>
      </c>
      <c r="U1330" t="s">
        <v>219</v>
      </c>
      <c r="V1330" t="s">
        <v>153</v>
      </c>
      <c r="W1330" t="s">
        <v>536</v>
      </c>
      <c r="X1330" t="s">
        <v>5444</v>
      </c>
      <c r="Y1330">
        <v>29410</v>
      </c>
      <c r="Z1330" t="s">
        <v>5445</v>
      </c>
      <c r="AA1330">
        <v>43160</v>
      </c>
      <c r="AB1330">
        <v>43465</v>
      </c>
      <c r="AC1330" t="s">
        <v>103</v>
      </c>
      <c r="AD1330" t="s">
        <v>109</v>
      </c>
      <c r="AE1330" t="s">
        <v>5325</v>
      </c>
      <c r="AF1330" t="s">
        <v>252</v>
      </c>
    </row>
    <row r="1331" spans="1:32" x14ac:dyDescent="0.25">
      <c r="A1331" t="s">
        <v>455</v>
      </c>
      <c r="B1331" t="s">
        <v>3347</v>
      </c>
      <c r="C1331" t="s">
        <v>4969</v>
      </c>
      <c r="D1331" t="s">
        <v>455</v>
      </c>
      <c r="E1331" t="s">
        <v>5325</v>
      </c>
      <c r="F1331" t="s">
        <v>97</v>
      </c>
      <c r="G1331" t="s">
        <v>114</v>
      </c>
      <c r="H1331" t="s">
        <v>587</v>
      </c>
      <c r="I1331" t="s">
        <v>5428</v>
      </c>
      <c r="J1331" t="s">
        <v>3223</v>
      </c>
      <c r="K1331" t="s">
        <v>5429</v>
      </c>
      <c r="L1331" t="s">
        <v>5446</v>
      </c>
      <c r="M1331" t="s">
        <v>99</v>
      </c>
      <c r="N1331" t="s">
        <v>99</v>
      </c>
      <c r="O1331" t="s">
        <v>100</v>
      </c>
      <c r="P1331" t="s">
        <v>107</v>
      </c>
      <c r="Q1331" s="140" t="s">
        <v>5447</v>
      </c>
      <c r="R1331" t="s">
        <v>560</v>
      </c>
      <c r="S1331" t="s">
        <v>217</v>
      </c>
      <c r="T1331" t="s">
        <v>731</v>
      </c>
      <c r="U1331" t="s">
        <v>130</v>
      </c>
      <c r="V1331" t="s">
        <v>153</v>
      </c>
      <c r="W1331" t="s">
        <v>536</v>
      </c>
      <c r="X1331" t="s">
        <v>5448</v>
      </c>
      <c r="Y1331">
        <v>27772</v>
      </c>
      <c r="Z1331" t="s">
        <v>5449</v>
      </c>
      <c r="AA1331">
        <v>43160</v>
      </c>
      <c r="AB1331">
        <v>43465</v>
      </c>
      <c r="AC1331" t="s">
        <v>103</v>
      </c>
      <c r="AD1331" t="s">
        <v>109</v>
      </c>
      <c r="AE1331" t="s">
        <v>5325</v>
      </c>
      <c r="AF1331" t="s">
        <v>252</v>
      </c>
    </row>
    <row r="1332" spans="1:32" x14ac:dyDescent="0.25">
      <c r="A1332" t="s">
        <v>455</v>
      </c>
      <c r="B1332" t="s">
        <v>3347</v>
      </c>
      <c r="C1332" t="s">
        <v>4969</v>
      </c>
      <c r="D1332" t="s">
        <v>455</v>
      </c>
      <c r="E1332" t="s">
        <v>5032</v>
      </c>
      <c r="F1332" t="s">
        <v>97</v>
      </c>
      <c r="G1332" t="s">
        <v>114</v>
      </c>
      <c r="H1332" t="s">
        <v>64</v>
      </c>
      <c r="I1332" t="s">
        <v>5450</v>
      </c>
      <c r="J1332" t="s">
        <v>3223</v>
      </c>
      <c r="K1332" t="s">
        <v>5451</v>
      </c>
      <c r="L1332" t="s">
        <v>5452</v>
      </c>
      <c r="M1332" t="s">
        <v>99</v>
      </c>
      <c r="N1332" t="s">
        <v>99</v>
      </c>
      <c r="O1332" t="s">
        <v>100</v>
      </c>
      <c r="P1332" t="s">
        <v>107</v>
      </c>
      <c r="Q1332" s="140" t="s">
        <v>557</v>
      </c>
      <c r="R1332" t="s">
        <v>255</v>
      </c>
      <c r="S1332" t="s">
        <v>170</v>
      </c>
      <c r="T1332" t="s">
        <v>5453</v>
      </c>
      <c r="U1332" t="s">
        <v>102</v>
      </c>
      <c r="V1332" t="s">
        <v>153</v>
      </c>
      <c r="W1332" t="s">
        <v>461</v>
      </c>
      <c r="X1332" t="s">
        <v>5454</v>
      </c>
      <c r="Y1332">
        <v>26355</v>
      </c>
      <c r="Z1332" t="s">
        <v>5455</v>
      </c>
      <c r="AC1332" t="s">
        <v>103</v>
      </c>
      <c r="AD1332" t="s">
        <v>109</v>
      </c>
      <c r="AE1332" t="s">
        <v>5032</v>
      </c>
      <c r="AF1332" t="s">
        <v>252</v>
      </c>
    </row>
    <row r="1333" spans="1:32" x14ac:dyDescent="0.25">
      <c r="A1333" t="s">
        <v>455</v>
      </c>
      <c r="B1333" t="s">
        <v>3347</v>
      </c>
      <c r="C1333" t="s">
        <v>4969</v>
      </c>
      <c r="D1333" t="s">
        <v>455</v>
      </c>
      <c r="E1333" t="s">
        <v>5032</v>
      </c>
      <c r="F1333" t="s">
        <v>97</v>
      </c>
      <c r="G1333" t="s">
        <v>114</v>
      </c>
      <c r="H1333" t="s">
        <v>64</v>
      </c>
      <c r="I1333" t="s">
        <v>5450</v>
      </c>
      <c r="J1333" t="s">
        <v>3223</v>
      </c>
      <c r="K1333" t="s">
        <v>5451</v>
      </c>
      <c r="L1333" t="s">
        <v>5456</v>
      </c>
      <c r="M1333" t="s">
        <v>99</v>
      </c>
      <c r="N1333" t="s">
        <v>99</v>
      </c>
      <c r="O1333" t="s">
        <v>100</v>
      </c>
      <c r="P1333" t="s">
        <v>107</v>
      </c>
      <c r="Q1333" s="140" t="s">
        <v>5457</v>
      </c>
      <c r="R1333" t="s">
        <v>274</v>
      </c>
      <c r="S1333" t="s">
        <v>145</v>
      </c>
      <c r="T1333" t="s">
        <v>5458</v>
      </c>
      <c r="U1333" t="s">
        <v>102</v>
      </c>
      <c r="V1333" t="s">
        <v>153</v>
      </c>
      <c r="W1333" t="s">
        <v>461</v>
      </c>
      <c r="X1333" t="s">
        <v>5459</v>
      </c>
      <c r="Y1333">
        <v>21791</v>
      </c>
      <c r="Z1333" t="s">
        <v>5460</v>
      </c>
      <c r="AC1333" t="s">
        <v>103</v>
      </c>
      <c r="AD1333" t="s">
        <v>109</v>
      </c>
      <c r="AE1333" t="s">
        <v>5032</v>
      </c>
      <c r="AF1333" t="s">
        <v>252</v>
      </c>
    </row>
    <row r="1334" spans="1:32" x14ac:dyDescent="0.25">
      <c r="A1334" t="s">
        <v>455</v>
      </c>
      <c r="B1334" t="s">
        <v>3347</v>
      </c>
      <c r="C1334" t="s">
        <v>4969</v>
      </c>
      <c r="D1334" t="s">
        <v>455</v>
      </c>
      <c r="E1334" t="s">
        <v>5032</v>
      </c>
      <c r="F1334" t="s">
        <v>97</v>
      </c>
      <c r="G1334" t="s">
        <v>114</v>
      </c>
      <c r="H1334" t="s">
        <v>64</v>
      </c>
      <c r="I1334" t="s">
        <v>5450</v>
      </c>
      <c r="J1334" t="s">
        <v>3223</v>
      </c>
      <c r="K1334" t="s">
        <v>5451</v>
      </c>
      <c r="L1334" t="s">
        <v>5461</v>
      </c>
      <c r="M1334" t="s">
        <v>99</v>
      </c>
      <c r="N1334" t="s">
        <v>99</v>
      </c>
      <c r="O1334" t="s">
        <v>100</v>
      </c>
      <c r="P1334" t="s">
        <v>107</v>
      </c>
      <c r="Q1334" s="140" t="s">
        <v>5462</v>
      </c>
      <c r="R1334" t="s">
        <v>284</v>
      </c>
      <c r="S1334" t="s">
        <v>509</v>
      </c>
      <c r="T1334" t="s">
        <v>5463</v>
      </c>
      <c r="U1334" t="s">
        <v>102</v>
      </c>
      <c r="V1334" t="s">
        <v>153</v>
      </c>
      <c r="W1334" t="s">
        <v>461</v>
      </c>
      <c r="X1334" t="s">
        <v>5464</v>
      </c>
      <c r="Y1334">
        <v>26875</v>
      </c>
      <c r="Z1334" t="s">
        <v>5465</v>
      </c>
      <c r="AC1334" t="s">
        <v>103</v>
      </c>
      <c r="AD1334" t="s">
        <v>109</v>
      </c>
      <c r="AE1334" t="s">
        <v>5032</v>
      </c>
      <c r="AF1334" t="s">
        <v>252</v>
      </c>
    </row>
    <row r="1335" spans="1:32" x14ac:dyDescent="0.25">
      <c r="A1335" t="s">
        <v>455</v>
      </c>
      <c r="B1335" t="s">
        <v>3347</v>
      </c>
      <c r="C1335" t="s">
        <v>4969</v>
      </c>
      <c r="D1335" t="s">
        <v>455</v>
      </c>
      <c r="E1335" t="s">
        <v>5032</v>
      </c>
      <c r="F1335" t="s">
        <v>97</v>
      </c>
      <c r="G1335" t="s">
        <v>114</v>
      </c>
      <c r="H1335" t="s">
        <v>64</v>
      </c>
      <c r="I1335" t="s">
        <v>5450</v>
      </c>
      <c r="J1335" t="s">
        <v>3223</v>
      </c>
      <c r="K1335" t="s">
        <v>5451</v>
      </c>
      <c r="L1335" t="s">
        <v>5466</v>
      </c>
      <c r="M1335" t="s">
        <v>99</v>
      </c>
      <c r="N1335" t="s">
        <v>99</v>
      </c>
      <c r="O1335" t="s">
        <v>100</v>
      </c>
      <c r="P1335" t="s">
        <v>107</v>
      </c>
      <c r="Q1335" s="140" t="s">
        <v>5467</v>
      </c>
      <c r="R1335" t="s">
        <v>255</v>
      </c>
      <c r="S1335" t="s">
        <v>166</v>
      </c>
      <c r="T1335" t="s">
        <v>5468</v>
      </c>
      <c r="U1335" t="s">
        <v>219</v>
      </c>
      <c r="V1335" t="s">
        <v>153</v>
      </c>
      <c r="W1335" t="s">
        <v>461</v>
      </c>
      <c r="X1335" t="s">
        <v>5469</v>
      </c>
      <c r="Y1335">
        <v>25582</v>
      </c>
      <c r="Z1335" t="s">
        <v>5470</v>
      </c>
      <c r="AC1335" t="s">
        <v>103</v>
      </c>
      <c r="AD1335" t="s">
        <v>109</v>
      </c>
      <c r="AE1335" t="s">
        <v>5032</v>
      </c>
      <c r="AF1335" t="s">
        <v>252</v>
      </c>
    </row>
    <row r="1336" spans="1:32" ht="16.8" x14ac:dyDescent="0.25">
      <c r="A1336" t="s">
        <v>455</v>
      </c>
      <c r="B1336" t="s">
        <v>3347</v>
      </c>
      <c r="C1336" t="s">
        <v>4969</v>
      </c>
      <c r="D1336" t="s">
        <v>455</v>
      </c>
      <c r="E1336" t="s">
        <v>5032</v>
      </c>
      <c r="F1336" t="s">
        <v>97</v>
      </c>
      <c r="G1336" t="s">
        <v>114</v>
      </c>
      <c r="H1336" t="s">
        <v>64</v>
      </c>
      <c r="I1336" t="s">
        <v>5450</v>
      </c>
      <c r="J1336" t="s">
        <v>3223</v>
      </c>
      <c r="K1336" t="s">
        <v>5451</v>
      </c>
      <c r="L1336" t="s">
        <v>5471</v>
      </c>
      <c r="M1336" t="s">
        <v>99</v>
      </c>
      <c r="N1336" t="s">
        <v>99</v>
      </c>
      <c r="O1336" t="s">
        <v>100</v>
      </c>
      <c r="P1336" t="s">
        <v>107</v>
      </c>
      <c r="Q1336" s="140" t="s">
        <v>5472</v>
      </c>
      <c r="R1336" t="s">
        <v>190</v>
      </c>
      <c r="S1336" t="s">
        <v>3368</v>
      </c>
      <c r="T1336" t="s">
        <v>5473</v>
      </c>
      <c r="U1336" t="s">
        <v>219</v>
      </c>
      <c r="V1336" t="s">
        <v>153</v>
      </c>
      <c r="W1336" t="s">
        <v>461</v>
      </c>
      <c r="X1336" t="s">
        <v>5474</v>
      </c>
      <c r="Y1336">
        <v>28477</v>
      </c>
      <c r="Z1336" t="s">
        <v>5475</v>
      </c>
      <c r="AC1336" t="s">
        <v>103</v>
      </c>
      <c r="AD1336" t="s">
        <v>109</v>
      </c>
      <c r="AE1336" t="s">
        <v>5032</v>
      </c>
      <c r="AF1336" t="s">
        <v>252</v>
      </c>
    </row>
    <row r="1337" spans="1:32" x14ac:dyDescent="0.25">
      <c r="A1337" t="s">
        <v>455</v>
      </c>
      <c r="B1337" t="s">
        <v>3347</v>
      </c>
      <c r="C1337" t="s">
        <v>4969</v>
      </c>
      <c r="D1337" t="s">
        <v>455</v>
      </c>
      <c r="E1337" t="s">
        <v>5032</v>
      </c>
      <c r="F1337" t="s">
        <v>97</v>
      </c>
      <c r="G1337" t="s">
        <v>114</v>
      </c>
      <c r="H1337" t="s">
        <v>64</v>
      </c>
      <c r="I1337" t="s">
        <v>5450</v>
      </c>
      <c r="J1337" t="s">
        <v>3223</v>
      </c>
      <c r="K1337" t="s">
        <v>5451</v>
      </c>
      <c r="L1337" t="s">
        <v>5476</v>
      </c>
      <c r="M1337" t="s">
        <v>99</v>
      </c>
      <c r="N1337" t="s">
        <v>99</v>
      </c>
      <c r="O1337" t="s">
        <v>100</v>
      </c>
      <c r="P1337" t="s">
        <v>107</v>
      </c>
      <c r="Q1337" s="140" t="s">
        <v>557</v>
      </c>
      <c r="R1337" t="s">
        <v>128</v>
      </c>
      <c r="S1337" t="s">
        <v>5477</v>
      </c>
      <c r="T1337" t="s">
        <v>5478</v>
      </c>
      <c r="U1337" t="s">
        <v>102</v>
      </c>
      <c r="V1337" t="s">
        <v>153</v>
      </c>
      <c r="W1337" t="s">
        <v>461</v>
      </c>
      <c r="X1337" t="s">
        <v>5479</v>
      </c>
      <c r="Y1337">
        <v>24396</v>
      </c>
      <c r="Z1337" t="s">
        <v>5480</v>
      </c>
      <c r="AC1337" t="s">
        <v>103</v>
      </c>
      <c r="AD1337" t="s">
        <v>109</v>
      </c>
      <c r="AE1337" t="s">
        <v>5032</v>
      </c>
      <c r="AF1337" t="s">
        <v>252</v>
      </c>
    </row>
    <row r="1338" spans="1:32" ht="16.8" x14ac:dyDescent="0.25">
      <c r="A1338" t="s">
        <v>455</v>
      </c>
      <c r="B1338" t="s">
        <v>3347</v>
      </c>
      <c r="C1338" t="s">
        <v>4969</v>
      </c>
      <c r="D1338" t="s">
        <v>455</v>
      </c>
      <c r="E1338" t="s">
        <v>5032</v>
      </c>
      <c r="F1338" t="s">
        <v>97</v>
      </c>
      <c r="G1338" t="s">
        <v>114</v>
      </c>
      <c r="H1338" t="s">
        <v>64</v>
      </c>
      <c r="I1338" t="s">
        <v>5450</v>
      </c>
      <c r="J1338" t="s">
        <v>3223</v>
      </c>
      <c r="K1338" t="s">
        <v>5451</v>
      </c>
      <c r="L1338" t="s">
        <v>5481</v>
      </c>
      <c r="M1338" t="s">
        <v>99</v>
      </c>
      <c r="N1338" t="s">
        <v>99</v>
      </c>
      <c r="O1338" t="s">
        <v>100</v>
      </c>
      <c r="P1338" t="s">
        <v>101</v>
      </c>
      <c r="Q1338" s="140" t="s">
        <v>5482</v>
      </c>
      <c r="W1338" t="s">
        <v>461</v>
      </c>
      <c r="AC1338" t="s">
        <v>103</v>
      </c>
      <c r="AD1338" t="s">
        <v>104</v>
      </c>
      <c r="AE1338" t="s">
        <v>5032</v>
      </c>
      <c r="AF1338" t="s">
        <v>252</v>
      </c>
    </row>
    <row r="1339" spans="1:32" ht="16.8" x14ac:dyDescent="0.25">
      <c r="A1339" t="s">
        <v>455</v>
      </c>
      <c r="B1339" t="s">
        <v>3347</v>
      </c>
      <c r="C1339" t="s">
        <v>4969</v>
      </c>
      <c r="D1339" t="s">
        <v>455</v>
      </c>
      <c r="E1339" t="s">
        <v>5032</v>
      </c>
      <c r="F1339" t="s">
        <v>97</v>
      </c>
      <c r="G1339" t="s">
        <v>114</v>
      </c>
      <c r="H1339" t="s">
        <v>64</v>
      </c>
      <c r="I1339" t="s">
        <v>5483</v>
      </c>
      <c r="J1339" t="s">
        <v>3223</v>
      </c>
      <c r="K1339" t="s">
        <v>5484</v>
      </c>
      <c r="L1339" t="s">
        <v>5485</v>
      </c>
      <c r="M1339" t="s">
        <v>99</v>
      </c>
      <c r="N1339" t="s">
        <v>115</v>
      </c>
      <c r="O1339" t="s">
        <v>121</v>
      </c>
      <c r="P1339" t="s">
        <v>107</v>
      </c>
      <c r="Q1339" s="140" t="s">
        <v>5486</v>
      </c>
      <c r="R1339" t="s">
        <v>1208</v>
      </c>
      <c r="S1339" t="s">
        <v>4050</v>
      </c>
      <c r="T1339" t="s">
        <v>5487</v>
      </c>
      <c r="U1339" t="s">
        <v>130</v>
      </c>
      <c r="V1339" t="s">
        <v>120</v>
      </c>
      <c r="W1339" t="s">
        <v>461</v>
      </c>
      <c r="X1339" t="s">
        <v>5488</v>
      </c>
      <c r="Y1339">
        <v>21604</v>
      </c>
      <c r="Z1339" t="s">
        <v>5489</v>
      </c>
      <c r="AC1339" t="s">
        <v>103</v>
      </c>
      <c r="AD1339" t="s">
        <v>109</v>
      </c>
      <c r="AE1339" t="s">
        <v>5032</v>
      </c>
      <c r="AF1339" t="s">
        <v>252</v>
      </c>
    </row>
    <row r="1340" spans="1:32" x14ac:dyDescent="0.25">
      <c r="A1340" t="s">
        <v>455</v>
      </c>
      <c r="B1340" t="s">
        <v>3347</v>
      </c>
      <c r="C1340" t="s">
        <v>4969</v>
      </c>
      <c r="D1340" t="s">
        <v>455</v>
      </c>
      <c r="E1340" t="s">
        <v>5032</v>
      </c>
      <c r="F1340" t="s">
        <v>97</v>
      </c>
      <c r="G1340" t="s">
        <v>114</v>
      </c>
      <c r="H1340" t="s">
        <v>64</v>
      </c>
      <c r="I1340" t="s">
        <v>5483</v>
      </c>
      <c r="J1340" t="s">
        <v>3223</v>
      </c>
      <c r="K1340" t="s">
        <v>5484</v>
      </c>
      <c r="L1340" t="s">
        <v>5490</v>
      </c>
      <c r="M1340" t="s">
        <v>99</v>
      </c>
      <c r="N1340" t="s">
        <v>99</v>
      </c>
      <c r="O1340" t="s">
        <v>100</v>
      </c>
      <c r="P1340" t="s">
        <v>107</v>
      </c>
      <c r="Q1340" s="140" t="s">
        <v>5491</v>
      </c>
      <c r="R1340" t="s">
        <v>5492</v>
      </c>
      <c r="S1340" t="s">
        <v>189</v>
      </c>
      <c r="T1340" t="s">
        <v>574</v>
      </c>
      <c r="U1340" t="s">
        <v>102</v>
      </c>
      <c r="V1340" t="s">
        <v>153</v>
      </c>
      <c r="W1340" t="s">
        <v>461</v>
      </c>
      <c r="X1340" t="s">
        <v>5493</v>
      </c>
      <c r="Y1340">
        <v>28306</v>
      </c>
      <c r="Z1340" t="s">
        <v>5494</v>
      </c>
      <c r="AC1340" t="s">
        <v>103</v>
      </c>
      <c r="AD1340" t="s">
        <v>109</v>
      </c>
      <c r="AE1340" t="s">
        <v>5032</v>
      </c>
      <c r="AF1340" t="s">
        <v>252</v>
      </c>
    </row>
    <row r="1341" spans="1:32" x14ac:dyDescent="0.25">
      <c r="A1341" t="s">
        <v>455</v>
      </c>
      <c r="B1341" t="s">
        <v>3347</v>
      </c>
      <c r="C1341" t="s">
        <v>4969</v>
      </c>
      <c r="D1341" t="s">
        <v>455</v>
      </c>
      <c r="E1341" t="s">
        <v>5032</v>
      </c>
      <c r="F1341" t="s">
        <v>97</v>
      </c>
      <c r="G1341" t="s">
        <v>114</v>
      </c>
      <c r="H1341" t="s">
        <v>64</v>
      </c>
      <c r="I1341" t="s">
        <v>5483</v>
      </c>
      <c r="J1341" t="s">
        <v>3223</v>
      </c>
      <c r="K1341" t="s">
        <v>5484</v>
      </c>
      <c r="L1341" t="s">
        <v>5495</v>
      </c>
      <c r="M1341" t="s">
        <v>99</v>
      </c>
      <c r="N1341" t="s">
        <v>99</v>
      </c>
      <c r="O1341" t="s">
        <v>100</v>
      </c>
      <c r="P1341" t="s">
        <v>107</v>
      </c>
      <c r="Q1341" s="140" t="s">
        <v>5496</v>
      </c>
      <c r="R1341" t="s">
        <v>235</v>
      </c>
      <c r="S1341" t="s">
        <v>133</v>
      </c>
      <c r="T1341" t="s">
        <v>5497</v>
      </c>
      <c r="U1341" t="s">
        <v>102</v>
      </c>
      <c r="V1341" t="s">
        <v>153</v>
      </c>
      <c r="W1341" t="s">
        <v>461</v>
      </c>
      <c r="X1341" t="s">
        <v>5498</v>
      </c>
      <c r="Y1341">
        <v>25107</v>
      </c>
      <c r="Z1341" t="s">
        <v>5499</v>
      </c>
      <c r="AC1341" t="s">
        <v>103</v>
      </c>
      <c r="AD1341" t="s">
        <v>109</v>
      </c>
      <c r="AE1341" t="s">
        <v>5032</v>
      </c>
      <c r="AF1341" t="s">
        <v>252</v>
      </c>
    </row>
    <row r="1342" spans="1:32" x14ac:dyDescent="0.25">
      <c r="A1342" t="s">
        <v>455</v>
      </c>
      <c r="B1342" t="s">
        <v>3347</v>
      </c>
      <c r="C1342" t="s">
        <v>4969</v>
      </c>
      <c r="D1342" t="s">
        <v>455</v>
      </c>
      <c r="E1342" t="s">
        <v>5032</v>
      </c>
      <c r="F1342" t="s">
        <v>97</v>
      </c>
      <c r="G1342" t="s">
        <v>114</v>
      </c>
      <c r="H1342" t="s">
        <v>64</v>
      </c>
      <c r="I1342" t="s">
        <v>5483</v>
      </c>
      <c r="J1342" t="s">
        <v>3223</v>
      </c>
      <c r="K1342" t="s">
        <v>5484</v>
      </c>
      <c r="L1342" t="s">
        <v>5500</v>
      </c>
      <c r="M1342" t="s">
        <v>99</v>
      </c>
      <c r="N1342" t="s">
        <v>99</v>
      </c>
      <c r="O1342" t="s">
        <v>100</v>
      </c>
      <c r="P1342" t="s">
        <v>107</v>
      </c>
      <c r="Q1342" s="140" t="s">
        <v>5501</v>
      </c>
      <c r="R1342" t="s">
        <v>645</v>
      </c>
      <c r="S1342" t="s">
        <v>580</v>
      </c>
      <c r="T1342" t="s">
        <v>5502</v>
      </c>
      <c r="U1342" t="s">
        <v>130</v>
      </c>
      <c r="V1342" t="s">
        <v>153</v>
      </c>
      <c r="W1342" t="s">
        <v>461</v>
      </c>
      <c r="X1342" t="s">
        <v>5503</v>
      </c>
      <c r="Y1342">
        <v>23532</v>
      </c>
      <c r="Z1342" t="s">
        <v>5504</v>
      </c>
      <c r="AC1342" t="s">
        <v>103</v>
      </c>
      <c r="AD1342" t="s">
        <v>109</v>
      </c>
      <c r="AE1342" t="s">
        <v>5032</v>
      </c>
      <c r="AF1342" t="s">
        <v>252</v>
      </c>
    </row>
    <row r="1343" spans="1:32" ht="16.8" x14ac:dyDescent="0.25">
      <c r="A1343" t="s">
        <v>455</v>
      </c>
      <c r="B1343" t="s">
        <v>3347</v>
      </c>
      <c r="C1343" t="s">
        <v>4969</v>
      </c>
      <c r="D1343" t="s">
        <v>455</v>
      </c>
      <c r="E1343" t="s">
        <v>5032</v>
      </c>
      <c r="F1343" t="s">
        <v>97</v>
      </c>
      <c r="G1343" t="s">
        <v>114</v>
      </c>
      <c r="H1343" t="s">
        <v>64</v>
      </c>
      <c r="I1343" t="s">
        <v>5483</v>
      </c>
      <c r="J1343" t="s">
        <v>3223</v>
      </c>
      <c r="K1343" t="s">
        <v>5484</v>
      </c>
      <c r="L1343" t="s">
        <v>5505</v>
      </c>
      <c r="M1343" t="s">
        <v>99</v>
      </c>
      <c r="N1343" t="s">
        <v>99</v>
      </c>
      <c r="O1343" t="s">
        <v>100</v>
      </c>
      <c r="P1343" t="s">
        <v>101</v>
      </c>
      <c r="Q1343" s="140" t="s">
        <v>5506</v>
      </c>
      <c r="W1343" t="s">
        <v>546</v>
      </c>
      <c r="AC1343" t="s">
        <v>103</v>
      </c>
      <c r="AD1343" t="s">
        <v>104</v>
      </c>
      <c r="AE1343" t="s">
        <v>5032</v>
      </c>
      <c r="AF1343" t="s">
        <v>252</v>
      </c>
    </row>
    <row r="1344" spans="1:32" x14ac:dyDescent="0.25">
      <c r="A1344" t="s">
        <v>455</v>
      </c>
      <c r="B1344" t="s">
        <v>3347</v>
      </c>
      <c r="C1344" t="s">
        <v>4969</v>
      </c>
      <c r="D1344" t="s">
        <v>455</v>
      </c>
      <c r="E1344" t="s">
        <v>5032</v>
      </c>
      <c r="F1344" t="s">
        <v>97</v>
      </c>
      <c r="G1344" t="s">
        <v>114</v>
      </c>
      <c r="H1344" t="s">
        <v>64</v>
      </c>
      <c r="I1344" t="s">
        <v>5483</v>
      </c>
      <c r="J1344" t="s">
        <v>3223</v>
      </c>
      <c r="K1344" t="s">
        <v>5484</v>
      </c>
      <c r="L1344" t="s">
        <v>5507</v>
      </c>
      <c r="M1344" t="s">
        <v>99</v>
      </c>
      <c r="N1344" t="s">
        <v>99</v>
      </c>
      <c r="O1344" t="s">
        <v>100</v>
      </c>
      <c r="P1344" t="s">
        <v>107</v>
      </c>
      <c r="Q1344" s="140" t="s">
        <v>5508</v>
      </c>
      <c r="R1344" t="s">
        <v>4050</v>
      </c>
      <c r="S1344" t="s">
        <v>3504</v>
      </c>
      <c r="T1344" t="s">
        <v>598</v>
      </c>
      <c r="U1344" t="s">
        <v>102</v>
      </c>
      <c r="V1344" t="s">
        <v>153</v>
      </c>
      <c r="W1344" t="s">
        <v>461</v>
      </c>
      <c r="X1344" t="s">
        <v>5509</v>
      </c>
      <c r="Y1344">
        <v>24773</v>
      </c>
      <c r="Z1344" t="s">
        <v>5510</v>
      </c>
      <c r="AC1344" t="s">
        <v>103</v>
      </c>
      <c r="AD1344" t="s">
        <v>109</v>
      </c>
      <c r="AE1344" t="s">
        <v>5032</v>
      </c>
      <c r="AF1344" t="s">
        <v>252</v>
      </c>
    </row>
    <row r="1345" spans="1:32" x14ac:dyDescent="0.25">
      <c r="A1345" t="s">
        <v>455</v>
      </c>
      <c r="B1345" t="s">
        <v>3347</v>
      </c>
      <c r="C1345" t="s">
        <v>4969</v>
      </c>
      <c r="D1345" t="s">
        <v>455</v>
      </c>
      <c r="E1345" t="s">
        <v>5032</v>
      </c>
      <c r="F1345" t="s">
        <v>97</v>
      </c>
      <c r="G1345" t="s">
        <v>114</v>
      </c>
      <c r="H1345" t="s">
        <v>64</v>
      </c>
      <c r="I1345" t="s">
        <v>5483</v>
      </c>
      <c r="J1345" t="s">
        <v>3223</v>
      </c>
      <c r="K1345" t="s">
        <v>5484</v>
      </c>
      <c r="L1345" t="s">
        <v>5511</v>
      </c>
      <c r="M1345" t="s">
        <v>99</v>
      </c>
      <c r="N1345" t="s">
        <v>99</v>
      </c>
      <c r="O1345" t="s">
        <v>100</v>
      </c>
      <c r="P1345" t="s">
        <v>107</v>
      </c>
      <c r="Q1345" s="140" t="s">
        <v>5512</v>
      </c>
      <c r="R1345" t="s">
        <v>5513</v>
      </c>
      <c r="S1345" t="s">
        <v>144</v>
      </c>
      <c r="T1345" t="s">
        <v>5514</v>
      </c>
      <c r="U1345" t="s">
        <v>102</v>
      </c>
      <c r="V1345" t="s">
        <v>153</v>
      </c>
      <c r="W1345" t="s">
        <v>461</v>
      </c>
      <c r="X1345" t="s">
        <v>5515</v>
      </c>
      <c r="Y1345">
        <v>23641</v>
      </c>
      <c r="Z1345" t="s">
        <v>5516</v>
      </c>
      <c r="AC1345" t="s">
        <v>103</v>
      </c>
      <c r="AD1345" t="s">
        <v>109</v>
      </c>
      <c r="AE1345" t="s">
        <v>5032</v>
      </c>
      <c r="AF1345" t="s">
        <v>252</v>
      </c>
    </row>
    <row r="1346" spans="1:32" x14ac:dyDescent="0.25">
      <c r="A1346" t="s">
        <v>455</v>
      </c>
      <c r="B1346" t="s">
        <v>3347</v>
      </c>
      <c r="C1346" t="s">
        <v>4969</v>
      </c>
      <c r="D1346" t="s">
        <v>455</v>
      </c>
      <c r="E1346" t="s">
        <v>5032</v>
      </c>
      <c r="F1346" t="s">
        <v>97</v>
      </c>
      <c r="G1346" t="s">
        <v>114</v>
      </c>
      <c r="H1346" t="s">
        <v>64</v>
      </c>
      <c r="I1346" t="s">
        <v>5483</v>
      </c>
      <c r="J1346" t="s">
        <v>3223</v>
      </c>
      <c r="K1346" t="s">
        <v>5484</v>
      </c>
      <c r="L1346" t="s">
        <v>5517</v>
      </c>
      <c r="M1346" t="s">
        <v>99</v>
      </c>
      <c r="N1346" t="s">
        <v>99</v>
      </c>
      <c r="O1346" t="s">
        <v>100</v>
      </c>
      <c r="P1346" t="s">
        <v>107</v>
      </c>
      <c r="Q1346" s="140" t="s">
        <v>5518</v>
      </c>
      <c r="R1346" t="s">
        <v>151</v>
      </c>
      <c r="S1346" t="s">
        <v>198</v>
      </c>
      <c r="T1346" t="s">
        <v>5519</v>
      </c>
      <c r="U1346" t="s">
        <v>102</v>
      </c>
      <c r="V1346" t="s">
        <v>153</v>
      </c>
      <c r="W1346" t="s">
        <v>461</v>
      </c>
      <c r="X1346" t="s">
        <v>5520</v>
      </c>
      <c r="Y1346">
        <v>23081</v>
      </c>
      <c r="Z1346" t="s">
        <v>5521</v>
      </c>
      <c r="AC1346" t="s">
        <v>103</v>
      </c>
      <c r="AD1346" t="s">
        <v>109</v>
      </c>
      <c r="AE1346" t="s">
        <v>5032</v>
      </c>
      <c r="AF1346" t="s">
        <v>252</v>
      </c>
    </row>
    <row r="1347" spans="1:32" x14ac:dyDescent="0.25">
      <c r="A1347" t="s">
        <v>455</v>
      </c>
      <c r="B1347" t="s">
        <v>3347</v>
      </c>
      <c r="C1347" t="s">
        <v>4969</v>
      </c>
      <c r="D1347" t="s">
        <v>455</v>
      </c>
      <c r="E1347" t="s">
        <v>5032</v>
      </c>
      <c r="F1347" t="s">
        <v>97</v>
      </c>
      <c r="G1347" t="s">
        <v>114</v>
      </c>
      <c r="H1347" t="s">
        <v>64</v>
      </c>
      <c r="I1347" t="s">
        <v>5483</v>
      </c>
      <c r="J1347" t="s">
        <v>3223</v>
      </c>
      <c r="K1347" t="s">
        <v>5484</v>
      </c>
      <c r="L1347" t="s">
        <v>5522</v>
      </c>
      <c r="M1347" t="s">
        <v>99</v>
      </c>
      <c r="N1347" t="s">
        <v>99</v>
      </c>
      <c r="O1347" t="s">
        <v>100</v>
      </c>
      <c r="P1347" t="s">
        <v>107</v>
      </c>
      <c r="Q1347" s="140" t="s">
        <v>5523</v>
      </c>
      <c r="R1347" t="s">
        <v>240</v>
      </c>
      <c r="S1347" t="s">
        <v>216</v>
      </c>
      <c r="T1347" t="s">
        <v>5524</v>
      </c>
      <c r="U1347" t="s">
        <v>130</v>
      </c>
      <c r="V1347" t="s">
        <v>153</v>
      </c>
      <c r="W1347" t="s">
        <v>461</v>
      </c>
      <c r="X1347" t="s">
        <v>5525</v>
      </c>
      <c r="Y1347">
        <v>23003</v>
      </c>
      <c r="Z1347" t="s">
        <v>5526</v>
      </c>
      <c r="AC1347" t="s">
        <v>103</v>
      </c>
      <c r="AD1347" t="s">
        <v>109</v>
      </c>
      <c r="AE1347" t="s">
        <v>5032</v>
      </c>
      <c r="AF1347" t="s">
        <v>252</v>
      </c>
    </row>
    <row r="1348" spans="1:32" x14ac:dyDescent="0.25">
      <c r="A1348" t="s">
        <v>455</v>
      </c>
      <c r="B1348" t="s">
        <v>3347</v>
      </c>
      <c r="C1348" t="s">
        <v>4969</v>
      </c>
      <c r="D1348" t="s">
        <v>455</v>
      </c>
      <c r="E1348" t="s">
        <v>5032</v>
      </c>
      <c r="F1348" t="s">
        <v>97</v>
      </c>
      <c r="G1348" t="s">
        <v>114</v>
      </c>
      <c r="H1348" t="s">
        <v>64</v>
      </c>
      <c r="I1348" t="s">
        <v>5483</v>
      </c>
      <c r="J1348" t="s">
        <v>3223</v>
      </c>
      <c r="K1348" t="s">
        <v>5484</v>
      </c>
      <c r="L1348" t="s">
        <v>5527</v>
      </c>
      <c r="M1348" t="s">
        <v>99</v>
      </c>
      <c r="N1348" t="s">
        <v>99</v>
      </c>
      <c r="O1348" t="s">
        <v>100</v>
      </c>
      <c r="P1348" t="s">
        <v>107</v>
      </c>
      <c r="Q1348" s="140" t="s">
        <v>5528</v>
      </c>
      <c r="R1348" t="s">
        <v>197</v>
      </c>
      <c r="S1348" t="s">
        <v>287</v>
      </c>
      <c r="T1348" t="s">
        <v>4331</v>
      </c>
      <c r="U1348" t="s">
        <v>130</v>
      </c>
      <c r="V1348" t="s">
        <v>153</v>
      </c>
      <c r="W1348" t="s">
        <v>461</v>
      </c>
      <c r="X1348" t="s">
        <v>5529</v>
      </c>
      <c r="Y1348">
        <v>23716</v>
      </c>
      <c r="Z1348" t="s">
        <v>5530</v>
      </c>
      <c r="AC1348" t="s">
        <v>103</v>
      </c>
      <c r="AD1348" t="s">
        <v>109</v>
      </c>
      <c r="AE1348" t="s">
        <v>5032</v>
      </c>
      <c r="AF1348" t="s">
        <v>252</v>
      </c>
    </row>
    <row r="1349" spans="1:32" x14ac:dyDescent="0.25">
      <c r="A1349" t="s">
        <v>455</v>
      </c>
      <c r="B1349" t="s">
        <v>3347</v>
      </c>
      <c r="C1349" t="s">
        <v>4969</v>
      </c>
      <c r="D1349" t="s">
        <v>455</v>
      </c>
      <c r="E1349" t="s">
        <v>5032</v>
      </c>
      <c r="F1349" t="s">
        <v>97</v>
      </c>
      <c r="G1349" t="s">
        <v>114</v>
      </c>
      <c r="H1349" t="s">
        <v>64</v>
      </c>
      <c r="I1349" t="s">
        <v>5483</v>
      </c>
      <c r="J1349" t="s">
        <v>3223</v>
      </c>
      <c r="K1349" t="s">
        <v>5484</v>
      </c>
      <c r="L1349" t="s">
        <v>5531</v>
      </c>
      <c r="M1349" t="s">
        <v>99</v>
      </c>
      <c r="N1349" t="s">
        <v>99</v>
      </c>
      <c r="O1349" t="s">
        <v>100</v>
      </c>
      <c r="P1349" t="s">
        <v>107</v>
      </c>
      <c r="Q1349" s="140" t="s">
        <v>5532</v>
      </c>
      <c r="R1349" t="s">
        <v>166</v>
      </c>
      <c r="S1349" t="s">
        <v>3368</v>
      </c>
      <c r="T1349" t="s">
        <v>5533</v>
      </c>
      <c r="U1349" t="s">
        <v>102</v>
      </c>
      <c r="V1349" t="s">
        <v>153</v>
      </c>
      <c r="W1349" t="s">
        <v>470</v>
      </c>
      <c r="X1349" t="s">
        <v>5534</v>
      </c>
      <c r="Y1349">
        <v>25695</v>
      </c>
      <c r="Z1349" t="s">
        <v>5535</v>
      </c>
      <c r="AA1349">
        <v>43346</v>
      </c>
      <c r="AB1349">
        <v>43465</v>
      </c>
      <c r="AC1349" t="s">
        <v>103</v>
      </c>
      <c r="AD1349" t="s">
        <v>109</v>
      </c>
      <c r="AE1349" t="s">
        <v>5032</v>
      </c>
      <c r="AF1349" t="s">
        <v>252</v>
      </c>
    </row>
    <row r="1350" spans="1:32" x14ac:dyDescent="0.25">
      <c r="A1350" t="s">
        <v>455</v>
      </c>
      <c r="B1350" t="s">
        <v>3347</v>
      </c>
      <c r="C1350" t="s">
        <v>4969</v>
      </c>
      <c r="D1350" t="s">
        <v>455</v>
      </c>
      <c r="E1350" t="s">
        <v>5032</v>
      </c>
      <c r="F1350" t="s">
        <v>97</v>
      </c>
      <c r="G1350" t="s">
        <v>114</v>
      </c>
      <c r="H1350" t="s">
        <v>64</v>
      </c>
      <c r="I1350" t="s">
        <v>5483</v>
      </c>
      <c r="J1350" t="s">
        <v>3223</v>
      </c>
      <c r="K1350" t="s">
        <v>5484</v>
      </c>
      <c r="L1350" t="s">
        <v>5536</v>
      </c>
      <c r="M1350" t="s">
        <v>99</v>
      </c>
      <c r="N1350" t="s">
        <v>99</v>
      </c>
      <c r="O1350" t="s">
        <v>100</v>
      </c>
      <c r="P1350" t="s">
        <v>107</v>
      </c>
      <c r="Q1350" s="140" t="s">
        <v>5537</v>
      </c>
      <c r="R1350" t="s">
        <v>166</v>
      </c>
      <c r="S1350" t="s">
        <v>255</v>
      </c>
      <c r="T1350" t="s">
        <v>5538</v>
      </c>
      <c r="U1350" t="s">
        <v>130</v>
      </c>
      <c r="V1350" t="s">
        <v>153</v>
      </c>
      <c r="W1350" t="s">
        <v>461</v>
      </c>
      <c r="X1350" t="s">
        <v>5539</v>
      </c>
      <c r="Y1350">
        <v>21573</v>
      </c>
      <c r="Z1350" t="s">
        <v>5540</v>
      </c>
      <c r="AC1350" t="s">
        <v>103</v>
      </c>
      <c r="AD1350" t="s">
        <v>109</v>
      </c>
      <c r="AE1350" t="s">
        <v>5032</v>
      </c>
      <c r="AF1350" t="s">
        <v>252</v>
      </c>
    </row>
    <row r="1351" spans="1:32" x14ac:dyDescent="0.25">
      <c r="A1351" t="s">
        <v>455</v>
      </c>
      <c r="B1351" t="s">
        <v>3347</v>
      </c>
      <c r="C1351" t="s">
        <v>4969</v>
      </c>
      <c r="D1351" t="s">
        <v>455</v>
      </c>
      <c r="E1351" t="s">
        <v>5032</v>
      </c>
      <c r="F1351" t="s">
        <v>97</v>
      </c>
      <c r="G1351" t="s">
        <v>114</v>
      </c>
      <c r="H1351" t="s">
        <v>64</v>
      </c>
      <c r="I1351" t="s">
        <v>5483</v>
      </c>
      <c r="J1351" t="s">
        <v>3223</v>
      </c>
      <c r="K1351" t="s">
        <v>5484</v>
      </c>
      <c r="L1351" t="s">
        <v>5541</v>
      </c>
      <c r="M1351" t="s">
        <v>99</v>
      </c>
      <c r="N1351" t="s">
        <v>99</v>
      </c>
      <c r="O1351" t="s">
        <v>100</v>
      </c>
      <c r="P1351" t="s">
        <v>107</v>
      </c>
      <c r="Q1351" s="140" t="s">
        <v>5542</v>
      </c>
      <c r="R1351" t="s">
        <v>166</v>
      </c>
      <c r="S1351" t="s">
        <v>137</v>
      </c>
      <c r="T1351" t="s">
        <v>5543</v>
      </c>
      <c r="U1351" t="s">
        <v>102</v>
      </c>
      <c r="V1351" t="s">
        <v>153</v>
      </c>
      <c r="W1351" t="s">
        <v>461</v>
      </c>
      <c r="X1351" t="s">
        <v>5544</v>
      </c>
      <c r="Y1351">
        <v>23413</v>
      </c>
      <c r="Z1351" t="s">
        <v>5545</v>
      </c>
      <c r="AC1351" t="s">
        <v>103</v>
      </c>
      <c r="AD1351" t="s">
        <v>109</v>
      </c>
      <c r="AE1351" t="s">
        <v>5032</v>
      </c>
      <c r="AF1351" t="s">
        <v>252</v>
      </c>
    </row>
    <row r="1352" spans="1:32" x14ac:dyDescent="0.25">
      <c r="A1352" t="s">
        <v>455</v>
      </c>
      <c r="B1352" t="s">
        <v>3347</v>
      </c>
      <c r="C1352" t="s">
        <v>4969</v>
      </c>
      <c r="D1352" t="s">
        <v>455</v>
      </c>
      <c r="E1352" t="s">
        <v>5032</v>
      </c>
      <c r="F1352" t="s">
        <v>97</v>
      </c>
      <c r="G1352" t="s">
        <v>114</v>
      </c>
      <c r="H1352" t="s">
        <v>64</v>
      </c>
      <c r="I1352" t="s">
        <v>5483</v>
      </c>
      <c r="J1352" t="s">
        <v>3223</v>
      </c>
      <c r="K1352" t="s">
        <v>5484</v>
      </c>
      <c r="L1352" t="s">
        <v>5546</v>
      </c>
      <c r="M1352" t="s">
        <v>99</v>
      </c>
      <c r="N1352" t="s">
        <v>99</v>
      </c>
      <c r="O1352" t="s">
        <v>100</v>
      </c>
      <c r="P1352" t="s">
        <v>107</v>
      </c>
      <c r="Q1352" s="140" t="s">
        <v>5547</v>
      </c>
      <c r="R1352" t="s">
        <v>282</v>
      </c>
      <c r="S1352" t="s">
        <v>5548</v>
      </c>
      <c r="T1352" t="s">
        <v>5549</v>
      </c>
      <c r="U1352" t="s">
        <v>102</v>
      </c>
      <c r="V1352" t="s">
        <v>153</v>
      </c>
      <c r="W1352" t="s">
        <v>470</v>
      </c>
      <c r="X1352" t="s">
        <v>5550</v>
      </c>
      <c r="Y1352">
        <v>27614</v>
      </c>
      <c r="Z1352" t="s">
        <v>5551</v>
      </c>
      <c r="AA1352">
        <v>43160</v>
      </c>
      <c r="AB1352">
        <v>43465</v>
      </c>
      <c r="AC1352" t="s">
        <v>103</v>
      </c>
      <c r="AD1352" t="s">
        <v>109</v>
      </c>
      <c r="AE1352" t="s">
        <v>5032</v>
      </c>
      <c r="AF1352" t="s">
        <v>252</v>
      </c>
    </row>
    <row r="1353" spans="1:32" x14ac:dyDescent="0.25">
      <c r="A1353" t="s">
        <v>455</v>
      </c>
      <c r="B1353" t="s">
        <v>3347</v>
      </c>
      <c r="C1353" t="s">
        <v>4969</v>
      </c>
      <c r="D1353" t="s">
        <v>455</v>
      </c>
      <c r="E1353" t="s">
        <v>5032</v>
      </c>
      <c r="F1353" t="s">
        <v>97</v>
      </c>
      <c r="G1353" t="s">
        <v>114</v>
      </c>
      <c r="H1353" t="s">
        <v>64</v>
      </c>
      <c r="I1353" t="s">
        <v>5483</v>
      </c>
      <c r="J1353" t="s">
        <v>3223</v>
      </c>
      <c r="K1353" t="s">
        <v>5484</v>
      </c>
      <c r="L1353" t="s">
        <v>5552</v>
      </c>
      <c r="M1353" t="s">
        <v>99</v>
      </c>
      <c r="N1353" t="s">
        <v>99</v>
      </c>
      <c r="O1353" t="s">
        <v>100</v>
      </c>
      <c r="P1353" t="s">
        <v>107</v>
      </c>
      <c r="Q1353" s="140" t="s">
        <v>5553</v>
      </c>
      <c r="R1353" t="s">
        <v>255</v>
      </c>
      <c r="S1353" t="s">
        <v>317</v>
      </c>
      <c r="T1353" t="s">
        <v>5554</v>
      </c>
      <c r="U1353" t="s">
        <v>102</v>
      </c>
      <c r="V1353" t="s">
        <v>153</v>
      </c>
      <c r="W1353" t="s">
        <v>461</v>
      </c>
      <c r="X1353" t="s">
        <v>5555</v>
      </c>
      <c r="Y1353">
        <v>22129</v>
      </c>
      <c r="Z1353" t="s">
        <v>5556</v>
      </c>
      <c r="AC1353" t="s">
        <v>103</v>
      </c>
      <c r="AD1353" t="s">
        <v>109</v>
      </c>
      <c r="AE1353" t="s">
        <v>5032</v>
      </c>
      <c r="AF1353" t="s">
        <v>252</v>
      </c>
    </row>
    <row r="1354" spans="1:32" x14ac:dyDescent="0.25">
      <c r="A1354" t="s">
        <v>455</v>
      </c>
      <c r="B1354" t="s">
        <v>3347</v>
      </c>
      <c r="C1354" t="s">
        <v>4969</v>
      </c>
      <c r="D1354" t="s">
        <v>455</v>
      </c>
      <c r="E1354" t="s">
        <v>5032</v>
      </c>
      <c r="F1354" t="s">
        <v>97</v>
      </c>
      <c r="G1354" t="s">
        <v>114</v>
      </c>
      <c r="H1354" t="s">
        <v>64</v>
      </c>
      <c r="I1354" t="s">
        <v>5483</v>
      </c>
      <c r="J1354" t="s">
        <v>3223</v>
      </c>
      <c r="K1354" t="s">
        <v>5484</v>
      </c>
      <c r="L1354" t="s">
        <v>5557</v>
      </c>
      <c r="M1354" t="s">
        <v>99</v>
      </c>
      <c r="N1354" t="s">
        <v>99</v>
      </c>
      <c r="O1354" t="s">
        <v>100</v>
      </c>
      <c r="P1354" t="s">
        <v>107</v>
      </c>
      <c r="Q1354" s="140" t="s">
        <v>5558</v>
      </c>
      <c r="R1354" t="s">
        <v>255</v>
      </c>
      <c r="S1354" t="s">
        <v>3950</v>
      </c>
      <c r="T1354" t="s">
        <v>155</v>
      </c>
      <c r="U1354" t="s">
        <v>130</v>
      </c>
      <c r="V1354" t="s">
        <v>153</v>
      </c>
      <c r="W1354" t="s">
        <v>461</v>
      </c>
      <c r="X1354" t="s">
        <v>5559</v>
      </c>
      <c r="Y1354">
        <v>22992</v>
      </c>
      <c r="Z1354" t="s">
        <v>5560</v>
      </c>
      <c r="AC1354" t="s">
        <v>103</v>
      </c>
      <c r="AD1354" t="s">
        <v>109</v>
      </c>
      <c r="AE1354" t="s">
        <v>5032</v>
      </c>
      <c r="AF1354" t="s">
        <v>252</v>
      </c>
    </row>
    <row r="1355" spans="1:32" x14ac:dyDescent="0.25">
      <c r="A1355" t="s">
        <v>455</v>
      </c>
      <c r="B1355" t="s">
        <v>3347</v>
      </c>
      <c r="C1355" t="s">
        <v>4969</v>
      </c>
      <c r="D1355" t="s">
        <v>455</v>
      </c>
      <c r="E1355" t="s">
        <v>5032</v>
      </c>
      <c r="F1355" t="s">
        <v>97</v>
      </c>
      <c r="G1355" t="s">
        <v>114</v>
      </c>
      <c r="H1355" t="s">
        <v>64</v>
      </c>
      <c r="I1355" t="s">
        <v>5483</v>
      </c>
      <c r="J1355" t="s">
        <v>3223</v>
      </c>
      <c r="K1355" t="s">
        <v>5484</v>
      </c>
      <c r="L1355" t="s">
        <v>5561</v>
      </c>
      <c r="M1355" t="s">
        <v>99</v>
      </c>
      <c r="N1355" t="s">
        <v>99</v>
      </c>
      <c r="O1355" t="s">
        <v>100</v>
      </c>
      <c r="P1355" t="s">
        <v>107</v>
      </c>
      <c r="Q1355" s="140" t="s">
        <v>5562</v>
      </c>
      <c r="R1355" t="s">
        <v>524</v>
      </c>
      <c r="S1355" t="s">
        <v>3643</v>
      </c>
      <c r="T1355" t="s">
        <v>5563</v>
      </c>
      <c r="U1355" t="s">
        <v>102</v>
      </c>
      <c r="V1355" t="s">
        <v>153</v>
      </c>
      <c r="W1355" t="s">
        <v>461</v>
      </c>
      <c r="X1355" t="s">
        <v>5564</v>
      </c>
      <c r="Y1355">
        <v>23812</v>
      </c>
      <c r="Z1355" t="s">
        <v>5565</v>
      </c>
      <c r="AC1355" t="s">
        <v>103</v>
      </c>
      <c r="AD1355" t="s">
        <v>109</v>
      </c>
      <c r="AE1355" t="s">
        <v>5032</v>
      </c>
      <c r="AF1355" t="s">
        <v>252</v>
      </c>
    </row>
    <row r="1356" spans="1:32" ht="16.8" x14ac:dyDescent="0.25">
      <c r="A1356" t="s">
        <v>455</v>
      </c>
      <c r="B1356" t="s">
        <v>3347</v>
      </c>
      <c r="C1356" t="s">
        <v>4969</v>
      </c>
      <c r="D1356" t="s">
        <v>455</v>
      </c>
      <c r="E1356" t="s">
        <v>5032</v>
      </c>
      <c r="F1356" t="s">
        <v>97</v>
      </c>
      <c r="G1356" t="s">
        <v>114</v>
      </c>
      <c r="H1356" t="s">
        <v>64</v>
      </c>
      <c r="I1356" t="s">
        <v>5483</v>
      </c>
      <c r="J1356" t="s">
        <v>3223</v>
      </c>
      <c r="K1356" t="s">
        <v>5484</v>
      </c>
      <c r="L1356" t="s">
        <v>5566</v>
      </c>
      <c r="M1356" t="s">
        <v>99</v>
      </c>
      <c r="N1356" t="s">
        <v>99</v>
      </c>
      <c r="O1356" t="s">
        <v>3677</v>
      </c>
      <c r="P1356" t="s">
        <v>101</v>
      </c>
      <c r="Q1356" s="140" t="s">
        <v>5567</v>
      </c>
      <c r="W1356" t="s">
        <v>461</v>
      </c>
      <c r="AC1356" t="s">
        <v>103</v>
      </c>
      <c r="AD1356" t="s">
        <v>104</v>
      </c>
      <c r="AE1356" t="s">
        <v>5032</v>
      </c>
      <c r="AF1356" t="s">
        <v>252</v>
      </c>
    </row>
    <row r="1357" spans="1:32" x14ac:dyDescent="0.25">
      <c r="A1357" t="s">
        <v>455</v>
      </c>
      <c r="B1357" t="s">
        <v>3347</v>
      </c>
      <c r="C1357" t="s">
        <v>4969</v>
      </c>
      <c r="D1357" t="s">
        <v>455</v>
      </c>
      <c r="E1357" t="s">
        <v>5032</v>
      </c>
      <c r="F1357" t="s">
        <v>97</v>
      </c>
      <c r="G1357" t="s">
        <v>114</v>
      </c>
      <c r="H1357" t="s">
        <v>64</v>
      </c>
      <c r="I1357" t="s">
        <v>5483</v>
      </c>
      <c r="J1357" t="s">
        <v>3223</v>
      </c>
      <c r="K1357" t="s">
        <v>5484</v>
      </c>
      <c r="L1357" t="s">
        <v>5568</v>
      </c>
      <c r="M1357" t="s">
        <v>99</v>
      </c>
      <c r="N1357" t="s">
        <v>99</v>
      </c>
      <c r="O1357" t="s">
        <v>100</v>
      </c>
      <c r="P1357" t="s">
        <v>107</v>
      </c>
      <c r="Q1357" s="140" t="s">
        <v>5569</v>
      </c>
      <c r="R1357" t="s">
        <v>171</v>
      </c>
      <c r="S1357" t="s">
        <v>492</v>
      </c>
      <c r="T1357" t="s">
        <v>5570</v>
      </c>
      <c r="U1357" t="s">
        <v>130</v>
      </c>
      <c r="V1357" t="s">
        <v>153</v>
      </c>
      <c r="W1357" t="s">
        <v>461</v>
      </c>
      <c r="X1357" t="s">
        <v>5571</v>
      </c>
      <c r="Y1357">
        <v>29241</v>
      </c>
      <c r="Z1357" t="s">
        <v>5572</v>
      </c>
      <c r="AC1357" t="s">
        <v>103</v>
      </c>
      <c r="AD1357" t="s">
        <v>109</v>
      </c>
      <c r="AE1357" t="s">
        <v>5032</v>
      </c>
      <c r="AF1357" t="s">
        <v>252</v>
      </c>
    </row>
    <row r="1358" spans="1:32" x14ac:dyDescent="0.25">
      <c r="A1358" t="s">
        <v>455</v>
      </c>
      <c r="B1358" t="s">
        <v>3347</v>
      </c>
      <c r="C1358" t="s">
        <v>4969</v>
      </c>
      <c r="D1358" t="s">
        <v>455</v>
      </c>
      <c r="E1358" t="s">
        <v>5032</v>
      </c>
      <c r="F1358" t="s">
        <v>97</v>
      </c>
      <c r="G1358" t="s">
        <v>114</v>
      </c>
      <c r="H1358" t="s">
        <v>64</v>
      </c>
      <c r="I1358" t="s">
        <v>5483</v>
      </c>
      <c r="J1358" t="s">
        <v>3223</v>
      </c>
      <c r="K1358" t="s">
        <v>5484</v>
      </c>
      <c r="L1358" t="s">
        <v>5573</v>
      </c>
      <c r="M1358" t="s">
        <v>99</v>
      </c>
      <c r="N1358" t="s">
        <v>99</v>
      </c>
      <c r="O1358" t="s">
        <v>100</v>
      </c>
      <c r="P1358" t="s">
        <v>107</v>
      </c>
      <c r="Q1358" s="140" t="s">
        <v>5574</v>
      </c>
      <c r="R1358" t="s">
        <v>169</v>
      </c>
      <c r="S1358" t="s">
        <v>4717</v>
      </c>
      <c r="T1358" t="s">
        <v>5575</v>
      </c>
      <c r="U1358" t="s">
        <v>102</v>
      </c>
      <c r="V1358" t="s">
        <v>153</v>
      </c>
      <c r="W1358" t="s">
        <v>461</v>
      </c>
      <c r="X1358" t="s">
        <v>5576</v>
      </c>
      <c r="Y1358">
        <v>25881</v>
      </c>
      <c r="Z1358" t="s">
        <v>5577</v>
      </c>
      <c r="AA1358">
        <v>42856</v>
      </c>
      <c r="AB1358">
        <v>43100</v>
      </c>
      <c r="AC1358" t="s">
        <v>103</v>
      </c>
      <c r="AD1358" t="s">
        <v>109</v>
      </c>
      <c r="AE1358" t="s">
        <v>5032</v>
      </c>
      <c r="AF1358" t="s">
        <v>252</v>
      </c>
    </row>
    <row r="1359" spans="1:32" ht="16.8" x14ac:dyDescent="0.25">
      <c r="A1359" t="s">
        <v>455</v>
      </c>
      <c r="B1359" t="s">
        <v>3347</v>
      </c>
      <c r="C1359" t="s">
        <v>4969</v>
      </c>
      <c r="D1359" t="s">
        <v>455</v>
      </c>
      <c r="E1359" t="s">
        <v>5032</v>
      </c>
      <c r="F1359" t="s">
        <v>97</v>
      </c>
      <c r="G1359" t="s">
        <v>114</v>
      </c>
      <c r="H1359" t="s">
        <v>64</v>
      </c>
      <c r="I1359" t="s">
        <v>5483</v>
      </c>
      <c r="J1359" t="s">
        <v>3223</v>
      </c>
      <c r="K1359" t="s">
        <v>5484</v>
      </c>
      <c r="L1359" t="s">
        <v>5578</v>
      </c>
      <c r="M1359" t="s">
        <v>99</v>
      </c>
      <c r="N1359" t="s">
        <v>99</v>
      </c>
      <c r="O1359" t="s">
        <v>100</v>
      </c>
      <c r="P1359" t="s">
        <v>101</v>
      </c>
      <c r="Q1359" s="140" t="s">
        <v>5579</v>
      </c>
      <c r="W1359" t="s">
        <v>568</v>
      </c>
      <c r="AC1359" t="s">
        <v>103</v>
      </c>
      <c r="AD1359" t="s">
        <v>104</v>
      </c>
      <c r="AE1359" t="s">
        <v>5032</v>
      </c>
      <c r="AF1359" t="s">
        <v>252</v>
      </c>
    </row>
    <row r="1360" spans="1:32" x14ac:dyDescent="0.25">
      <c r="A1360" t="s">
        <v>455</v>
      </c>
      <c r="B1360" t="s">
        <v>3347</v>
      </c>
      <c r="C1360" t="s">
        <v>4969</v>
      </c>
      <c r="D1360" t="s">
        <v>455</v>
      </c>
      <c r="E1360" t="s">
        <v>5032</v>
      </c>
      <c r="F1360" t="s">
        <v>97</v>
      </c>
      <c r="G1360" t="s">
        <v>114</v>
      </c>
      <c r="H1360" t="s">
        <v>64</v>
      </c>
      <c r="I1360" t="s">
        <v>5483</v>
      </c>
      <c r="J1360" t="s">
        <v>3223</v>
      </c>
      <c r="K1360" t="s">
        <v>5484</v>
      </c>
      <c r="L1360" t="s">
        <v>5580</v>
      </c>
      <c r="M1360" t="s">
        <v>99</v>
      </c>
      <c r="N1360" t="s">
        <v>99</v>
      </c>
      <c r="O1360" t="s">
        <v>100</v>
      </c>
      <c r="P1360" t="s">
        <v>107</v>
      </c>
      <c r="Q1360" s="140" t="s">
        <v>463</v>
      </c>
      <c r="R1360" t="s">
        <v>5581</v>
      </c>
      <c r="S1360" t="s">
        <v>580</v>
      </c>
      <c r="T1360" t="s">
        <v>5582</v>
      </c>
      <c r="U1360" t="s">
        <v>102</v>
      </c>
      <c r="V1360" t="s">
        <v>153</v>
      </c>
      <c r="W1360" t="s">
        <v>461</v>
      </c>
      <c r="X1360" t="s">
        <v>5583</v>
      </c>
      <c r="Y1360">
        <v>26139</v>
      </c>
      <c r="Z1360" t="s">
        <v>5584</v>
      </c>
      <c r="AC1360" t="s">
        <v>103</v>
      </c>
      <c r="AD1360" t="s">
        <v>109</v>
      </c>
      <c r="AE1360" t="s">
        <v>5032</v>
      </c>
      <c r="AF1360" t="s">
        <v>252</v>
      </c>
    </row>
    <row r="1361" spans="1:32" x14ac:dyDescent="0.25">
      <c r="A1361" t="s">
        <v>455</v>
      </c>
      <c r="B1361" t="s">
        <v>3347</v>
      </c>
      <c r="C1361" t="s">
        <v>4969</v>
      </c>
      <c r="D1361" t="s">
        <v>455</v>
      </c>
      <c r="E1361" t="s">
        <v>5032</v>
      </c>
      <c r="F1361" t="s">
        <v>97</v>
      </c>
      <c r="G1361" t="s">
        <v>114</v>
      </c>
      <c r="H1361" t="s">
        <v>64</v>
      </c>
      <c r="I1361" t="s">
        <v>5483</v>
      </c>
      <c r="J1361" t="s">
        <v>3223</v>
      </c>
      <c r="K1361" t="s">
        <v>5484</v>
      </c>
      <c r="L1361" t="s">
        <v>5585</v>
      </c>
      <c r="M1361" t="s">
        <v>99</v>
      </c>
      <c r="N1361" t="s">
        <v>99</v>
      </c>
      <c r="O1361" t="s">
        <v>100</v>
      </c>
      <c r="P1361" t="s">
        <v>107</v>
      </c>
      <c r="Q1361" s="140" t="s">
        <v>5586</v>
      </c>
      <c r="R1361" t="s">
        <v>4050</v>
      </c>
      <c r="S1361" t="s">
        <v>5587</v>
      </c>
      <c r="T1361" t="s">
        <v>5588</v>
      </c>
      <c r="U1361" t="s">
        <v>130</v>
      </c>
      <c r="V1361" t="s">
        <v>153</v>
      </c>
      <c r="W1361" t="s">
        <v>461</v>
      </c>
      <c r="X1361" t="s">
        <v>5589</v>
      </c>
      <c r="Y1361">
        <v>24902</v>
      </c>
      <c r="Z1361" t="s">
        <v>5590</v>
      </c>
      <c r="AC1361" t="s">
        <v>103</v>
      </c>
      <c r="AD1361" t="s">
        <v>109</v>
      </c>
      <c r="AE1361" t="s">
        <v>5032</v>
      </c>
      <c r="AF1361" t="s">
        <v>252</v>
      </c>
    </row>
    <row r="1362" spans="1:32" x14ac:dyDescent="0.25">
      <c r="A1362" t="s">
        <v>455</v>
      </c>
      <c r="B1362" t="s">
        <v>3347</v>
      </c>
      <c r="C1362" t="s">
        <v>4969</v>
      </c>
      <c r="D1362" t="s">
        <v>455</v>
      </c>
      <c r="E1362" t="s">
        <v>5325</v>
      </c>
      <c r="F1362" t="s">
        <v>97</v>
      </c>
      <c r="G1362" t="s">
        <v>114</v>
      </c>
      <c r="H1362" t="s">
        <v>587</v>
      </c>
      <c r="I1362" t="s">
        <v>5591</v>
      </c>
      <c r="J1362" t="s">
        <v>3223</v>
      </c>
      <c r="K1362" t="s">
        <v>5592</v>
      </c>
      <c r="L1362" t="s">
        <v>5593</v>
      </c>
      <c r="M1362" t="s">
        <v>99</v>
      </c>
      <c r="N1362" t="s">
        <v>115</v>
      </c>
      <c r="O1362" t="s">
        <v>121</v>
      </c>
      <c r="P1362" t="s">
        <v>117</v>
      </c>
      <c r="Q1362" s="140" t="s">
        <v>5594</v>
      </c>
      <c r="R1362" t="s">
        <v>283</v>
      </c>
      <c r="S1362" t="s">
        <v>220</v>
      </c>
      <c r="T1362" t="s">
        <v>5595</v>
      </c>
      <c r="U1362" t="s">
        <v>130</v>
      </c>
      <c r="V1362" t="s">
        <v>120</v>
      </c>
      <c r="W1362" t="s">
        <v>461</v>
      </c>
      <c r="X1362" t="s">
        <v>5596</v>
      </c>
      <c r="Y1362">
        <v>23559</v>
      </c>
      <c r="Z1362" t="s">
        <v>5597</v>
      </c>
      <c r="AA1362">
        <v>43103</v>
      </c>
      <c r="AB1362">
        <v>43465</v>
      </c>
      <c r="AC1362" t="s">
        <v>103</v>
      </c>
      <c r="AD1362" t="s">
        <v>109</v>
      </c>
      <c r="AE1362" t="s">
        <v>5325</v>
      </c>
      <c r="AF1362" t="s">
        <v>252</v>
      </c>
    </row>
    <row r="1363" spans="1:32" ht="16.8" x14ac:dyDescent="0.25">
      <c r="A1363" t="s">
        <v>455</v>
      </c>
      <c r="B1363" t="s">
        <v>3347</v>
      </c>
      <c r="C1363" t="s">
        <v>4969</v>
      </c>
      <c r="D1363" t="s">
        <v>455</v>
      </c>
      <c r="E1363" t="s">
        <v>5325</v>
      </c>
      <c r="F1363" t="s">
        <v>97</v>
      </c>
      <c r="G1363" t="s">
        <v>114</v>
      </c>
      <c r="H1363" t="s">
        <v>587</v>
      </c>
      <c r="I1363" t="s">
        <v>5591</v>
      </c>
      <c r="J1363" t="s">
        <v>3223</v>
      </c>
      <c r="K1363" t="s">
        <v>5592</v>
      </c>
      <c r="L1363" t="s">
        <v>5598</v>
      </c>
      <c r="M1363" t="s">
        <v>99</v>
      </c>
      <c r="N1363" t="s">
        <v>99</v>
      </c>
      <c r="O1363" t="s">
        <v>100</v>
      </c>
      <c r="P1363" t="s">
        <v>107</v>
      </c>
      <c r="Q1363" s="140" t="s">
        <v>5599</v>
      </c>
      <c r="R1363" t="s">
        <v>5600</v>
      </c>
      <c r="S1363" t="s">
        <v>283</v>
      </c>
      <c r="T1363" t="s">
        <v>543</v>
      </c>
      <c r="U1363" t="s">
        <v>219</v>
      </c>
      <c r="V1363" t="s">
        <v>153</v>
      </c>
      <c r="W1363" t="s">
        <v>536</v>
      </c>
      <c r="X1363" t="s">
        <v>5601</v>
      </c>
      <c r="Y1363">
        <v>28993</v>
      </c>
      <c r="Z1363" t="s">
        <v>5602</v>
      </c>
      <c r="AA1363">
        <v>43160</v>
      </c>
      <c r="AB1363">
        <v>43465</v>
      </c>
      <c r="AC1363" t="s">
        <v>103</v>
      </c>
      <c r="AD1363" t="s">
        <v>109</v>
      </c>
      <c r="AE1363" t="s">
        <v>5325</v>
      </c>
      <c r="AF1363" t="s">
        <v>252</v>
      </c>
    </row>
    <row r="1364" spans="1:32" ht="16.8" x14ac:dyDescent="0.25">
      <c r="A1364" t="s">
        <v>455</v>
      </c>
      <c r="B1364" t="s">
        <v>3347</v>
      </c>
      <c r="C1364" t="s">
        <v>4969</v>
      </c>
      <c r="D1364" t="s">
        <v>455</v>
      </c>
      <c r="E1364" t="s">
        <v>5325</v>
      </c>
      <c r="F1364" t="s">
        <v>97</v>
      </c>
      <c r="G1364" t="s">
        <v>114</v>
      </c>
      <c r="H1364" t="s">
        <v>587</v>
      </c>
      <c r="I1364" t="s">
        <v>5591</v>
      </c>
      <c r="J1364" t="s">
        <v>3223</v>
      </c>
      <c r="K1364" t="s">
        <v>5592</v>
      </c>
      <c r="L1364" t="s">
        <v>5603</v>
      </c>
      <c r="M1364" t="s">
        <v>99</v>
      </c>
      <c r="N1364" t="s">
        <v>99</v>
      </c>
      <c r="O1364" t="s">
        <v>100</v>
      </c>
      <c r="P1364" t="s">
        <v>107</v>
      </c>
      <c r="Q1364" s="140" t="s">
        <v>5604</v>
      </c>
      <c r="R1364" t="s">
        <v>283</v>
      </c>
      <c r="S1364" t="s">
        <v>220</v>
      </c>
      <c r="T1364" t="s">
        <v>5595</v>
      </c>
      <c r="U1364" t="s">
        <v>130</v>
      </c>
      <c r="V1364" t="s">
        <v>153</v>
      </c>
      <c r="W1364" t="s">
        <v>467</v>
      </c>
      <c r="X1364" t="s">
        <v>5596</v>
      </c>
      <c r="Y1364">
        <v>23559</v>
      </c>
      <c r="Z1364" t="s">
        <v>5597</v>
      </c>
      <c r="AA1364">
        <v>43103</v>
      </c>
      <c r="AB1364">
        <v>43465</v>
      </c>
      <c r="AC1364" t="s">
        <v>103</v>
      </c>
      <c r="AD1364" t="s">
        <v>109</v>
      </c>
      <c r="AE1364" t="s">
        <v>5325</v>
      </c>
      <c r="AF1364" t="s">
        <v>252</v>
      </c>
    </row>
    <row r="1365" spans="1:32" ht="16.8" x14ac:dyDescent="0.25">
      <c r="A1365" t="s">
        <v>455</v>
      </c>
      <c r="B1365" t="s">
        <v>3347</v>
      </c>
      <c r="C1365" t="s">
        <v>4969</v>
      </c>
      <c r="D1365" t="s">
        <v>455</v>
      </c>
      <c r="E1365" t="s">
        <v>4970</v>
      </c>
      <c r="F1365" t="s">
        <v>97</v>
      </c>
      <c r="G1365" t="s">
        <v>114</v>
      </c>
      <c r="H1365" t="s">
        <v>526</v>
      </c>
      <c r="I1365" t="s">
        <v>5605</v>
      </c>
      <c r="J1365" t="s">
        <v>3223</v>
      </c>
      <c r="K1365" t="s">
        <v>5606</v>
      </c>
      <c r="L1365" t="s">
        <v>5607</v>
      </c>
      <c r="M1365" t="s">
        <v>99</v>
      </c>
      <c r="N1365" t="s">
        <v>115</v>
      </c>
      <c r="O1365" t="s">
        <v>121</v>
      </c>
      <c r="P1365" t="s">
        <v>183</v>
      </c>
      <c r="Q1365" s="140" t="s">
        <v>5608</v>
      </c>
      <c r="R1365" t="s">
        <v>347</v>
      </c>
      <c r="S1365" t="s">
        <v>544</v>
      </c>
      <c r="T1365" t="s">
        <v>543</v>
      </c>
      <c r="U1365" t="s">
        <v>123</v>
      </c>
      <c r="V1365" t="s">
        <v>120</v>
      </c>
      <c r="W1365" t="s">
        <v>546</v>
      </c>
      <c r="X1365" t="s">
        <v>5609</v>
      </c>
      <c r="Y1365">
        <v>27698</v>
      </c>
      <c r="Z1365" t="s">
        <v>5610</v>
      </c>
      <c r="AA1365">
        <v>42064</v>
      </c>
      <c r="AB1365">
        <v>43159</v>
      </c>
      <c r="AC1365" t="s">
        <v>103</v>
      </c>
      <c r="AD1365" t="s">
        <v>109</v>
      </c>
      <c r="AE1365" t="s">
        <v>4970</v>
      </c>
      <c r="AF1365" t="s">
        <v>252</v>
      </c>
    </row>
    <row r="1366" spans="1:32" ht="16.8" x14ac:dyDescent="0.25">
      <c r="A1366" t="s">
        <v>455</v>
      </c>
      <c r="B1366" t="s">
        <v>3347</v>
      </c>
      <c r="C1366" t="s">
        <v>4969</v>
      </c>
      <c r="D1366" t="s">
        <v>455</v>
      </c>
      <c r="E1366" t="s">
        <v>4970</v>
      </c>
      <c r="F1366" t="s">
        <v>97</v>
      </c>
      <c r="G1366" t="s">
        <v>114</v>
      </c>
      <c r="H1366" t="s">
        <v>526</v>
      </c>
      <c r="I1366" t="s">
        <v>5605</v>
      </c>
      <c r="J1366" t="s">
        <v>3223</v>
      </c>
      <c r="K1366" t="s">
        <v>5606</v>
      </c>
      <c r="L1366" t="s">
        <v>5611</v>
      </c>
      <c r="M1366" t="s">
        <v>99</v>
      </c>
      <c r="N1366" t="s">
        <v>99</v>
      </c>
      <c r="O1366" t="s">
        <v>100</v>
      </c>
      <c r="P1366" t="s">
        <v>107</v>
      </c>
      <c r="Q1366" s="140" t="s">
        <v>5612</v>
      </c>
      <c r="R1366" t="s">
        <v>3743</v>
      </c>
      <c r="S1366" t="s">
        <v>5613</v>
      </c>
      <c r="T1366" t="s">
        <v>5614</v>
      </c>
      <c r="U1366" t="s">
        <v>102</v>
      </c>
      <c r="V1366" t="s">
        <v>153</v>
      </c>
      <c r="W1366" t="s">
        <v>461</v>
      </c>
      <c r="X1366" t="s">
        <v>5615</v>
      </c>
      <c r="Y1366">
        <v>24170</v>
      </c>
      <c r="Z1366" t="s">
        <v>5616</v>
      </c>
      <c r="AC1366" t="s">
        <v>103</v>
      </c>
      <c r="AD1366" t="s">
        <v>109</v>
      </c>
      <c r="AE1366" t="s">
        <v>4970</v>
      </c>
      <c r="AF1366" t="s">
        <v>252</v>
      </c>
    </row>
    <row r="1367" spans="1:32" x14ac:dyDescent="0.25">
      <c r="A1367" t="s">
        <v>455</v>
      </c>
      <c r="B1367" t="s">
        <v>3347</v>
      </c>
      <c r="C1367" t="s">
        <v>4969</v>
      </c>
      <c r="D1367" t="s">
        <v>455</v>
      </c>
      <c r="E1367" t="s">
        <v>4970</v>
      </c>
      <c r="F1367" t="s">
        <v>97</v>
      </c>
      <c r="G1367" t="s">
        <v>114</v>
      </c>
      <c r="H1367" t="s">
        <v>526</v>
      </c>
      <c r="I1367" t="s">
        <v>5605</v>
      </c>
      <c r="J1367" t="s">
        <v>3223</v>
      </c>
      <c r="K1367" t="s">
        <v>5606</v>
      </c>
      <c r="L1367" t="s">
        <v>5617</v>
      </c>
      <c r="M1367" t="s">
        <v>99</v>
      </c>
      <c r="N1367" t="s">
        <v>99</v>
      </c>
      <c r="O1367" t="s">
        <v>100</v>
      </c>
      <c r="P1367" t="s">
        <v>107</v>
      </c>
      <c r="Q1367" s="140" t="s">
        <v>5618</v>
      </c>
      <c r="R1367" t="s">
        <v>5619</v>
      </c>
      <c r="S1367" t="s">
        <v>133</v>
      </c>
      <c r="T1367" t="s">
        <v>336</v>
      </c>
      <c r="U1367" t="s">
        <v>219</v>
      </c>
      <c r="V1367" t="s">
        <v>153</v>
      </c>
      <c r="W1367" t="s">
        <v>461</v>
      </c>
      <c r="X1367" t="s">
        <v>5620</v>
      </c>
      <c r="Y1367">
        <v>23663</v>
      </c>
      <c r="Z1367" t="s">
        <v>5621</v>
      </c>
      <c r="AC1367" t="s">
        <v>103</v>
      </c>
      <c r="AD1367" t="s">
        <v>109</v>
      </c>
      <c r="AE1367" t="s">
        <v>4970</v>
      </c>
      <c r="AF1367" t="s">
        <v>252</v>
      </c>
    </row>
    <row r="1368" spans="1:32" x14ac:dyDescent="0.25">
      <c r="A1368" t="s">
        <v>455</v>
      </c>
      <c r="B1368" t="s">
        <v>3347</v>
      </c>
      <c r="C1368" t="s">
        <v>4969</v>
      </c>
      <c r="D1368" t="s">
        <v>455</v>
      </c>
      <c r="E1368" t="s">
        <v>4970</v>
      </c>
      <c r="F1368" t="s">
        <v>97</v>
      </c>
      <c r="G1368" t="s">
        <v>114</v>
      </c>
      <c r="H1368" t="s">
        <v>526</v>
      </c>
      <c r="I1368" t="s">
        <v>5605</v>
      </c>
      <c r="J1368" t="s">
        <v>3223</v>
      </c>
      <c r="K1368" t="s">
        <v>5606</v>
      </c>
      <c r="L1368" t="s">
        <v>5622</v>
      </c>
      <c r="M1368" t="s">
        <v>99</v>
      </c>
      <c r="N1368" t="s">
        <v>99</v>
      </c>
      <c r="O1368" t="s">
        <v>100</v>
      </c>
      <c r="P1368" t="s">
        <v>107</v>
      </c>
      <c r="Q1368" s="140" t="s">
        <v>5623</v>
      </c>
      <c r="R1368" t="s">
        <v>3950</v>
      </c>
      <c r="S1368" t="s">
        <v>151</v>
      </c>
      <c r="T1368" t="s">
        <v>5120</v>
      </c>
      <c r="U1368" t="s">
        <v>102</v>
      </c>
      <c r="V1368" t="s">
        <v>153</v>
      </c>
      <c r="W1368" t="s">
        <v>461</v>
      </c>
      <c r="X1368" t="s">
        <v>5624</v>
      </c>
      <c r="Y1368">
        <v>26165</v>
      </c>
      <c r="Z1368" t="s">
        <v>5625</v>
      </c>
      <c r="AC1368" t="s">
        <v>103</v>
      </c>
      <c r="AD1368" t="s">
        <v>109</v>
      </c>
      <c r="AE1368" t="s">
        <v>4970</v>
      </c>
      <c r="AF1368" t="s">
        <v>252</v>
      </c>
    </row>
    <row r="1369" spans="1:32" x14ac:dyDescent="0.25">
      <c r="A1369" t="s">
        <v>455</v>
      </c>
      <c r="B1369" t="s">
        <v>3347</v>
      </c>
      <c r="C1369" t="s">
        <v>4969</v>
      </c>
      <c r="D1369" t="s">
        <v>455</v>
      </c>
      <c r="E1369" t="s">
        <v>4970</v>
      </c>
      <c r="F1369" t="s">
        <v>97</v>
      </c>
      <c r="G1369" t="s">
        <v>114</v>
      </c>
      <c r="H1369" t="s">
        <v>526</v>
      </c>
      <c r="I1369" t="s">
        <v>5605</v>
      </c>
      <c r="J1369" t="s">
        <v>3223</v>
      </c>
      <c r="K1369" t="s">
        <v>5606</v>
      </c>
      <c r="L1369" t="s">
        <v>5626</v>
      </c>
      <c r="M1369" t="s">
        <v>99</v>
      </c>
      <c r="N1369" t="s">
        <v>99</v>
      </c>
      <c r="O1369" t="s">
        <v>100</v>
      </c>
      <c r="P1369" t="s">
        <v>107</v>
      </c>
      <c r="Q1369" s="140" t="s">
        <v>5627</v>
      </c>
      <c r="R1369" t="s">
        <v>133</v>
      </c>
      <c r="S1369" t="s">
        <v>5628</v>
      </c>
      <c r="T1369" t="s">
        <v>333</v>
      </c>
      <c r="U1369" t="s">
        <v>130</v>
      </c>
      <c r="V1369" t="s">
        <v>153</v>
      </c>
      <c r="W1369" t="s">
        <v>461</v>
      </c>
      <c r="X1369" t="s">
        <v>5629</v>
      </c>
      <c r="Y1369">
        <v>22318</v>
      </c>
      <c r="Z1369" t="s">
        <v>5630</v>
      </c>
      <c r="AC1369" t="s">
        <v>103</v>
      </c>
      <c r="AD1369" t="s">
        <v>109</v>
      </c>
      <c r="AE1369" t="s">
        <v>4970</v>
      </c>
      <c r="AF1369" t="s">
        <v>252</v>
      </c>
    </row>
    <row r="1370" spans="1:32" x14ac:dyDescent="0.25">
      <c r="A1370" t="s">
        <v>455</v>
      </c>
      <c r="B1370" t="s">
        <v>3347</v>
      </c>
      <c r="C1370" t="s">
        <v>4969</v>
      </c>
      <c r="D1370" t="s">
        <v>455</v>
      </c>
      <c r="E1370" t="s">
        <v>4970</v>
      </c>
      <c r="F1370" t="s">
        <v>97</v>
      </c>
      <c r="G1370" t="s">
        <v>114</v>
      </c>
      <c r="H1370" t="s">
        <v>526</v>
      </c>
      <c r="I1370" t="s">
        <v>5605</v>
      </c>
      <c r="J1370" t="s">
        <v>3223</v>
      </c>
      <c r="K1370" t="s">
        <v>5606</v>
      </c>
      <c r="L1370" t="s">
        <v>5631</v>
      </c>
      <c r="M1370" t="s">
        <v>99</v>
      </c>
      <c r="N1370" t="s">
        <v>99</v>
      </c>
      <c r="O1370" t="s">
        <v>100</v>
      </c>
      <c r="P1370" t="s">
        <v>107</v>
      </c>
      <c r="Q1370" s="140" t="s">
        <v>5632</v>
      </c>
      <c r="R1370" t="s">
        <v>287</v>
      </c>
      <c r="S1370" t="s">
        <v>136</v>
      </c>
      <c r="T1370" t="s">
        <v>5633</v>
      </c>
      <c r="U1370" t="s">
        <v>102</v>
      </c>
      <c r="V1370" t="s">
        <v>153</v>
      </c>
      <c r="W1370" t="s">
        <v>461</v>
      </c>
      <c r="X1370" t="s">
        <v>5634</v>
      </c>
      <c r="Y1370">
        <v>26031</v>
      </c>
      <c r="Z1370" t="s">
        <v>5635</v>
      </c>
      <c r="AC1370" t="s">
        <v>103</v>
      </c>
      <c r="AD1370" t="s">
        <v>109</v>
      </c>
      <c r="AE1370" t="s">
        <v>4970</v>
      </c>
      <c r="AF1370" t="s">
        <v>252</v>
      </c>
    </row>
    <row r="1371" spans="1:32" x14ac:dyDescent="0.25">
      <c r="A1371" t="s">
        <v>455</v>
      </c>
      <c r="B1371" t="s">
        <v>3347</v>
      </c>
      <c r="C1371" t="s">
        <v>4969</v>
      </c>
      <c r="D1371" t="s">
        <v>455</v>
      </c>
      <c r="E1371" t="s">
        <v>4970</v>
      </c>
      <c r="F1371" t="s">
        <v>97</v>
      </c>
      <c r="G1371" t="s">
        <v>114</v>
      </c>
      <c r="H1371" t="s">
        <v>526</v>
      </c>
      <c r="I1371" t="s">
        <v>5605</v>
      </c>
      <c r="J1371" t="s">
        <v>3223</v>
      </c>
      <c r="K1371" t="s">
        <v>5606</v>
      </c>
      <c r="L1371" t="s">
        <v>5636</v>
      </c>
      <c r="M1371" t="s">
        <v>99</v>
      </c>
      <c r="N1371" t="s">
        <v>99</v>
      </c>
      <c r="O1371" t="s">
        <v>100</v>
      </c>
      <c r="P1371" t="s">
        <v>107</v>
      </c>
      <c r="Q1371" s="140" t="s">
        <v>5637</v>
      </c>
      <c r="R1371" t="s">
        <v>128</v>
      </c>
      <c r="S1371" t="s">
        <v>560</v>
      </c>
      <c r="T1371" t="s">
        <v>5638</v>
      </c>
      <c r="U1371" t="s">
        <v>219</v>
      </c>
      <c r="V1371" t="s">
        <v>153</v>
      </c>
      <c r="W1371" t="s">
        <v>461</v>
      </c>
      <c r="X1371" t="s">
        <v>5639</v>
      </c>
      <c r="Y1371">
        <v>29589</v>
      </c>
      <c r="Z1371" t="s">
        <v>5640</v>
      </c>
      <c r="AA1371">
        <v>42795</v>
      </c>
      <c r="AC1371" t="s">
        <v>103</v>
      </c>
      <c r="AD1371" t="s">
        <v>109</v>
      </c>
      <c r="AE1371" t="s">
        <v>4970</v>
      </c>
      <c r="AF1371" t="s">
        <v>252</v>
      </c>
    </row>
    <row r="1372" spans="1:32" x14ac:dyDescent="0.25">
      <c r="A1372" t="s">
        <v>455</v>
      </c>
      <c r="B1372" t="s">
        <v>3347</v>
      </c>
      <c r="C1372" t="s">
        <v>4969</v>
      </c>
      <c r="D1372" t="s">
        <v>455</v>
      </c>
      <c r="E1372" t="s">
        <v>4970</v>
      </c>
      <c r="F1372" t="s">
        <v>97</v>
      </c>
      <c r="G1372" t="s">
        <v>114</v>
      </c>
      <c r="H1372" t="s">
        <v>64</v>
      </c>
      <c r="I1372" t="s">
        <v>5641</v>
      </c>
      <c r="J1372" t="s">
        <v>3223</v>
      </c>
      <c r="K1372" t="s">
        <v>5642</v>
      </c>
      <c r="L1372" t="s">
        <v>5643</v>
      </c>
      <c r="M1372" t="s">
        <v>99</v>
      </c>
      <c r="N1372" t="s">
        <v>115</v>
      </c>
      <c r="O1372" t="s">
        <v>116</v>
      </c>
      <c r="P1372" t="s">
        <v>117</v>
      </c>
      <c r="Q1372" s="140" t="s">
        <v>5644</v>
      </c>
      <c r="R1372" t="s">
        <v>372</v>
      </c>
      <c r="S1372" t="s">
        <v>5645</v>
      </c>
      <c r="T1372" t="s">
        <v>5646</v>
      </c>
      <c r="U1372" t="s">
        <v>219</v>
      </c>
      <c r="V1372" t="s">
        <v>120</v>
      </c>
      <c r="W1372" t="s">
        <v>461</v>
      </c>
      <c r="X1372" t="s">
        <v>5647</v>
      </c>
      <c r="Y1372">
        <v>25156</v>
      </c>
      <c r="Z1372" t="s">
        <v>5648</v>
      </c>
      <c r="AA1372">
        <v>43101</v>
      </c>
      <c r="AB1372">
        <v>43465</v>
      </c>
      <c r="AC1372" t="s">
        <v>103</v>
      </c>
      <c r="AD1372" t="s">
        <v>109</v>
      </c>
      <c r="AE1372" t="s">
        <v>4970</v>
      </c>
      <c r="AF1372" t="s">
        <v>252</v>
      </c>
    </row>
    <row r="1373" spans="1:32" ht="16.8" x14ac:dyDescent="0.25">
      <c r="A1373" t="s">
        <v>455</v>
      </c>
      <c r="B1373" t="s">
        <v>3347</v>
      </c>
      <c r="C1373" t="s">
        <v>4969</v>
      </c>
      <c r="D1373" t="s">
        <v>455</v>
      </c>
      <c r="E1373" t="s">
        <v>4970</v>
      </c>
      <c r="F1373" t="s">
        <v>97</v>
      </c>
      <c r="G1373" t="s">
        <v>114</v>
      </c>
      <c r="H1373" t="s">
        <v>64</v>
      </c>
      <c r="I1373" t="s">
        <v>5641</v>
      </c>
      <c r="J1373" t="s">
        <v>3223</v>
      </c>
      <c r="K1373" t="s">
        <v>5642</v>
      </c>
      <c r="L1373" t="s">
        <v>5649</v>
      </c>
      <c r="M1373" t="s">
        <v>99</v>
      </c>
      <c r="N1373" t="s">
        <v>115</v>
      </c>
      <c r="O1373" t="s">
        <v>121</v>
      </c>
      <c r="P1373" t="s">
        <v>183</v>
      </c>
      <c r="Q1373" s="140" t="s">
        <v>5650</v>
      </c>
      <c r="R1373" t="s">
        <v>159</v>
      </c>
      <c r="S1373" t="s">
        <v>721</v>
      </c>
      <c r="T1373" t="s">
        <v>670</v>
      </c>
      <c r="U1373" t="s">
        <v>123</v>
      </c>
      <c r="V1373" t="s">
        <v>120</v>
      </c>
      <c r="W1373" t="s">
        <v>546</v>
      </c>
      <c r="X1373" t="s">
        <v>5651</v>
      </c>
      <c r="Y1373">
        <v>27561</v>
      </c>
      <c r="Z1373" t="s">
        <v>5652</v>
      </c>
      <c r="AA1373">
        <v>42064</v>
      </c>
      <c r="AB1373">
        <v>43159</v>
      </c>
      <c r="AC1373" t="s">
        <v>103</v>
      </c>
      <c r="AD1373" t="s">
        <v>109</v>
      </c>
      <c r="AE1373" t="s">
        <v>4970</v>
      </c>
      <c r="AF1373" t="s">
        <v>252</v>
      </c>
    </row>
    <row r="1374" spans="1:32" x14ac:dyDescent="0.25">
      <c r="A1374" t="s">
        <v>455</v>
      </c>
      <c r="B1374" t="s">
        <v>3347</v>
      </c>
      <c r="C1374" t="s">
        <v>4969</v>
      </c>
      <c r="D1374" t="s">
        <v>455</v>
      </c>
      <c r="E1374" t="s">
        <v>4970</v>
      </c>
      <c r="F1374" t="s">
        <v>97</v>
      </c>
      <c r="G1374" t="s">
        <v>114</v>
      </c>
      <c r="H1374" t="s">
        <v>64</v>
      </c>
      <c r="I1374" t="s">
        <v>5641</v>
      </c>
      <c r="J1374" t="s">
        <v>3223</v>
      </c>
      <c r="K1374" t="s">
        <v>5642</v>
      </c>
      <c r="L1374" t="s">
        <v>5653</v>
      </c>
      <c r="M1374" t="s">
        <v>99</v>
      </c>
      <c r="N1374" t="s">
        <v>99</v>
      </c>
      <c r="O1374" t="s">
        <v>100</v>
      </c>
      <c r="P1374" t="s">
        <v>107</v>
      </c>
      <c r="Q1374" s="140" t="s">
        <v>5654</v>
      </c>
      <c r="R1374" t="s">
        <v>5655</v>
      </c>
      <c r="S1374" t="s">
        <v>110</v>
      </c>
      <c r="T1374" t="s">
        <v>5656</v>
      </c>
      <c r="U1374" t="s">
        <v>219</v>
      </c>
      <c r="V1374" t="s">
        <v>153</v>
      </c>
      <c r="W1374" t="s">
        <v>461</v>
      </c>
      <c r="X1374" t="s">
        <v>5657</v>
      </c>
      <c r="Y1374">
        <v>27683</v>
      </c>
      <c r="Z1374" t="s">
        <v>5658</v>
      </c>
      <c r="AC1374" t="s">
        <v>103</v>
      </c>
      <c r="AD1374" t="s">
        <v>109</v>
      </c>
      <c r="AE1374" t="s">
        <v>4970</v>
      </c>
      <c r="AF1374" t="s">
        <v>252</v>
      </c>
    </row>
    <row r="1375" spans="1:32" x14ac:dyDescent="0.25">
      <c r="A1375" t="s">
        <v>455</v>
      </c>
      <c r="B1375" t="s">
        <v>3347</v>
      </c>
      <c r="C1375" t="s">
        <v>4969</v>
      </c>
      <c r="D1375" t="s">
        <v>455</v>
      </c>
      <c r="E1375" t="s">
        <v>4970</v>
      </c>
      <c r="F1375" t="s">
        <v>97</v>
      </c>
      <c r="G1375" t="s">
        <v>114</v>
      </c>
      <c r="H1375" t="s">
        <v>64</v>
      </c>
      <c r="I1375" t="s">
        <v>5641</v>
      </c>
      <c r="J1375" t="s">
        <v>3223</v>
      </c>
      <c r="K1375" t="s">
        <v>5642</v>
      </c>
      <c r="L1375" t="s">
        <v>5659</v>
      </c>
      <c r="M1375" t="s">
        <v>99</v>
      </c>
      <c r="N1375" t="s">
        <v>99</v>
      </c>
      <c r="O1375" t="s">
        <v>100</v>
      </c>
      <c r="P1375" t="s">
        <v>107</v>
      </c>
      <c r="Q1375" s="140" t="s">
        <v>5660</v>
      </c>
      <c r="R1375" t="s">
        <v>4473</v>
      </c>
      <c r="S1375" t="s">
        <v>645</v>
      </c>
      <c r="T1375" t="s">
        <v>311</v>
      </c>
      <c r="U1375" t="s">
        <v>130</v>
      </c>
      <c r="V1375" t="s">
        <v>153</v>
      </c>
      <c r="W1375" t="s">
        <v>461</v>
      </c>
      <c r="X1375" t="s">
        <v>5661</v>
      </c>
      <c r="Y1375">
        <v>24527</v>
      </c>
      <c r="Z1375" t="s">
        <v>5662</v>
      </c>
      <c r="AA1375">
        <v>41701</v>
      </c>
      <c r="AB1375">
        <v>42004</v>
      </c>
      <c r="AC1375" t="s">
        <v>103</v>
      </c>
      <c r="AD1375" t="s">
        <v>109</v>
      </c>
      <c r="AE1375" t="s">
        <v>4970</v>
      </c>
      <c r="AF1375" t="s">
        <v>252</v>
      </c>
    </row>
    <row r="1376" spans="1:32" x14ac:dyDescent="0.25">
      <c r="A1376" t="s">
        <v>455</v>
      </c>
      <c r="B1376" t="s">
        <v>3347</v>
      </c>
      <c r="C1376" t="s">
        <v>4969</v>
      </c>
      <c r="D1376" t="s">
        <v>455</v>
      </c>
      <c r="E1376" t="s">
        <v>4970</v>
      </c>
      <c r="F1376" t="s">
        <v>97</v>
      </c>
      <c r="G1376" t="s">
        <v>114</v>
      </c>
      <c r="H1376" t="s">
        <v>64</v>
      </c>
      <c r="I1376" t="s">
        <v>5641</v>
      </c>
      <c r="J1376" t="s">
        <v>3223</v>
      </c>
      <c r="K1376" t="s">
        <v>5642</v>
      </c>
      <c r="L1376" t="s">
        <v>5663</v>
      </c>
      <c r="M1376" t="s">
        <v>99</v>
      </c>
      <c r="N1376" t="s">
        <v>99</v>
      </c>
      <c r="O1376" t="s">
        <v>100</v>
      </c>
      <c r="P1376" t="s">
        <v>107</v>
      </c>
      <c r="Q1376" s="140" t="s">
        <v>5664</v>
      </c>
      <c r="R1376" t="s">
        <v>255</v>
      </c>
      <c r="S1376" t="s">
        <v>5665</v>
      </c>
      <c r="T1376" t="s">
        <v>383</v>
      </c>
      <c r="U1376" t="s">
        <v>130</v>
      </c>
      <c r="V1376" t="s">
        <v>153</v>
      </c>
      <c r="W1376" t="s">
        <v>536</v>
      </c>
      <c r="X1376" t="s">
        <v>5666</v>
      </c>
      <c r="Y1376">
        <v>22893</v>
      </c>
      <c r="Z1376" t="s">
        <v>5667</v>
      </c>
      <c r="AA1376">
        <v>43160</v>
      </c>
      <c r="AB1376">
        <v>43465</v>
      </c>
      <c r="AC1376" t="s">
        <v>103</v>
      </c>
      <c r="AD1376" t="s">
        <v>109</v>
      </c>
      <c r="AE1376" t="s">
        <v>4970</v>
      </c>
      <c r="AF1376" t="s">
        <v>252</v>
      </c>
    </row>
    <row r="1377" spans="1:32" x14ac:dyDescent="0.25">
      <c r="A1377" t="s">
        <v>455</v>
      </c>
      <c r="B1377" t="s">
        <v>3347</v>
      </c>
      <c r="C1377" t="s">
        <v>4969</v>
      </c>
      <c r="D1377" t="s">
        <v>455</v>
      </c>
      <c r="E1377" t="s">
        <v>4970</v>
      </c>
      <c r="F1377" t="s">
        <v>97</v>
      </c>
      <c r="G1377" t="s">
        <v>114</v>
      </c>
      <c r="H1377" t="s">
        <v>64</v>
      </c>
      <c r="I1377" t="s">
        <v>5641</v>
      </c>
      <c r="J1377" t="s">
        <v>3223</v>
      </c>
      <c r="K1377" t="s">
        <v>5642</v>
      </c>
      <c r="L1377" t="s">
        <v>5668</v>
      </c>
      <c r="M1377" t="s">
        <v>99</v>
      </c>
      <c r="N1377" t="s">
        <v>99</v>
      </c>
      <c r="O1377" t="s">
        <v>100</v>
      </c>
      <c r="P1377" t="s">
        <v>107</v>
      </c>
      <c r="Q1377" s="140" t="s">
        <v>4241</v>
      </c>
      <c r="R1377" t="s">
        <v>143</v>
      </c>
      <c r="S1377" t="s">
        <v>220</v>
      </c>
      <c r="T1377" t="s">
        <v>5669</v>
      </c>
      <c r="U1377" t="s">
        <v>102</v>
      </c>
      <c r="V1377" t="s">
        <v>153</v>
      </c>
      <c r="W1377" t="s">
        <v>461</v>
      </c>
      <c r="X1377" t="s">
        <v>5670</v>
      </c>
      <c r="Y1377">
        <v>27849</v>
      </c>
      <c r="Z1377" t="s">
        <v>5671</v>
      </c>
      <c r="AC1377" t="s">
        <v>103</v>
      </c>
      <c r="AD1377" t="s">
        <v>109</v>
      </c>
      <c r="AE1377" t="s">
        <v>4970</v>
      </c>
      <c r="AF1377" t="s">
        <v>252</v>
      </c>
    </row>
    <row r="1378" spans="1:32" x14ac:dyDescent="0.25">
      <c r="A1378" t="s">
        <v>455</v>
      </c>
      <c r="B1378" t="s">
        <v>3347</v>
      </c>
      <c r="C1378" t="s">
        <v>4969</v>
      </c>
      <c r="D1378" t="s">
        <v>455</v>
      </c>
      <c r="E1378" t="s">
        <v>4970</v>
      </c>
      <c r="F1378" t="s">
        <v>97</v>
      </c>
      <c r="G1378" t="s">
        <v>114</v>
      </c>
      <c r="H1378" t="s">
        <v>64</v>
      </c>
      <c r="I1378" t="s">
        <v>5641</v>
      </c>
      <c r="J1378" t="s">
        <v>3223</v>
      </c>
      <c r="K1378" t="s">
        <v>5642</v>
      </c>
      <c r="L1378" t="s">
        <v>5672</v>
      </c>
      <c r="M1378" t="s">
        <v>99</v>
      </c>
      <c r="N1378" t="s">
        <v>99</v>
      </c>
      <c r="O1378" t="s">
        <v>100</v>
      </c>
      <c r="P1378" t="s">
        <v>107</v>
      </c>
      <c r="Q1378" s="140" t="s">
        <v>5673</v>
      </c>
      <c r="R1378" t="s">
        <v>5674</v>
      </c>
      <c r="S1378" t="s">
        <v>5675</v>
      </c>
      <c r="T1378" t="s">
        <v>5676</v>
      </c>
      <c r="U1378" t="s">
        <v>102</v>
      </c>
      <c r="V1378" t="s">
        <v>153</v>
      </c>
      <c r="W1378" t="s">
        <v>461</v>
      </c>
      <c r="X1378" t="s">
        <v>5677</v>
      </c>
      <c r="Y1378">
        <v>25582</v>
      </c>
      <c r="Z1378" t="s">
        <v>5678</v>
      </c>
      <c r="AC1378" t="s">
        <v>103</v>
      </c>
      <c r="AD1378" t="s">
        <v>109</v>
      </c>
      <c r="AE1378" t="s">
        <v>4970</v>
      </c>
      <c r="AF1378" t="s">
        <v>252</v>
      </c>
    </row>
    <row r="1379" spans="1:32" x14ac:dyDescent="0.25">
      <c r="A1379" t="s">
        <v>455</v>
      </c>
      <c r="B1379" t="s">
        <v>3347</v>
      </c>
      <c r="C1379" t="s">
        <v>4969</v>
      </c>
      <c r="D1379" t="s">
        <v>455</v>
      </c>
      <c r="E1379" t="s">
        <v>4970</v>
      </c>
      <c r="F1379" t="s">
        <v>97</v>
      </c>
      <c r="G1379" t="s">
        <v>114</v>
      </c>
      <c r="H1379" t="s">
        <v>64</v>
      </c>
      <c r="I1379" t="s">
        <v>5641</v>
      </c>
      <c r="J1379" t="s">
        <v>3223</v>
      </c>
      <c r="K1379" t="s">
        <v>5642</v>
      </c>
      <c r="L1379" t="s">
        <v>5679</v>
      </c>
      <c r="M1379" t="s">
        <v>99</v>
      </c>
      <c r="N1379" t="s">
        <v>99</v>
      </c>
      <c r="O1379" t="s">
        <v>100</v>
      </c>
      <c r="P1379" t="s">
        <v>107</v>
      </c>
      <c r="Q1379" s="140" t="s">
        <v>5680</v>
      </c>
      <c r="R1379" t="s">
        <v>372</v>
      </c>
      <c r="S1379" t="s">
        <v>5645</v>
      </c>
      <c r="T1379" t="s">
        <v>5646</v>
      </c>
      <c r="U1379" t="s">
        <v>219</v>
      </c>
      <c r="V1379" t="s">
        <v>153</v>
      </c>
      <c r="W1379" t="s">
        <v>467</v>
      </c>
      <c r="X1379" t="s">
        <v>5647</v>
      </c>
      <c r="Y1379">
        <v>25156</v>
      </c>
      <c r="Z1379" t="s">
        <v>5648</v>
      </c>
      <c r="AA1379">
        <v>43101</v>
      </c>
      <c r="AB1379">
        <v>43465</v>
      </c>
      <c r="AC1379" t="s">
        <v>103</v>
      </c>
      <c r="AD1379" t="s">
        <v>109</v>
      </c>
      <c r="AE1379" t="s">
        <v>4970</v>
      </c>
      <c r="AF1379" t="s">
        <v>252</v>
      </c>
    </row>
    <row r="1380" spans="1:32" x14ac:dyDescent="0.25">
      <c r="A1380" t="s">
        <v>455</v>
      </c>
      <c r="B1380" t="s">
        <v>3347</v>
      </c>
      <c r="C1380" t="s">
        <v>4969</v>
      </c>
      <c r="D1380" t="s">
        <v>455</v>
      </c>
      <c r="E1380" t="s">
        <v>4970</v>
      </c>
      <c r="F1380" t="s">
        <v>97</v>
      </c>
      <c r="G1380" t="s">
        <v>114</v>
      </c>
      <c r="H1380" t="s">
        <v>64</v>
      </c>
      <c r="I1380" t="s">
        <v>5641</v>
      </c>
      <c r="J1380" t="s">
        <v>3223</v>
      </c>
      <c r="K1380" t="s">
        <v>5642</v>
      </c>
      <c r="L1380" t="s">
        <v>5681</v>
      </c>
      <c r="M1380" t="s">
        <v>99</v>
      </c>
      <c r="N1380" t="s">
        <v>99</v>
      </c>
      <c r="O1380" t="s">
        <v>100</v>
      </c>
      <c r="P1380" t="s">
        <v>107</v>
      </c>
      <c r="Q1380" s="140" t="s">
        <v>5682</v>
      </c>
      <c r="R1380" t="s">
        <v>211</v>
      </c>
      <c r="S1380" t="s">
        <v>716</v>
      </c>
      <c r="T1380" t="s">
        <v>5458</v>
      </c>
      <c r="U1380" t="s">
        <v>219</v>
      </c>
      <c r="V1380" t="s">
        <v>153</v>
      </c>
      <c r="W1380" t="s">
        <v>461</v>
      </c>
      <c r="X1380" t="s">
        <v>5683</v>
      </c>
      <c r="Y1380">
        <v>22510</v>
      </c>
      <c r="Z1380" t="s">
        <v>5684</v>
      </c>
      <c r="AC1380" t="s">
        <v>103</v>
      </c>
      <c r="AD1380" t="s">
        <v>109</v>
      </c>
      <c r="AE1380" t="s">
        <v>4970</v>
      </c>
      <c r="AF1380" t="s">
        <v>252</v>
      </c>
    </row>
    <row r="1381" spans="1:32" ht="16.8" x14ac:dyDescent="0.25">
      <c r="A1381" t="s">
        <v>455</v>
      </c>
      <c r="B1381" t="s">
        <v>3347</v>
      </c>
      <c r="C1381" t="s">
        <v>4969</v>
      </c>
      <c r="D1381" t="s">
        <v>455</v>
      </c>
      <c r="E1381" t="s">
        <v>4970</v>
      </c>
      <c r="F1381" t="s">
        <v>97</v>
      </c>
      <c r="G1381" t="s">
        <v>114</v>
      </c>
      <c r="H1381" t="s">
        <v>64</v>
      </c>
      <c r="I1381" t="s">
        <v>5641</v>
      </c>
      <c r="J1381" t="s">
        <v>3223</v>
      </c>
      <c r="K1381" t="s">
        <v>5642</v>
      </c>
      <c r="L1381" t="s">
        <v>5685</v>
      </c>
      <c r="M1381" t="s">
        <v>99</v>
      </c>
      <c r="N1381" t="s">
        <v>99</v>
      </c>
      <c r="O1381" t="s">
        <v>100</v>
      </c>
      <c r="P1381" t="s">
        <v>107</v>
      </c>
      <c r="Q1381" s="140" t="s">
        <v>5686</v>
      </c>
      <c r="R1381" t="s">
        <v>157</v>
      </c>
      <c r="S1381" t="s">
        <v>211</v>
      </c>
      <c r="T1381" t="s">
        <v>3658</v>
      </c>
      <c r="U1381" t="s">
        <v>130</v>
      </c>
      <c r="V1381" t="s">
        <v>153</v>
      </c>
      <c r="W1381" t="s">
        <v>461</v>
      </c>
      <c r="X1381" t="s">
        <v>5687</v>
      </c>
      <c r="Y1381">
        <v>24474</v>
      </c>
      <c r="Z1381" t="s">
        <v>5688</v>
      </c>
      <c r="AC1381" t="s">
        <v>103</v>
      </c>
      <c r="AD1381" t="s">
        <v>109</v>
      </c>
      <c r="AE1381" t="s">
        <v>4970</v>
      </c>
      <c r="AF1381" t="s">
        <v>252</v>
      </c>
    </row>
    <row r="1382" spans="1:32" x14ac:dyDescent="0.25">
      <c r="A1382" t="s">
        <v>455</v>
      </c>
      <c r="B1382" t="s">
        <v>3347</v>
      </c>
      <c r="C1382" t="s">
        <v>4969</v>
      </c>
      <c r="D1382" t="s">
        <v>455</v>
      </c>
      <c r="E1382" t="s">
        <v>4970</v>
      </c>
      <c r="F1382" t="s">
        <v>97</v>
      </c>
      <c r="G1382" t="s">
        <v>114</v>
      </c>
      <c r="H1382" t="s">
        <v>64</v>
      </c>
      <c r="I1382" t="s">
        <v>5641</v>
      </c>
      <c r="J1382" t="s">
        <v>3223</v>
      </c>
      <c r="K1382" t="s">
        <v>5642</v>
      </c>
      <c r="L1382" t="s">
        <v>5689</v>
      </c>
      <c r="M1382" t="s">
        <v>99</v>
      </c>
      <c r="N1382" t="s">
        <v>99</v>
      </c>
      <c r="O1382" t="s">
        <v>100</v>
      </c>
      <c r="P1382" t="s">
        <v>107</v>
      </c>
      <c r="Q1382" s="140" t="s">
        <v>5690</v>
      </c>
      <c r="R1382" t="s">
        <v>220</v>
      </c>
      <c r="S1382" t="s">
        <v>220</v>
      </c>
      <c r="T1382" t="s">
        <v>737</v>
      </c>
      <c r="U1382" t="s">
        <v>130</v>
      </c>
      <c r="V1382" t="s">
        <v>153</v>
      </c>
      <c r="W1382" t="s">
        <v>461</v>
      </c>
      <c r="X1382" t="s">
        <v>5691</v>
      </c>
      <c r="Y1382">
        <v>23475</v>
      </c>
      <c r="Z1382" t="s">
        <v>5692</v>
      </c>
      <c r="AC1382" t="s">
        <v>103</v>
      </c>
      <c r="AD1382" t="s">
        <v>109</v>
      </c>
      <c r="AE1382" t="s">
        <v>4970</v>
      </c>
      <c r="AF1382" t="s">
        <v>252</v>
      </c>
    </row>
    <row r="1383" spans="1:32" x14ac:dyDescent="0.25">
      <c r="A1383" t="s">
        <v>455</v>
      </c>
      <c r="B1383" t="s">
        <v>3347</v>
      </c>
      <c r="C1383" t="s">
        <v>4969</v>
      </c>
      <c r="D1383" t="s">
        <v>455</v>
      </c>
      <c r="E1383" t="s">
        <v>4970</v>
      </c>
      <c r="F1383" t="s">
        <v>97</v>
      </c>
      <c r="G1383" t="s">
        <v>114</v>
      </c>
      <c r="H1383" t="s">
        <v>64</v>
      </c>
      <c r="I1383" t="s">
        <v>5641</v>
      </c>
      <c r="J1383" t="s">
        <v>3223</v>
      </c>
      <c r="K1383" t="s">
        <v>5642</v>
      </c>
      <c r="L1383" t="s">
        <v>5693</v>
      </c>
      <c r="M1383" t="s">
        <v>99</v>
      </c>
      <c r="N1383" t="s">
        <v>99</v>
      </c>
      <c r="O1383" t="s">
        <v>100</v>
      </c>
      <c r="P1383" t="s">
        <v>107</v>
      </c>
      <c r="Q1383" s="140" t="s">
        <v>5694</v>
      </c>
      <c r="R1383" t="s">
        <v>255</v>
      </c>
      <c r="S1383" t="s">
        <v>3504</v>
      </c>
      <c r="T1383" t="s">
        <v>5695</v>
      </c>
      <c r="U1383" t="s">
        <v>102</v>
      </c>
      <c r="V1383" t="s">
        <v>153</v>
      </c>
      <c r="W1383" t="s">
        <v>461</v>
      </c>
      <c r="X1383" t="s">
        <v>5696</v>
      </c>
      <c r="Y1383">
        <v>23469</v>
      </c>
      <c r="Z1383" t="s">
        <v>5697</v>
      </c>
      <c r="AC1383" t="s">
        <v>103</v>
      </c>
      <c r="AD1383" t="s">
        <v>109</v>
      </c>
      <c r="AE1383" t="s">
        <v>4970</v>
      </c>
      <c r="AF1383" t="s">
        <v>252</v>
      </c>
    </row>
    <row r="1384" spans="1:32" ht="16.8" x14ac:dyDescent="0.25">
      <c r="A1384" t="s">
        <v>455</v>
      </c>
      <c r="B1384" t="s">
        <v>3347</v>
      </c>
      <c r="C1384" t="s">
        <v>4969</v>
      </c>
      <c r="D1384" t="s">
        <v>455</v>
      </c>
      <c r="E1384" t="s">
        <v>4970</v>
      </c>
      <c r="F1384" t="s">
        <v>97</v>
      </c>
      <c r="G1384" t="s">
        <v>114</v>
      </c>
      <c r="H1384" t="s">
        <v>64</v>
      </c>
      <c r="I1384" t="s">
        <v>5641</v>
      </c>
      <c r="J1384" t="s">
        <v>3223</v>
      </c>
      <c r="K1384" t="s">
        <v>5642</v>
      </c>
      <c r="L1384" t="s">
        <v>5698</v>
      </c>
      <c r="M1384" t="s">
        <v>99</v>
      </c>
      <c r="N1384" t="s">
        <v>99</v>
      </c>
      <c r="O1384" t="s">
        <v>100</v>
      </c>
      <c r="P1384" t="s">
        <v>101</v>
      </c>
      <c r="Q1384" s="140" t="s">
        <v>5699</v>
      </c>
      <c r="W1384" t="s">
        <v>461</v>
      </c>
      <c r="AC1384" t="s">
        <v>103</v>
      </c>
      <c r="AD1384" t="s">
        <v>104</v>
      </c>
      <c r="AE1384" t="s">
        <v>4970</v>
      </c>
      <c r="AF1384" t="s">
        <v>252</v>
      </c>
    </row>
    <row r="1385" spans="1:32" x14ac:dyDescent="0.25">
      <c r="A1385" t="s">
        <v>455</v>
      </c>
      <c r="B1385" t="s">
        <v>3347</v>
      </c>
      <c r="C1385" t="s">
        <v>4969</v>
      </c>
      <c r="D1385" t="s">
        <v>455</v>
      </c>
      <c r="E1385" t="s">
        <v>4970</v>
      </c>
      <c r="F1385" t="s">
        <v>97</v>
      </c>
      <c r="G1385" t="s">
        <v>114</v>
      </c>
      <c r="H1385" t="s">
        <v>64</v>
      </c>
      <c r="I1385" t="s">
        <v>5641</v>
      </c>
      <c r="J1385" t="s">
        <v>3223</v>
      </c>
      <c r="K1385" t="s">
        <v>5642</v>
      </c>
      <c r="L1385" t="s">
        <v>5700</v>
      </c>
      <c r="M1385" t="s">
        <v>99</v>
      </c>
      <c r="N1385" t="s">
        <v>99</v>
      </c>
      <c r="O1385" t="s">
        <v>100</v>
      </c>
      <c r="P1385" t="s">
        <v>107</v>
      </c>
      <c r="Q1385" s="140" t="s">
        <v>463</v>
      </c>
      <c r="R1385" t="s">
        <v>136</v>
      </c>
      <c r="S1385" t="s">
        <v>5701</v>
      </c>
      <c r="T1385" t="s">
        <v>387</v>
      </c>
      <c r="U1385" t="s">
        <v>102</v>
      </c>
      <c r="V1385" t="s">
        <v>153</v>
      </c>
      <c r="W1385" t="s">
        <v>461</v>
      </c>
      <c r="X1385" t="s">
        <v>5702</v>
      </c>
      <c r="Y1385">
        <v>26943</v>
      </c>
      <c r="Z1385" t="s">
        <v>5703</v>
      </c>
      <c r="AC1385" t="s">
        <v>103</v>
      </c>
      <c r="AD1385" t="s">
        <v>109</v>
      </c>
      <c r="AE1385" t="s">
        <v>4970</v>
      </c>
      <c r="AF1385" t="s">
        <v>252</v>
      </c>
    </row>
    <row r="1386" spans="1:32" ht="16.8" x14ac:dyDescent="0.25">
      <c r="A1386" t="s">
        <v>455</v>
      </c>
      <c r="B1386" t="s">
        <v>3347</v>
      </c>
      <c r="C1386" t="s">
        <v>4969</v>
      </c>
      <c r="D1386" t="s">
        <v>455</v>
      </c>
      <c r="E1386" t="s">
        <v>4970</v>
      </c>
      <c r="F1386" t="s">
        <v>97</v>
      </c>
      <c r="G1386" t="s">
        <v>114</v>
      </c>
      <c r="H1386" t="s">
        <v>64</v>
      </c>
      <c r="I1386" t="s">
        <v>5641</v>
      </c>
      <c r="J1386" t="s">
        <v>3223</v>
      </c>
      <c r="K1386" t="s">
        <v>5642</v>
      </c>
      <c r="L1386" t="s">
        <v>5704</v>
      </c>
      <c r="M1386" t="s">
        <v>99</v>
      </c>
      <c r="N1386" t="s">
        <v>99</v>
      </c>
      <c r="O1386" t="s">
        <v>100</v>
      </c>
      <c r="P1386" t="s">
        <v>107</v>
      </c>
      <c r="Q1386" s="140" t="s">
        <v>5705</v>
      </c>
      <c r="R1386" t="s">
        <v>716</v>
      </c>
      <c r="S1386" t="s">
        <v>3530</v>
      </c>
      <c r="T1386" t="s">
        <v>636</v>
      </c>
      <c r="U1386" t="s">
        <v>130</v>
      </c>
      <c r="V1386" t="s">
        <v>153</v>
      </c>
      <c r="W1386" t="s">
        <v>461</v>
      </c>
      <c r="X1386" t="s">
        <v>5706</v>
      </c>
      <c r="Y1386">
        <v>28161</v>
      </c>
      <c r="Z1386" t="s">
        <v>5707</v>
      </c>
      <c r="AC1386" t="s">
        <v>103</v>
      </c>
      <c r="AD1386" t="s">
        <v>109</v>
      </c>
      <c r="AE1386" t="s">
        <v>4970</v>
      </c>
      <c r="AF1386" t="s">
        <v>252</v>
      </c>
    </row>
    <row r="1387" spans="1:32" x14ac:dyDescent="0.25">
      <c r="A1387" t="s">
        <v>455</v>
      </c>
      <c r="B1387" t="s">
        <v>3347</v>
      </c>
      <c r="C1387" t="s">
        <v>4969</v>
      </c>
      <c r="D1387" t="s">
        <v>455</v>
      </c>
      <c r="E1387" t="s">
        <v>4970</v>
      </c>
      <c r="F1387" t="s">
        <v>97</v>
      </c>
      <c r="G1387" t="s">
        <v>114</v>
      </c>
      <c r="H1387" t="s">
        <v>64</v>
      </c>
      <c r="I1387" t="s">
        <v>5641</v>
      </c>
      <c r="J1387" t="s">
        <v>3223</v>
      </c>
      <c r="K1387" t="s">
        <v>5642</v>
      </c>
      <c r="L1387" t="s">
        <v>5708</v>
      </c>
      <c r="M1387" t="s">
        <v>99</v>
      </c>
      <c r="N1387" t="s">
        <v>99</v>
      </c>
      <c r="O1387" t="s">
        <v>100</v>
      </c>
      <c r="P1387" t="s">
        <v>107</v>
      </c>
      <c r="Q1387" s="140" t="s">
        <v>463</v>
      </c>
      <c r="R1387" t="s">
        <v>193</v>
      </c>
      <c r="S1387" t="s">
        <v>128</v>
      </c>
      <c r="T1387" t="s">
        <v>5172</v>
      </c>
      <c r="U1387" t="s">
        <v>130</v>
      </c>
      <c r="V1387" t="s">
        <v>153</v>
      </c>
      <c r="W1387" t="s">
        <v>461</v>
      </c>
      <c r="X1387" t="s">
        <v>5709</v>
      </c>
      <c r="Y1387">
        <v>24393</v>
      </c>
      <c r="Z1387" t="s">
        <v>5710</v>
      </c>
      <c r="AC1387" t="s">
        <v>103</v>
      </c>
      <c r="AD1387" t="s">
        <v>109</v>
      </c>
      <c r="AE1387" t="s">
        <v>4970</v>
      </c>
      <c r="AF1387" t="s">
        <v>252</v>
      </c>
    </row>
    <row r="1388" spans="1:32" ht="16.8" x14ac:dyDescent="0.25">
      <c r="A1388" t="s">
        <v>455</v>
      </c>
      <c r="B1388" t="s">
        <v>3347</v>
      </c>
      <c r="C1388" t="s">
        <v>4969</v>
      </c>
      <c r="D1388" t="s">
        <v>455</v>
      </c>
      <c r="E1388" t="s">
        <v>4970</v>
      </c>
      <c r="F1388" t="s">
        <v>97</v>
      </c>
      <c r="G1388" t="s">
        <v>114</v>
      </c>
      <c r="H1388" t="s">
        <v>64</v>
      </c>
      <c r="I1388" t="s">
        <v>5641</v>
      </c>
      <c r="J1388" t="s">
        <v>3223</v>
      </c>
      <c r="K1388" t="s">
        <v>5642</v>
      </c>
      <c r="L1388" t="s">
        <v>5711</v>
      </c>
      <c r="M1388" t="s">
        <v>99</v>
      </c>
      <c r="N1388" t="s">
        <v>99</v>
      </c>
      <c r="O1388" t="s">
        <v>100</v>
      </c>
      <c r="P1388" t="s">
        <v>107</v>
      </c>
      <c r="Q1388" s="140" t="s">
        <v>5712</v>
      </c>
      <c r="R1388" t="s">
        <v>5713</v>
      </c>
      <c r="S1388" t="s">
        <v>3637</v>
      </c>
      <c r="T1388" t="s">
        <v>5714</v>
      </c>
      <c r="U1388" t="s">
        <v>130</v>
      </c>
      <c r="V1388" t="s">
        <v>153</v>
      </c>
      <c r="W1388" t="s">
        <v>461</v>
      </c>
      <c r="X1388" t="s">
        <v>5715</v>
      </c>
      <c r="Y1388">
        <v>27056</v>
      </c>
      <c r="Z1388" t="s">
        <v>5716</v>
      </c>
      <c r="AC1388" t="s">
        <v>103</v>
      </c>
      <c r="AD1388" t="s">
        <v>109</v>
      </c>
      <c r="AE1388" t="s">
        <v>4970</v>
      </c>
      <c r="AF1388" t="s">
        <v>252</v>
      </c>
    </row>
    <row r="1389" spans="1:32" x14ac:dyDescent="0.25">
      <c r="A1389" t="s">
        <v>455</v>
      </c>
      <c r="B1389" t="s">
        <v>3347</v>
      </c>
      <c r="C1389" t="s">
        <v>4969</v>
      </c>
      <c r="D1389" t="s">
        <v>455</v>
      </c>
      <c r="E1389" t="s">
        <v>4970</v>
      </c>
      <c r="F1389" t="s">
        <v>97</v>
      </c>
      <c r="G1389" t="s">
        <v>114</v>
      </c>
      <c r="H1389" t="s">
        <v>64</v>
      </c>
      <c r="I1389" t="s">
        <v>5641</v>
      </c>
      <c r="J1389" t="s">
        <v>3223</v>
      </c>
      <c r="K1389" t="s">
        <v>5642</v>
      </c>
      <c r="L1389" t="s">
        <v>5717</v>
      </c>
      <c r="M1389" t="s">
        <v>99</v>
      </c>
      <c r="N1389" t="s">
        <v>99</v>
      </c>
      <c r="O1389" t="s">
        <v>100</v>
      </c>
      <c r="P1389" t="s">
        <v>107</v>
      </c>
      <c r="Q1389" s="140" t="s">
        <v>5718</v>
      </c>
      <c r="R1389" t="s">
        <v>122</v>
      </c>
      <c r="S1389" t="s">
        <v>157</v>
      </c>
      <c r="T1389" t="s">
        <v>293</v>
      </c>
      <c r="U1389" t="s">
        <v>219</v>
      </c>
      <c r="V1389" t="s">
        <v>153</v>
      </c>
      <c r="W1389" t="s">
        <v>461</v>
      </c>
      <c r="X1389" t="s">
        <v>5719</v>
      </c>
      <c r="Y1389">
        <v>27576</v>
      </c>
      <c r="Z1389" t="s">
        <v>5720</v>
      </c>
      <c r="AC1389" t="s">
        <v>103</v>
      </c>
      <c r="AD1389" t="s">
        <v>109</v>
      </c>
      <c r="AE1389" t="s">
        <v>4970</v>
      </c>
      <c r="AF1389" t="s">
        <v>252</v>
      </c>
    </row>
    <row r="1390" spans="1:32" x14ac:dyDescent="0.25">
      <c r="A1390" t="s">
        <v>455</v>
      </c>
      <c r="B1390" t="s">
        <v>3347</v>
      </c>
      <c r="C1390" t="s">
        <v>4969</v>
      </c>
      <c r="D1390" t="s">
        <v>455</v>
      </c>
      <c r="E1390" t="s">
        <v>4970</v>
      </c>
      <c r="F1390" t="s">
        <v>97</v>
      </c>
      <c r="G1390" t="s">
        <v>114</v>
      </c>
      <c r="H1390" t="s">
        <v>64</v>
      </c>
      <c r="I1390" t="s">
        <v>5641</v>
      </c>
      <c r="J1390" t="s">
        <v>3223</v>
      </c>
      <c r="K1390" t="s">
        <v>5642</v>
      </c>
      <c r="L1390" t="s">
        <v>5721</v>
      </c>
      <c r="M1390" t="s">
        <v>99</v>
      </c>
      <c r="N1390" t="s">
        <v>99</v>
      </c>
      <c r="O1390" t="s">
        <v>100</v>
      </c>
      <c r="P1390" t="s">
        <v>107</v>
      </c>
      <c r="Q1390" s="140" t="s">
        <v>463</v>
      </c>
      <c r="R1390" t="s">
        <v>128</v>
      </c>
      <c r="S1390" t="s">
        <v>198</v>
      </c>
      <c r="T1390" t="s">
        <v>5722</v>
      </c>
      <c r="U1390" t="s">
        <v>102</v>
      </c>
      <c r="V1390" t="s">
        <v>153</v>
      </c>
      <c r="W1390" t="s">
        <v>461</v>
      </c>
      <c r="X1390" t="s">
        <v>5723</v>
      </c>
      <c r="Y1390">
        <v>26748</v>
      </c>
      <c r="Z1390" t="s">
        <v>5724</v>
      </c>
      <c r="AC1390" t="s">
        <v>103</v>
      </c>
      <c r="AD1390" t="s">
        <v>109</v>
      </c>
      <c r="AE1390" t="s">
        <v>4970</v>
      </c>
      <c r="AF1390" t="s">
        <v>252</v>
      </c>
    </row>
    <row r="1391" spans="1:32" ht="16.8" x14ac:dyDescent="0.25">
      <c r="A1391" t="s">
        <v>455</v>
      </c>
      <c r="B1391" t="s">
        <v>3347</v>
      </c>
      <c r="C1391" t="s">
        <v>4969</v>
      </c>
      <c r="D1391" t="s">
        <v>455</v>
      </c>
      <c r="E1391" t="s">
        <v>4970</v>
      </c>
      <c r="F1391" t="s">
        <v>97</v>
      </c>
      <c r="G1391" t="s">
        <v>114</v>
      </c>
      <c r="H1391" t="s">
        <v>64</v>
      </c>
      <c r="I1391" t="s">
        <v>5641</v>
      </c>
      <c r="J1391" t="s">
        <v>3223</v>
      </c>
      <c r="K1391" t="s">
        <v>5642</v>
      </c>
      <c r="L1391" t="s">
        <v>5725</v>
      </c>
      <c r="M1391" t="s">
        <v>99</v>
      </c>
      <c r="N1391" t="s">
        <v>99</v>
      </c>
      <c r="O1391" t="s">
        <v>100</v>
      </c>
      <c r="P1391" t="s">
        <v>101</v>
      </c>
      <c r="Q1391" s="140" t="s">
        <v>5726</v>
      </c>
      <c r="W1391" t="s">
        <v>461</v>
      </c>
      <c r="AC1391" t="s">
        <v>103</v>
      </c>
      <c r="AD1391" t="s">
        <v>104</v>
      </c>
      <c r="AE1391" t="s">
        <v>4970</v>
      </c>
      <c r="AF1391" t="s">
        <v>252</v>
      </c>
    </row>
    <row r="1392" spans="1:32" x14ac:dyDescent="0.25">
      <c r="A1392" t="s">
        <v>455</v>
      </c>
      <c r="B1392" t="s">
        <v>3347</v>
      </c>
      <c r="C1392" t="s">
        <v>4969</v>
      </c>
      <c r="D1392" t="s">
        <v>455</v>
      </c>
      <c r="E1392" t="s">
        <v>4970</v>
      </c>
      <c r="F1392" t="s">
        <v>97</v>
      </c>
      <c r="G1392" t="s">
        <v>114</v>
      </c>
      <c r="H1392" t="s">
        <v>64</v>
      </c>
      <c r="I1392" t="s">
        <v>5641</v>
      </c>
      <c r="J1392" t="s">
        <v>3223</v>
      </c>
      <c r="K1392" t="s">
        <v>5642</v>
      </c>
      <c r="L1392" t="s">
        <v>5727</v>
      </c>
      <c r="M1392" t="s">
        <v>99</v>
      </c>
      <c r="N1392" t="s">
        <v>99</v>
      </c>
      <c r="O1392" t="s">
        <v>100</v>
      </c>
      <c r="P1392" t="s">
        <v>107</v>
      </c>
      <c r="Q1392" s="140" t="s">
        <v>463</v>
      </c>
      <c r="R1392" t="s">
        <v>128</v>
      </c>
      <c r="S1392" t="s">
        <v>255</v>
      </c>
      <c r="T1392" t="s">
        <v>5728</v>
      </c>
      <c r="U1392" t="s">
        <v>219</v>
      </c>
      <c r="V1392" t="s">
        <v>153</v>
      </c>
      <c r="W1392" t="s">
        <v>461</v>
      </c>
      <c r="X1392" t="s">
        <v>5729</v>
      </c>
      <c r="Y1392">
        <v>27236</v>
      </c>
      <c r="Z1392" t="s">
        <v>5730</v>
      </c>
      <c r="AC1392" t="s">
        <v>103</v>
      </c>
      <c r="AD1392" t="s">
        <v>109</v>
      </c>
      <c r="AE1392" t="s">
        <v>4970</v>
      </c>
      <c r="AF1392" t="s">
        <v>252</v>
      </c>
    </row>
    <row r="1393" spans="1:32" ht="16.8" x14ac:dyDescent="0.25">
      <c r="A1393" t="s">
        <v>455</v>
      </c>
      <c r="B1393" t="s">
        <v>3347</v>
      </c>
      <c r="C1393" t="s">
        <v>4969</v>
      </c>
      <c r="D1393" t="s">
        <v>455</v>
      </c>
      <c r="E1393" t="s">
        <v>4970</v>
      </c>
      <c r="F1393" t="s">
        <v>97</v>
      </c>
      <c r="G1393" t="s">
        <v>114</v>
      </c>
      <c r="H1393" t="s">
        <v>64</v>
      </c>
      <c r="I1393" t="s">
        <v>5641</v>
      </c>
      <c r="J1393" t="s">
        <v>3223</v>
      </c>
      <c r="K1393" t="s">
        <v>5642</v>
      </c>
      <c r="L1393" t="s">
        <v>5731</v>
      </c>
      <c r="M1393" t="s">
        <v>99</v>
      </c>
      <c r="N1393" t="s">
        <v>99</v>
      </c>
      <c r="O1393" t="s">
        <v>100</v>
      </c>
      <c r="P1393" t="s">
        <v>107</v>
      </c>
      <c r="Q1393" s="140" t="s">
        <v>5732</v>
      </c>
      <c r="R1393" t="s">
        <v>5232</v>
      </c>
      <c r="S1393" t="s">
        <v>137</v>
      </c>
      <c r="T1393" t="s">
        <v>349</v>
      </c>
      <c r="U1393" t="s">
        <v>102</v>
      </c>
      <c r="V1393" t="s">
        <v>153</v>
      </c>
      <c r="W1393" t="s">
        <v>461</v>
      </c>
      <c r="X1393" t="s">
        <v>5733</v>
      </c>
      <c r="Y1393">
        <v>26221</v>
      </c>
      <c r="Z1393" t="s">
        <v>5734</v>
      </c>
      <c r="AC1393" t="s">
        <v>103</v>
      </c>
      <c r="AD1393" t="s">
        <v>109</v>
      </c>
      <c r="AE1393" t="s">
        <v>4970</v>
      </c>
      <c r="AF1393" t="s">
        <v>252</v>
      </c>
    </row>
    <row r="1394" spans="1:32" ht="16.8" x14ac:dyDescent="0.25">
      <c r="A1394" t="s">
        <v>455</v>
      </c>
      <c r="B1394" t="s">
        <v>3347</v>
      </c>
      <c r="C1394" t="s">
        <v>4969</v>
      </c>
      <c r="D1394" t="s">
        <v>455</v>
      </c>
      <c r="E1394" t="s">
        <v>4970</v>
      </c>
      <c r="F1394" t="s">
        <v>97</v>
      </c>
      <c r="G1394" t="s">
        <v>114</v>
      </c>
      <c r="H1394" t="s">
        <v>64</v>
      </c>
      <c r="I1394" t="s">
        <v>5641</v>
      </c>
      <c r="J1394" t="s">
        <v>3223</v>
      </c>
      <c r="K1394" t="s">
        <v>5642</v>
      </c>
      <c r="L1394" t="s">
        <v>5735</v>
      </c>
      <c r="M1394" t="s">
        <v>99</v>
      </c>
      <c r="N1394" t="s">
        <v>99</v>
      </c>
      <c r="O1394" t="s">
        <v>100</v>
      </c>
      <c r="P1394" t="s">
        <v>237</v>
      </c>
      <c r="Q1394" s="140" t="s">
        <v>5736</v>
      </c>
      <c r="R1394" t="s">
        <v>166</v>
      </c>
      <c r="S1394" t="s">
        <v>198</v>
      </c>
      <c r="T1394" t="s">
        <v>5737</v>
      </c>
      <c r="U1394" t="s">
        <v>130</v>
      </c>
      <c r="V1394" t="s">
        <v>153</v>
      </c>
      <c r="W1394" t="s">
        <v>464</v>
      </c>
      <c r="X1394" t="s">
        <v>5738</v>
      </c>
      <c r="Y1394">
        <v>23565</v>
      </c>
      <c r="Z1394" t="s">
        <v>5739</v>
      </c>
      <c r="AA1394">
        <v>43160</v>
      </c>
      <c r="AB1394">
        <v>43465</v>
      </c>
      <c r="AC1394" t="s">
        <v>103</v>
      </c>
      <c r="AD1394" t="s">
        <v>109</v>
      </c>
      <c r="AE1394" t="s">
        <v>4970</v>
      </c>
      <c r="AF1394" t="s">
        <v>252</v>
      </c>
    </row>
    <row r="1395" spans="1:32" x14ac:dyDescent="0.25">
      <c r="A1395" t="s">
        <v>455</v>
      </c>
      <c r="B1395" t="s">
        <v>3347</v>
      </c>
      <c r="C1395" t="s">
        <v>4969</v>
      </c>
      <c r="D1395" t="s">
        <v>455</v>
      </c>
      <c r="E1395" t="s">
        <v>4970</v>
      </c>
      <c r="F1395" t="s">
        <v>97</v>
      </c>
      <c r="G1395" t="s">
        <v>114</v>
      </c>
      <c r="H1395" t="s">
        <v>64</v>
      </c>
      <c r="I1395" t="s">
        <v>5641</v>
      </c>
      <c r="J1395" t="s">
        <v>3223</v>
      </c>
      <c r="K1395" t="s">
        <v>5642</v>
      </c>
      <c r="L1395" t="s">
        <v>5740</v>
      </c>
      <c r="M1395" t="s">
        <v>99</v>
      </c>
      <c r="N1395" t="s">
        <v>99</v>
      </c>
      <c r="O1395" t="s">
        <v>100</v>
      </c>
      <c r="P1395" t="s">
        <v>107</v>
      </c>
      <c r="Q1395" s="140" t="s">
        <v>5741</v>
      </c>
      <c r="R1395" t="s">
        <v>5742</v>
      </c>
      <c r="S1395" t="s">
        <v>242</v>
      </c>
      <c r="T1395" t="s">
        <v>5743</v>
      </c>
      <c r="U1395" t="s">
        <v>102</v>
      </c>
      <c r="V1395" t="s">
        <v>153</v>
      </c>
      <c r="W1395" t="s">
        <v>461</v>
      </c>
      <c r="X1395" t="s">
        <v>5744</v>
      </c>
      <c r="Y1395">
        <v>26448</v>
      </c>
      <c r="Z1395" t="s">
        <v>5745</v>
      </c>
      <c r="AC1395" t="s">
        <v>103</v>
      </c>
      <c r="AD1395" t="s">
        <v>109</v>
      </c>
      <c r="AE1395" t="s">
        <v>4970</v>
      </c>
      <c r="AF1395" t="s">
        <v>252</v>
      </c>
    </row>
    <row r="1396" spans="1:32" x14ac:dyDescent="0.25">
      <c r="A1396" t="s">
        <v>455</v>
      </c>
      <c r="B1396" t="s">
        <v>3347</v>
      </c>
      <c r="C1396" t="s">
        <v>4969</v>
      </c>
      <c r="D1396" t="s">
        <v>455</v>
      </c>
      <c r="E1396" t="s">
        <v>4970</v>
      </c>
      <c r="F1396" t="s">
        <v>97</v>
      </c>
      <c r="G1396" t="s">
        <v>114</v>
      </c>
      <c r="H1396" t="s">
        <v>64</v>
      </c>
      <c r="I1396" t="s">
        <v>5641</v>
      </c>
      <c r="J1396" t="s">
        <v>3223</v>
      </c>
      <c r="K1396" t="s">
        <v>5642</v>
      </c>
      <c r="L1396" t="s">
        <v>5746</v>
      </c>
      <c r="M1396" t="s">
        <v>99</v>
      </c>
      <c r="N1396" t="s">
        <v>99</v>
      </c>
      <c r="O1396" t="s">
        <v>100</v>
      </c>
      <c r="P1396" t="s">
        <v>107</v>
      </c>
      <c r="Q1396" s="140" t="s">
        <v>5243</v>
      </c>
      <c r="R1396" t="s">
        <v>169</v>
      </c>
      <c r="S1396" t="s">
        <v>4013</v>
      </c>
      <c r="T1396" t="s">
        <v>5747</v>
      </c>
      <c r="U1396" t="s">
        <v>130</v>
      </c>
      <c r="V1396" t="s">
        <v>153</v>
      </c>
      <c r="W1396" t="s">
        <v>461</v>
      </c>
      <c r="X1396" t="s">
        <v>5748</v>
      </c>
      <c r="Y1396">
        <v>27504</v>
      </c>
      <c r="Z1396" t="s">
        <v>5749</v>
      </c>
      <c r="AC1396" t="s">
        <v>103</v>
      </c>
      <c r="AD1396" t="s">
        <v>109</v>
      </c>
      <c r="AE1396" t="s">
        <v>4970</v>
      </c>
      <c r="AF1396" t="s">
        <v>252</v>
      </c>
    </row>
    <row r="1397" spans="1:32" ht="16.8" x14ac:dyDescent="0.25">
      <c r="A1397" t="s">
        <v>455</v>
      </c>
      <c r="B1397" t="s">
        <v>3347</v>
      </c>
      <c r="C1397" t="s">
        <v>4969</v>
      </c>
      <c r="D1397" t="s">
        <v>455</v>
      </c>
      <c r="E1397" t="s">
        <v>4970</v>
      </c>
      <c r="F1397" t="s">
        <v>97</v>
      </c>
      <c r="G1397" t="s">
        <v>114</v>
      </c>
      <c r="H1397" t="s">
        <v>64</v>
      </c>
      <c r="I1397" t="s">
        <v>5641</v>
      </c>
      <c r="J1397" t="s">
        <v>3223</v>
      </c>
      <c r="K1397" t="s">
        <v>5642</v>
      </c>
      <c r="L1397" t="s">
        <v>5750</v>
      </c>
      <c r="M1397" t="s">
        <v>99</v>
      </c>
      <c r="N1397" t="s">
        <v>99</v>
      </c>
      <c r="O1397" t="s">
        <v>100</v>
      </c>
      <c r="P1397" t="s">
        <v>237</v>
      </c>
      <c r="Q1397" s="140" t="s">
        <v>5751</v>
      </c>
      <c r="R1397" t="s">
        <v>230</v>
      </c>
      <c r="S1397" t="s">
        <v>287</v>
      </c>
      <c r="T1397" t="s">
        <v>5752</v>
      </c>
      <c r="U1397" t="s">
        <v>130</v>
      </c>
      <c r="V1397" t="s">
        <v>153</v>
      </c>
      <c r="W1397" t="s">
        <v>546</v>
      </c>
      <c r="X1397" t="s">
        <v>5753</v>
      </c>
      <c r="Y1397">
        <v>30071</v>
      </c>
      <c r="Z1397" t="s">
        <v>5754</v>
      </c>
      <c r="AA1397">
        <v>43160</v>
      </c>
      <c r="AB1397">
        <v>43465</v>
      </c>
      <c r="AC1397" t="s">
        <v>103</v>
      </c>
      <c r="AD1397" t="s">
        <v>109</v>
      </c>
      <c r="AE1397" t="s">
        <v>4970</v>
      </c>
      <c r="AF1397" t="s">
        <v>252</v>
      </c>
    </row>
    <row r="1398" spans="1:32" x14ac:dyDescent="0.25">
      <c r="A1398" t="s">
        <v>455</v>
      </c>
      <c r="B1398" t="s">
        <v>3347</v>
      </c>
      <c r="C1398" t="s">
        <v>4969</v>
      </c>
      <c r="D1398" t="s">
        <v>455</v>
      </c>
      <c r="E1398" t="s">
        <v>4970</v>
      </c>
      <c r="F1398" t="s">
        <v>97</v>
      </c>
      <c r="G1398" t="s">
        <v>114</v>
      </c>
      <c r="H1398" t="s">
        <v>64</v>
      </c>
      <c r="I1398" t="s">
        <v>5641</v>
      </c>
      <c r="J1398" t="s">
        <v>3223</v>
      </c>
      <c r="K1398" t="s">
        <v>5642</v>
      </c>
      <c r="L1398" t="s">
        <v>5755</v>
      </c>
      <c r="M1398" t="s">
        <v>99</v>
      </c>
      <c r="N1398" t="s">
        <v>99</v>
      </c>
      <c r="O1398" t="s">
        <v>100</v>
      </c>
      <c r="P1398" t="s">
        <v>107</v>
      </c>
      <c r="Q1398" s="140" t="s">
        <v>5309</v>
      </c>
      <c r="R1398" t="s">
        <v>5298</v>
      </c>
      <c r="S1398" t="s">
        <v>239</v>
      </c>
      <c r="T1398" t="s">
        <v>5756</v>
      </c>
      <c r="U1398" t="s">
        <v>102</v>
      </c>
      <c r="V1398" t="s">
        <v>153</v>
      </c>
      <c r="W1398" t="s">
        <v>461</v>
      </c>
      <c r="X1398" t="s">
        <v>5757</v>
      </c>
      <c r="Y1398">
        <v>26843</v>
      </c>
      <c r="Z1398" t="s">
        <v>5758</v>
      </c>
      <c r="AC1398" t="s">
        <v>103</v>
      </c>
      <c r="AD1398" t="s">
        <v>109</v>
      </c>
      <c r="AE1398" t="s">
        <v>4970</v>
      </c>
      <c r="AF1398" t="s">
        <v>252</v>
      </c>
    </row>
    <row r="1399" spans="1:32" x14ac:dyDescent="0.25">
      <c r="A1399" t="s">
        <v>455</v>
      </c>
      <c r="B1399" t="s">
        <v>3347</v>
      </c>
      <c r="C1399" t="s">
        <v>4969</v>
      </c>
      <c r="D1399" t="s">
        <v>455</v>
      </c>
      <c r="E1399" t="s">
        <v>4970</v>
      </c>
      <c r="F1399" t="s">
        <v>97</v>
      </c>
      <c r="G1399" t="s">
        <v>114</v>
      </c>
      <c r="H1399" t="s">
        <v>64</v>
      </c>
      <c r="I1399" t="s">
        <v>5641</v>
      </c>
      <c r="J1399" t="s">
        <v>3223</v>
      </c>
      <c r="K1399" t="s">
        <v>5642</v>
      </c>
      <c r="L1399" t="s">
        <v>5759</v>
      </c>
      <c r="M1399" t="s">
        <v>99</v>
      </c>
      <c r="N1399" t="s">
        <v>99</v>
      </c>
      <c r="O1399" t="s">
        <v>100</v>
      </c>
      <c r="P1399" t="s">
        <v>107</v>
      </c>
      <c r="Q1399" s="140" t="s">
        <v>5760</v>
      </c>
      <c r="R1399" t="s">
        <v>202</v>
      </c>
      <c r="S1399" t="s">
        <v>239</v>
      </c>
      <c r="T1399" t="s">
        <v>245</v>
      </c>
      <c r="U1399" t="s">
        <v>130</v>
      </c>
      <c r="V1399" t="s">
        <v>153</v>
      </c>
      <c r="W1399" t="s">
        <v>461</v>
      </c>
      <c r="X1399" t="s">
        <v>5761</v>
      </c>
      <c r="Y1399">
        <v>25341</v>
      </c>
      <c r="Z1399" t="s">
        <v>5762</v>
      </c>
      <c r="AC1399" t="s">
        <v>103</v>
      </c>
      <c r="AD1399" t="s">
        <v>109</v>
      </c>
      <c r="AE1399" t="s">
        <v>4970</v>
      </c>
      <c r="AF1399" t="s">
        <v>252</v>
      </c>
    </row>
    <row r="1400" spans="1:32" ht="16.8" x14ac:dyDescent="0.25">
      <c r="A1400" t="s">
        <v>455</v>
      </c>
      <c r="B1400" t="s">
        <v>3347</v>
      </c>
      <c r="C1400" t="s">
        <v>4969</v>
      </c>
      <c r="D1400" t="s">
        <v>455</v>
      </c>
      <c r="E1400" t="s">
        <v>4970</v>
      </c>
      <c r="F1400" t="s">
        <v>97</v>
      </c>
      <c r="G1400" t="s">
        <v>114</v>
      </c>
      <c r="H1400" t="s">
        <v>64</v>
      </c>
      <c r="I1400" t="s">
        <v>5641</v>
      </c>
      <c r="J1400" t="s">
        <v>3223</v>
      </c>
      <c r="K1400" t="s">
        <v>5642</v>
      </c>
      <c r="L1400" t="s">
        <v>5763</v>
      </c>
      <c r="M1400" t="s">
        <v>99</v>
      </c>
      <c r="N1400" t="s">
        <v>99</v>
      </c>
      <c r="O1400" t="s">
        <v>100</v>
      </c>
      <c r="P1400" t="s">
        <v>107</v>
      </c>
      <c r="Q1400" s="140" t="s">
        <v>5764</v>
      </c>
      <c r="R1400" t="s">
        <v>182</v>
      </c>
      <c r="S1400" t="s">
        <v>166</v>
      </c>
      <c r="T1400" t="s">
        <v>5765</v>
      </c>
      <c r="U1400" t="s">
        <v>219</v>
      </c>
      <c r="V1400" t="s">
        <v>153</v>
      </c>
      <c r="W1400" t="s">
        <v>461</v>
      </c>
      <c r="X1400" t="s">
        <v>5766</v>
      </c>
      <c r="Y1400">
        <v>31193</v>
      </c>
      <c r="Z1400" t="s">
        <v>5767</v>
      </c>
      <c r="AA1400">
        <v>42795</v>
      </c>
      <c r="AC1400" t="s">
        <v>103</v>
      </c>
      <c r="AD1400" t="s">
        <v>109</v>
      </c>
      <c r="AE1400" t="s">
        <v>4970</v>
      </c>
      <c r="AF1400" t="s">
        <v>252</v>
      </c>
    </row>
    <row r="1401" spans="1:32" x14ac:dyDescent="0.25">
      <c r="A1401" t="s">
        <v>455</v>
      </c>
      <c r="B1401" t="s">
        <v>3347</v>
      </c>
      <c r="C1401" t="s">
        <v>4969</v>
      </c>
      <c r="D1401" t="s">
        <v>455</v>
      </c>
      <c r="E1401" t="s">
        <v>4970</v>
      </c>
      <c r="F1401" t="s">
        <v>97</v>
      </c>
      <c r="G1401" t="s">
        <v>114</v>
      </c>
      <c r="H1401" t="s">
        <v>64</v>
      </c>
      <c r="I1401" t="s">
        <v>5641</v>
      </c>
      <c r="J1401" t="s">
        <v>3223</v>
      </c>
      <c r="K1401" t="s">
        <v>5642</v>
      </c>
      <c r="L1401" t="s">
        <v>5768</v>
      </c>
      <c r="M1401" t="s">
        <v>99</v>
      </c>
      <c r="N1401" t="s">
        <v>99</v>
      </c>
      <c r="O1401" t="s">
        <v>100</v>
      </c>
      <c r="P1401" t="s">
        <v>101</v>
      </c>
      <c r="Q1401" s="140" t="s">
        <v>3249</v>
      </c>
      <c r="W1401" t="s">
        <v>461</v>
      </c>
      <c r="AC1401" t="s">
        <v>531</v>
      </c>
      <c r="AD1401" t="s">
        <v>104</v>
      </c>
      <c r="AE1401" t="s">
        <v>4970</v>
      </c>
      <c r="AF1401" t="s">
        <v>252</v>
      </c>
    </row>
    <row r="1402" spans="1:32" ht="16.8" x14ac:dyDescent="0.25">
      <c r="A1402" t="s">
        <v>455</v>
      </c>
      <c r="B1402" t="s">
        <v>3347</v>
      </c>
      <c r="C1402" t="s">
        <v>4969</v>
      </c>
      <c r="D1402" t="s">
        <v>455</v>
      </c>
      <c r="E1402" t="s">
        <v>4970</v>
      </c>
      <c r="F1402" t="s">
        <v>97</v>
      </c>
      <c r="G1402" t="s">
        <v>114</v>
      </c>
      <c r="H1402" t="s">
        <v>64</v>
      </c>
      <c r="I1402" t="s">
        <v>5641</v>
      </c>
      <c r="J1402" t="s">
        <v>3223</v>
      </c>
      <c r="K1402" t="s">
        <v>5642</v>
      </c>
      <c r="L1402" t="s">
        <v>5769</v>
      </c>
      <c r="M1402" t="s">
        <v>99</v>
      </c>
      <c r="N1402" t="s">
        <v>99</v>
      </c>
      <c r="O1402" t="s">
        <v>100</v>
      </c>
      <c r="P1402" t="s">
        <v>107</v>
      </c>
      <c r="Q1402" s="140" t="s">
        <v>528</v>
      </c>
      <c r="R1402" t="s">
        <v>178</v>
      </c>
      <c r="S1402" t="s">
        <v>347</v>
      </c>
      <c r="T1402" t="s">
        <v>4828</v>
      </c>
      <c r="U1402" t="s">
        <v>130</v>
      </c>
      <c r="V1402" t="s">
        <v>153</v>
      </c>
      <c r="W1402" t="s">
        <v>470</v>
      </c>
      <c r="X1402" t="s">
        <v>5770</v>
      </c>
      <c r="Y1402">
        <v>28517</v>
      </c>
      <c r="Z1402" t="s">
        <v>5771</v>
      </c>
      <c r="AA1402">
        <v>43349</v>
      </c>
      <c r="AB1402">
        <v>43465</v>
      </c>
      <c r="AC1402" t="s">
        <v>103</v>
      </c>
      <c r="AD1402" t="s">
        <v>109</v>
      </c>
      <c r="AE1402" t="s">
        <v>4970</v>
      </c>
      <c r="AF1402" t="s">
        <v>252</v>
      </c>
    </row>
    <row r="1403" spans="1:32" x14ac:dyDescent="0.25">
      <c r="A1403" t="s">
        <v>455</v>
      </c>
      <c r="B1403" t="s">
        <v>3347</v>
      </c>
      <c r="C1403" t="s">
        <v>4969</v>
      </c>
      <c r="D1403" t="s">
        <v>455</v>
      </c>
      <c r="E1403" t="s">
        <v>4970</v>
      </c>
      <c r="F1403" t="s">
        <v>97</v>
      </c>
      <c r="G1403" t="s">
        <v>114</v>
      </c>
      <c r="H1403" t="s">
        <v>526</v>
      </c>
      <c r="I1403" t="s">
        <v>5772</v>
      </c>
      <c r="J1403" t="s">
        <v>3223</v>
      </c>
      <c r="K1403" t="s">
        <v>5773</v>
      </c>
      <c r="L1403" t="s">
        <v>5774</v>
      </c>
      <c r="M1403" t="s">
        <v>99</v>
      </c>
      <c r="N1403" t="s">
        <v>115</v>
      </c>
      <c r="O1403" t="s">
        <v>121</v>
      </c>
      <c r="P1403" t="s">
        <v>107</v>
      </c>
      <c r="Q1403" s="140" t="s">
        <v>5775</v>
      </c>
      <c r="R1403" t="s">
        <v>160</v>
      </c>
      <c r="S1403" t="s">
        <v>128</v>
      </c>
      <c r="T1403" t="s">
        <v>5776</v>
      </c>
      <c r="U1403" t="s">
        <v>130</v>
      </c>
      <c r="V1403" t="s">
        <v>120</v>
      </c>
      <c r="W1403" t="s">
        <v>461</v>
      </c>
      <c r="X1403" t="s">
        <v>5777</v>
      </c>
      <c r="Y1403">
        <v>24551</v>
      </c>
      <c r="Z1403" t="s">
        <v>5778</v>
      </c>
      <c r="AC1403" t="s">
        <v>103</v>
      </c>
      <c r="AD1403" t="s">
        <v>109</v>
      </c>
      <c r="AE1403" t="s">
        <v>4970</v>
      </c>
      <c r="AF1403" t="s">
        <v>252</v>
      </c>
    </row>
    <row r="1404" spans="1:32" x14ac:dyDescent="0.25">
      <c r="A1404" t="s">
        <v>455</v>
      </c>
      <c r="B1404" t="s">
        <v>3347</v>
      </c>
      <c r="C1404" t="s">
        <v>4969</v>
      </c>
      <c r="D1404" t="s">
        <v>455</v>
      </c>
      <c r="E1404" t="s">
        <v>4970</v>
      </c>
      <c r="F1404" t="s">
        <v>97</v>
      </c>
      <c r="G1404" t="s">
        <v>114</v>
      </c>
      <c r="H1404" t="s">
        <v>526</v>
      </c>
      <c r="I1404" t="s">
        <v>5772</v>
      </c>
      <c r="J1404" t="s">
        <v>3223</v>
      </c>
      <c r="K1404" t="s">
        <v>5773</v>
      </c>
      <c r="L1404" t="s">
        <v>5779</v>
      </c>
      <c r="M1404" t="s">
        <v>99</v>
      </c>
      <c r="N1404" t="s">
        <v>99</v>
      </c>
      <c r="O1404" t="s">
        <v>100</v>
      </c>
      <c r="P1404" t="s">
        <v>107</v>
      </c>
      <c r="Q1404" s="140" t="s">
        <v>5780</v>
      </c>
      <c r="R1404" t="s">
        <v>5781</v>
      </c>
      <c r="S1404" t="s">
        <v>427</v>
      </c>
      <c r="T1404" t="s">
        <v>349</v>
      </c>
      <c r="U1404" t="s">
        <v>130</v>
      </c>
      <c r="V1404" t="s">
        <v>153</v>
      </c>
      <c r="W1404" t="s">
        <v>461</v>
      </c>
      <c r="X1404" t="s">
        <v>5782</v>
      </c>
      <c r="Y1404">
        <v>28761</v>
      </c>
      <c r="Z1404" t="s">
        <v>5783</v>
      </c>
      <c r="AA1404">
        <v>42430</v>
      </c>
      <c r="AC1404" t="s">
        <v>103</v>
      </c>
      <c r="AD1404" t="s">
        <v>109</v>
      </c>
      <c r="AE1404" t="s">
        <v>4970</v>
      </c>
      <c r="AF1404" t="s">
        <v>252</v>
      </c>
    </row>
    <row r="1405" spans="1:32" x14ac:dyDescent="0.25">
      <c r="A1405" t="s">
        <v>455</v>
      </c>
      <c r="B1405" t="s">
        <v>3347</v>
      </c>
      <c r="C1405" t="s">
        <v>4969</v>
      </c>
      <c r="D1405" t="s">
        <v>455</v>
      </c>
      <c r="E1405" t="s">
        <v>4970</v>
      </c>
      <c r="F1405" t="s">
        <v>97</v>
      </c>
      <c r="G1405" t="s">
        <v>114</v>
      </c>
      <c r="H1405" t="s">
        <v>526</v>
      </c>
      <c r="I1405" t="s">
        <v>5772</v>
      </c>
      <c r="J1405" t="s">
        <v>3223</v>
      </c>
      <c r="K1405" t="s">
        <v>5773</v>
      </c>
      <c r="L1405" t="s">
        <v>5784</v>
      </c>
      <c r="M1405" t="s">
        <v>99</v>
      </c>
      <c r="N1405" t="s">
        <v>99</v>
      </c>
      <c r="O1405" t="s">
        <v>100</v>
      </c>
      <c r="P1405" t="s">
        <v>107</v>
      </c>
      <c r="Q1405" s="140" t="s">
        <v>5785</v>
      </c>
      <c r="R1405" t="s">
        <v>198</v>
      </c>
      <c r="S1405" t="s">
        <v>178</v>
      </c>
      <c r="T1405" t="s">
        <v>5786</v>
      </c>
      <c r="U1405" t="s">
        <v>102</v>
      </c>
      <c r="V1405" t="s">
        <v>153</v>
      </c>
      <c r="W1405" t="s">
        <v>461</v>
      </c>
      <c r="X1405" t="s">
        <v>5787</v>
      </c>
      <c r="Y1405">
        <v>26521</v>
      </c>
      <c r="Z1405" t="s">
        <v>5788</v>
      </c>
      <c r="AC1405" t="s">
        <v>103</v>
      </c>
      <c r="AD1405" t="s">
        <v>109</v>
      </c>
      <c r="AE1405" t="s">
        <v>4970</v>
      </c>
      <c r="AF1405" t="s">
        <v>252</v>
      </c>
    </row>
    <row r="1406" spans="1:32" ht="16.8" x14ac:dyDescent="0.25">
      <c r="A1406" t="s">
        <v>455</v>
      </c>
      <c r="B1406" t="s">
        <v>3347</v>
      </c>
      <c r="C1406" t="s">
        <v>4969</v>
      </c>
      <c r="D1406" t="s">
        <v>455</v>
      </c>
      <c r="E1406" t="s">
        <v>4970</v>
      </c>
      <c r="F1406" t="s">
        <v>97</v>
      </c>
      <c r="G1406" t="s">
        <v>114</v>
      </c>
      <c r="H1406" t="s">
        <v>526</v>
      </c>
      <c r="I1406" t="s">
        <v>5772</v>
      </c>
      <c r="J1406" t="s">
        <v>3223</v>
      </c>
      <c r="K1406" t="s">
        <v>5773</v>
      </c>
      <c r="L1406" t="s">
        <v>5789</v>
      </c>
      <c r="M1406" t="s">
        <v>99</v>
      </c>
      <c r="N1406" t="s">
        <v>99</v>
      </c>
      <c r="O1406" t="s">
        <v>100</v>
      </c>
      <c r="P1406" t="s">
        <v>107</v>
      </c>
      <c r="Q1406" s="140" t="s">
        <v>5790</v>
      </c>
      <c r="R1406" t="s">
        <v>265</v>
      </c>
      <c r="S1406" t="s">
        <v>259</v>
      </c>
      <c r="T1406" t="s">
        <v>5791</v>
      </c>
      <c r="U1406" t="s">
        <v>130</v>
      </c>
      <c r="V1406" t="s">
        <v>153</v>
      </c>
      <c r="W1406" t="s">
        <v>461</v>
      </c>
      <c r="X1406" t="s">
        <v>5792</v>
      </c>
      <c r="Y1406">
        <v>24530</v>
      </c>
      <c r="Z1406" t="s">
        <v>5793</v>
      </c>
      <c r="AC1406" t="s">
        <v>103</v>
      </c>
      <c r="AD1406" t="s">
        <v>109</v>
      </c>
      <c r="AE1406" t="s">
        <v>4970</v>
      </c>
      <c r="AF1406" t="s">
        <v>252</v>
      </c>
    </row>
    <row r="1407" spans="1:32" x14ac:dyDescent="0.25">
      <c r="A1407" t="s">
        <v>455</v>
      </c>
      <c r="B1407" t="s">
        <v>3347</v>
      </c>
      <c r="C1407" t="s">
        <v>4969</v>
      </c>
      <c r="D1407" t="s">
        <v>455</v>
      </c>
      <c r="E1407" t="s">
        <v>4970</v>
      </c>
      <c r="F1407" t="s">
        <v>97</v>
      </c>
      <c r="G1407" t="s">
        <v>114</v>
      </c>
      <c r="H1407" t="s">
        <v>526</v>
      </c>
      <c r="I1407" t="s">
        <v>5772</v>
      </c>
      <c r="J1407" t="s">
        <v>3223</v>
      </c>
      <c r="K1407" t="s">
        <v>5773</v>
      </c>
      <c r="L1407" t="s">
        <v>5794</v>
      </c>
      <c r="M1407" t="s">
        <v>99</v>
      </c>
      <c r="N1407" t="s">
        <v>99</v>
      </c>
      <c r="O1407" t="s">
        <v>100</v>
      </c>
      <c r="P1407" t="s">
        <v>107</v>
      </c>
      <c r="Q1407" s="140" t="s">
        <v>5795</v>
      </c>
      <c r="R1407" t="s">
        <v>137</v>
      </c>
      <c r="S1407" t="s">
        <v>4092</v>
      </c>
      <c r="T1407" t="s">
        <v>5796</v>
      </c>
      <c r="U1407" t="s">
        <v>102</v>
      </c>
      <c r="V1407" t="s">
        <v>153</v>
      </c>
      <c r="W1407" t="s">
        <v>461</v>
      </c>
      <c r="X1407" t="s">
        <v>5797</v>
      </c>
      <c r="Y1407">
        <v>28076</v>
      </c>
      <c r="Z1407" t="s">
        <v>5798</v>
      </c>
      <c r="AC1407" t="s">
        <v>103</v>
      </c>
      <c r="AD1407" t="s">
        <v>109</v>
      </c>
      <c r="AE1407" t="s">
        <v>4970</v>
      </c>
      <c r="AF1407" t="s">
        <v>252</v>
      </c>
    </row>
    <row r="1408" spans="1:32" x14ac:dyDescent="0.25">
      <c r="A1408" t="s">
        <v>455</v>
      </c>
      <c r="B1408" t="s">
        <v>3347</v>
      </c>
      <c r="C1408" t="s">
        <v>4969</v>
      </c>
      <c r="D1408" t="s">
        <v>455</v>
      </c>
      <c r="E1408" t="s">
        <v>4970</v>
      </c>
      <c r="F1408" t="s">
        <v>97</v>
      </c>
      <c r="G1408" t="s">
        <v>114</v>
      </c>
      <c r="H1408" t="s">
        <v>526</v>
      </c>
      <c r="I1408" t="s">
        <v>5772</v>
      </c>
      <c r="J1408" t="s">
        <v>3223</v>
      </c>
      <c r="K1408" t="s">
        <v>5773</v>
      </c>
      <c r="L1408" t="s">
        <v>5799</v>
      </c>
      <c r="M1408" t="s">
        <v>99</v>
      </c>
      <c r="N1408" t="s">
        <v>99</v>
      </c>
      <c r="O1408" t="s">
        <v>100</v>
      </c>
      <c r="P1408" t="s">
        <v>107</v>
      </c>
      <c r="Q1408" s="140" t="s">
        <v>5800</v>
      </c>
      <c r="R1408" t="s">
        <v>255</v>
      </c>
      <c r="S1408" t="s">
        <v>5801</v>
      </c>
      <c r="T1408" t="s">
        <v>5802</v>
      </c>
      <c r="U1408" t="s">
        <v>102</v>
      </c>
      <c r="V1408" t="s">
        <v>153</v>
      </c>
      <c r="W1408" t="s">
        <v>461</v>
      </c>
      <c r="X1408" t="s">
        <v>5803</v>
      </c>
      <c r="Y1408">
        <v>25170</v>
      </c>
      <c r="Z1408" t="s">
        <v>5804</v>
      </c>
      <c r="AC1408" t="s">
        <v>103</v>
      </c>
      <c r="AD1408" t="s">
        <v>109</v>
      </c>
      <c r="AE1408" t="s">
        <v>4970</v>
      </c>
      <c r="AF1408" t="s">
        <v>252</v>
      </c>
    </row>
    <row r="1409" spans="1:32" x14ac:dyDescent="0.25">
      <c r="A1409" t="s">
        <v>455</v>
      </c>
      <c r="B1409" t="s">
        <v>3347</v>
      </c>
      <c r="C1409" t="s">
        <v>4969</v>
      </c>
      <c r="D1409" t="s">
        <v>455</v>
      </c>
      <c r="E1409" t="s">
        <v>4970</v>
      </c>
      <c r="F1409" t="s">
        <v>97</v>
      </c>
      <c r="G1409" t="s">
        <v>114</v>
      </c>
      <c r="H1409" t="s">
        <v>526</v>
      </c>
      <c r="I1409" t="s">
        <v>5772</v>
      </c>
      <c r="J1409" t="s">
        <v>3223</v>
      </c>
      <c r="K1409" t="s">
        <v>5773</v>
      </c>
      <c r="L1409" t="s">
        <v>5805</v>
      </c>
      <c r="M1409" t="s">
        <v>99</v>
      </c>
      <c r="N1409" t="s">
        <v>99</v>
      </c>
      <c r="O1409" t="s">
        <v>100</v>
      </c>
      <c r="P1409" t="s">
        <v>107</v>
      </c>
      <c r="Q1409" s="140" t="s">
        <v>5806</v>
      </c>
      <c r="R1409" t="s">
        <v>162</v>
      </c>
      <c r="S1409" t="s">
        <v>375</v>
      </c>
      <c r="T1409" t="s">
        <v>5807</v>
      </c>
      <c r="U1409" t="s">
        <v>130</v>
      </c>
      <c r="V1409" t="s">
        <v>153</v>
      </c>
      <c r="W1409" t="s">
        <v>461</v>
      </c>
      <c r="X1409" t="s">
        <v>5808</v>
      </c>
      <c r="Y1409">
        <v>26024</v>
      </c>
      <c r="Z1409" t="s">
        <v>5809</v>
      </c>
      <c r="AC1409" t="s">
        <v>103</v>
      </c>
      <c r="AD1409" t="s">
        <v>109</v>
      </c>
      <c r="AE1409" t="s">
        <v>4970</v>
      </c>
      <c r="AF1409" t="s">
        <v>252</v>
      </c>
    </row>
    <row r="1410" spans="1:32" x14ac:dyDescent="0.25">
      <c r="A1410" t="s">
        <v>455</v>
      </c>
      <c r="B1410" t="s">
        <v>3347</v>
      </c>
      <c r="C1410" t="s">
        <v>4969</v>
      </c>
      <c r="D1410" t="s">
        <v>455</v>
      </c>
      <c r="E1410" t="s">
        <v>5378</v>
      </c>
      <c r="F1410" t="s">
        <v>97</v>
      </c>
      <c r="G1410" t="s">
        <v>114</v>
      </c>
      <c r="H1410" t="s">
        <v>534</v>
      </c>
      <c r="I1410" t="s">
        <v>5810</v>
      </c>
      <c r="J1410" t="s">
        <v>3223</v>
      </c>
      <c r="K1410" t="s">
        <v>5811</v>
      </c>
      <c r="L1410" t="s">
        <v>5812</v>
      </c>
      <c r="M1410" t="s">
        <v>99</v>
      </c>
      <c r="N1410" t="s">
        <v>115</v>
      </c>
      <c r="O1410" t="s">
        <v>121</v>
      </c>
      <c r="P1410" t="s">
        <v>183</v>
      </c>
      <c r="Q1410" s="140" t="s">
        <v>5813</v>
      </c>
      <c r="R1410" t="s">
        <v>140</v>
      </c>
      <c r="S1410" t="s">
        <v>226</v>
      </c>
      <c r="T1410" t="s">
        <v>5814</v>
      </c>
      <c r="U1410" t="s">
        <v>123</v>
      </c>
      <c r="V1410" t="s">
        <v>120</v>
      </c>
      <c r="W1410" t="s">
        <v>546</v>
      </c>
      <c r="X1410" t="s">
        <v>5815</v>
      </c>
      <c r="Y1410">
        <v>20495</v>
      </c>
      <c r="Z1410" t="s">
        <v>5816</v>
      </c>
      <c r="AA1410">
        <v>42064</v>
      </c>
      <c r="AB1410">
        <v>43159</v>
      </c>
      <c r="AC1410" t="s">
        <v>103</v>
      </c>
      <c r="AD1410" t="s">
        <v>109</v>
      </c>
      <c r="AE1410" t="s">
        <v>5378</v>
      </c>
      <c r="AF1410" t="s">
        <v>252</v>
      </c>
    </row>
    <row r="1411" spans="1:32" x14ac:dyDescent="0.25">
      <c r="A1411" t="s">
        <v>455</v>
      </c>
      <c r="B1411" t="s">
        <v>3347</v>
      </c>
      <c r="C1411" t="s">
        <v>4969</v>
      </c>
      <c r="D1411" t="s">
        <v>455</v>
      </c>
      <c r="E1411" t="s">
        <v>5378</v>
      </c>
      <c r="F1411" t="s">
        <v>97</v>
      </c>
      <c r="G1411" t="s">
        <v>114</v>
      </c>
      <c r="H1411" t="s">
        <v>534</v>
      </c>
      <c r="I1411" t="s">
        <v>5810</v>
      </c>
      <c r="J1411" t="s">
        <v>3223</v>
      </c>
      <c r="K1411" t="s">
        <v>5811</v>
      </c>
      <c r="L1411" t="s">
        <v>5817</v>
      </c>
      <c r="M1411" t="s">
        <v>99</v>
      </c>
      <c r="N1411" t="s">
        <v>99</v>
      </c>
      <c r="O1411" t="s">
        <v>100</v>
      </c>
      <c r="P1411" t="s">
        <v>107</v>
      </c>
      <c r="Q1411" s="140" t="s">
        <v>5818</v>
      </c>
      <c r="R1411" t="s">
        <v>287</v>
      </c>
      <c r="S1411" t="s">
        <v>4013</v>
      </c>
      <c r="T1411" t="s">
        <v>5819</v>
      </c>
      <c r="U1411" t="s">
        <v>130</v>
      </c>
      <c r="V1411" t="s">
        <v>153</v>
      </c>
      <c r="W1411" t="s">
        <v>470</v>
      </c>
      <c r="X1411" t="s">
        <v>5820</v>
      </c>
      <c r="Y1411">
        <v>28266</v>
      </c>
      <c r="Z1411" t="s">
        <v>5821</v>
      </c>
      <c r="AA1411">
        <v>43374</v>
      </c>
      <c r="AB1411">
        <v>43399</v>
      </c>
      <c r="AC1411" t="s">
        <v>103</v>
      </c>
      <c r="AD1411" t="s">
        <v>109</v>
      </c>
      <c r="AE1411" t="s">
        <v>5378</v>
      </c>
      <c r="AF1411" t="s">
        <v>252</v>
      </c>
    </row>
    <row r="1412" spans="1:32" ht="16.8" x14ac:dyDescent="0.25">
      <c r="A1412" t="s">
        <v>455</v>
      </c>
      <c r="B1412" t="s">
        <v>3347</v>
      </c>
      <c r="C1412" t="s">
        <v>4969</v>
      </c>
      <c r="D1412" t="s">
        <v>455</v>
      </c>
      <c r="E1412" t="s">
        <v>5378</v>
      </c>
      <c r="F1412" t="s">
        <v>97</v>
      </c>
      <c r="G1412" t="s">
        <v>114</v>
      </c>
      <c r="H1412" t="s">
        <v>534</v>
      </c>
      <c r="I1412" t="s">
        <v>5810</v>
      </c>
      <c r="J1412" t="s">
        <v>3223</v>
      </c>
      <c r="K1412" t="s">
        <v>5811</v>
      </c>
      <c r="L1412" t="s">
        <v>5822</v>
      </c>
      <c r="M1412" t="s">
        <v>99</v>
      </c>
      <c r="N1412" t="s">
        <v>99</v>
      </c>
      <c r="O1412" t="s">
        <v>100</v>
      </c>
      <c r="P1412" t="s">
        <v>107</v>
      </c>
      <c r="Q1412" s="140" t="s">
        <v>5823</v>
      </c>
      <c r="R1412" t="s">
        <v>197</v>
      </c>
      <c r="S1412" t="s">
        <v>133</v>
      </c>
      <c r="T1412" t="s">
        <v>5824</v>
      </c>
      <c r="U1412" t="s">
        <v>130</v>
      </c>
      <c r="V1412" t="s">
        <v>153</v>
      </c>
      <c r="W1412" t="s">
        <v>461</v>
      </c>
      <c r="X1412" t="s">
        <v>5825</v>
      </c>
      <c r="Y1412">
        <v>25552</v>
      </c>
      <c r="Z1412" t="s">
        <v>5826</v>
      </c>
      <c r="AC1412" t="s">
        <v>103</v>
      </c>
      <c r="AD1412" t="s">
        <v>109</v>
      </c>
      <c r="AE1412" t="s">
        <v>5378</v>
      </c>
      <c r="AF1412" t="s">
        <v>252</v>
      </c>
    </row>
    <row r="1413" spans="1:32" ht="16.8" x14ac:dyDescent="0.25">
      <c r="A1413" t="s">
        <v>455</v>
      </c>
      <c r="B1413" t="s">
        <v>3347</v>
      </c>
      <c r="C1413" t="s">
        <v>4969</v>
      </c>
      <c r="D1413" t="s">
        <v>455</v>
      </c>
      <c r="E1413" t="s">
        <v>5378</v>
      </c>
      <c r="F1413" t="s">
        <v>97</v>
      </c>
      <c r="G1413" t="s">
        <v>114</v>
      </c>
      <c r="H1413" t="s">
        <v>534</v>
      </c>
      <c r="I1413" t="s">
        <v>5810</v>
      </c>
      <c r="J1413" t="s">
        <v>3223</v>
      </c>
      <c r="K1413" t="s">
        <v>5811</v>
      </c>
      <c r="L1413" t="s">
        <v>5827</v>
      </c>
      <c r="M1413" t="s">
        <v>99</v>
      </c>
      <c r="N1413" t="s">
        <v>99</v>
      </c>
      <c r="O1413" t="s">
        <v>100</v>
      </c>
      <c r="P1413" t="s">
        <v>101</v>
      </c>
      <c r="Q1413" s="140" t="s">
        <v>5828</v>
      </c>
      <c r="W1413" t="s">
        <v>461</v>
      </c>
      <c r="AC1413" t="s">
        <v>103</v>
      </c>
      <c r="AD1413" t="s">
        <v>104</v>
      </c>
      <c r="AE1413" t="s">
        <v>5378</v>
      </c>
      <c r="AF1413" t="s">
        <v>252</v>
      </c>
    </row>
    <row r="1414" spans="1:32" ht="16.8" x14ac:dyDescent="0.25">
      <c r="A1414" t="s">
        <v>455</v>
      </c>
      <c r="B1414" t="s">
        <v>3347</v>
      </c>
      <c r="C1414" t="s">
        <v>4969</v>
      </c>
      <c r="D1414" t="s">
        <v>455</v>
      </c>
      <c r="E1414" t="s">
        <v>5378</v>
      </c>
      <c r="F1414" t="s">
        <v>97</v>
      </c>
      <c r="G1414" t="s">
        <v>114</v>
      </c>
      <c r="H1414" t="s">
        <v>534</v>
      </c>
      <c r="I1414" t="s">
        <v>5810</v>
      </c>
      <c r="J1414" t="s">
        <v>3223</v>
      </c>
      <c r="K1414" t="s">
        <v>5811</v>
      </c>
      <c r="L1414" t="s">
        <v>5829</v>
      </c>
      <c r="M1414" t="s">
        <v>99</v>
      </c>
      <c r="N1414" t="s">
        <v>99</v>
      </c>
      <c r="O1414" t="s">
        <v>100</v>
      </c>
      <c r="P1414" t="s">
        <v>107</v>
      </c>
      <c r="Q1414" s="140" t="s">
        <v>5830</v>
      </c>
      <c r="R1414" t="s">
        <v>211</v>
      </c>
      <c r="S1414" t="s">
        <v>170</v>
      </c>
      <c r="T1414" t="s">
        <v>5831</v>
      </c>
      <c r="U1414" t="s">
        <v>130</v>
      </c>
      <c r="V1414" t="s">
        <v>153</v>
      </c>
      <c r="W1414" t="s">
        <v>461</v>
      </c>
      <c r="X1414" t="s">
        <v>5832</v>
      </c>
      <c r="Y1414">
        <v>27050</v>
      </c>
      <c r="Z1414" t="s">
        <v>5833</v>
      </c>
      <c r="AC1414" t="s">
        <v>103</v>
      </c>
      <c r="AD1414" t="s">
        <v>109</v>
      </c>
      <c r="AE1414" t="s">
        <v>5378</v>
      </c>
      <c r="AF1414" t="s">
        <v>252</v>
      </c>
    </row>
    <row r="1415" spans="1:32" ht="16.8" x14ac:dyDescent="0.25">
      <c r="A1415" t="s">
        <v>455</v>
      </c>
      <c r="B1415" t="s">
        <v>3347</v>
      </c>
      <c r="C1415" t="s">
        <v>4969</v>
      </c>
      <c r="D1415" t="s">
        <v>455</v>
      </c>
      <c r="E1415" t="s">
        <v>5378</v>
      </c>
      <c r="F1415" t="s">
        <v>97</v>
      </c>
      <c r="G1415" t="s">
        <v>114</v>
      </c>
      <c r="H1415" t="s">
        <v>534</v>
      </c>
      <c r="I1415" t="s">
        <v>5810</v>
      </c>
      <c r="J1415" t="s">
        <v>3223</v>
      </c>
      <c r="K1415" t="s">
        <v>5811</v>
      </c>
      <c r="L1415" t="s">
        <v>5834</v>
      </c>
      <c r="M1415" t="s">
        <v>99</v>
      </c>
      <c r="N1415" t="s">
        <v>99</v>
      </c>
      <c r="O1415" t="s">
        <v>100</v>
      </c>
      <c r="P1415" t="s">
        <v>101</v>
      </c>
      <c r="Q1415" s="140" t="s">
        <v>5835</v>
      </c>
      <c r="W1415" t="s">
        <v>461</v>
      </c>
      <c r="AC1415" t="s">
        <v>103</v>
      </c>
      <c r="AD1415" t="s">
        <v>104</v>
      </c>
      <c r="AE1415" t="s">
        <v>5378</v>
      </c>
      <c r="AF1415" t="s">
        <v>252</v>
      </c>
    </row>
    <row r="1416" spans="1:32" x14ac:dyDescent="0.25">
      <c r="A1416" t="s">
        <v>455</v>
      </c>
      <c r="B1416" t="s">
        <v>3347</v>
      </c>
      <c r="C1416" t="s">
        <v>4969</v>
      </c>
      <c r="D1416" t="s">
        <v>455</v>
      </c>
      <c r="E1416" t="s">
        <v>5378</v>
      </c>
      <c r="F1416" t="s">
        <v>97</v>
      </c>
      <c r="G1416" t="s">
        <v>114</v>
      </c>
      <c r="H1416" t="s">
        <v>534</v>
      </c>
      <c r="I1416" t="s">
        <v>5810</v>
      </c>
      <c r="J1416" t="s">
        <v>3223</v>
      </c>
      <c r="K1416" t="s">
        <v>5811</v>
      </c>
      <c r="L1416" t="s">
        <v>5836</v>
      </c>
      <c r="M1416" t="s">
        <v>99</v>
      </c>
      <c r="N1416" t="s">
        <v>99</v>
      </c>
      <c r="O1416" t="s">
        <v>100</v>
      </c>
      <c r="P1416" t="s">
        <v>101</v>
      </c>
      <c r="Q1416" s="140" t="s">
        <v>553</v>
      </c>
      <c r="W1416" t="s">
        <v>461</v>
      </c>
      <c r="AC1416" t="s">
        <v>531</v>
      </c>
      <c r="AD1416" t="s">
        <v>104</v>
      </c>
      <c r="AE1416" t="s">
        <v>5378</v>
      </c>
      <c r="AF1416" t="s">
        <v>252</v>
      </c>
    </row>
    <row r="1417" spans="1:32" ht="16.8" x14ac:dyDescent="0.25">
      <c r="A1417" t="s">
        <v>455</v>
      </c>
      <c r="B1417" t="s">
        <v>3347</v>
      </c>
      <c r="C1417" t="s">
        <v>4969</v>
      </c>
      <c r="D1417" t="s">
        <v>455</v>
      </c>
      <c r="E1417" t="s">
        <v>5378</v>
      </c>
      <c r="F1417" t="s">
        <v>97</v>
      </c>
      <c r="G1417" t="s">
        <v>114</v>
      </c>
      <c r="H1417" t="s">
        <v>526</v>
      </c>
      <c r="I1417" t="s">
        <v>5837</v>
      </c>
      <c r="J1417" t="s">
        <v>3223</v>
      </c>
      <c r="K1417" t="s">
        <v>5838</v>
      </c>
      <c r="L1417" t="s">
        <v>5839</v>
      </c>
      <c r="M1417" t="s">
        <v>99</v>
      </c>
      <c r="N1417" t="s">
        <v>115</v>
      </c>
      <c r="O1417" t="s">
        <v>121</v>
      </c>
      <c r="P1417" t="s">
        <v>183</v>
      </c>
      <c r="Q1417" s="140" t="s">
        <v>5840</v>
      </c>
      <c r="R1417" t="s">
        <v>197</v>
      </c>
      <c r="S1417" t="s">
        <v>287</v>
      </c>
      <c r="T1417" t="s">
        <v>5841</v>
      </c>
      <c r="U1417" t="s">
        <v>123</v>
      </c>
      <c r="V1417" t="s">
        <v>120</v>
      </c>
      <c r="W1417" t="s">
        <v>546</v>
      </c>
      <c r="X1417" t="s">
        <v>5842</v>
      </c>
      <c r="Y1417">
        <v>26683</v>
      </c>
      <c r="Z1417" t="s">
        <v>5843</v>
      </c>
      <c r="AA1417">
        <v>42064</v>
      </c>
      <c r="AB1417">
        <v>43159</v>
      </c>
      <c r="AC1417" t="s">
        <v>103</v>
      </c>
      <c r="AD1417" t="s">
        <v>109</v>
      </c>
      <c r="AE1417" t="s">
        <v>5378</v>
      </c>
      <c r="AF1417" t="s">
        <v>252</v>
      </c>
    </row>
    <row r="1418" spans="1:32" ht="16.8" x14ac:dyDescent="0.25">
      <c r="A1418" t="s">
        <v>455</v>
      </c>
      <c r="B1418" t="s">
        <v>3347</v>
      </c>
      <c r="C1418" t="s">
        <v>4969</v>
      </c>
      <c r="D1418" t="s">
        <v>455</v>
      </c>
      <c r="E1418" t="s">
        <v>5378</v>
      </c>
      <c r="F1418" t="s">
        <v>97</v>
      </c>
      <c r="G1418" t="s">
        <v>114</v>
      </c>
      <c r="H1418" t="s">
        <v>526</v>
      </c>
      <c r="I1418" t="s">
        <v>5837</v>
      </c>
      <c r="J1418" t="s">
        <v>3223</v>
      </c>
      <c r="K1418" t="s">
        <v>5838</v>
      </c>
      <c r="L1418" t="s">
        <v>5844</v>
      </c>
      <c r="M1418" t="s">
        <v>99</v>
      </c>
      <c r="N1418" t="s">
        <v>99</v>
      </c>
      <c r="O1418" t="s">
        <v>100</v>
      </c>
      <c r="P1418" t="s">
        <v>107</v>
      </c>
      <c r="Q1418" s="140" t="s">
        <v>5845</v>
      </c>
      <c r="R1418" t="s">
        <v>240</v>
      </c>
      <c r="S1418" t="s">
        <v>220</v>
      </c>
      <c r="T1418" t="s">
        <v>5846</v>
      </c>
      <c r="U1418" t="s">
        <v>219</v>
      </c>
      <c r="V1418" t="s">
        <v>153</v>
      </c>
      <c r="W1418" t="s">
        <v>470</v>
      </c>
      <c r="X1418" t="s">
        <v>5847</v>
      </c>
      <c r="Y1418">
        <v>24317</v>
      </c>
      <c r="Z1418" t="s">
        <v>5848</v>
      </c>
      <c r="AA1418">
        <v>43160</v>
      </c>
      <c r="AB1418">
        <v>43465</v>
      </c>
      <c r="AC1418" t="s">
        <v>103</v>
      </c>
      <c r="AD1418" t="s">
        <v>109</v>
      </c>
      <c r="AE1418" t="s">
        <v>5378</v>
      </c>
      <c r="AF1418" t="s">
        <v>252</v>
      </c>
    </row>
    <row r="1419" spans="1:32" ht="16.8" x14ac:dyDescent="0.25">
      <c r="A1419" t="s">
        <v>455</v>
      </c>
      <c r="B1419" t="s">
        <v>3347</v>
      </c>
      <c r="C1419" t="s">
        <v>4969</v>
      </c>
      <c r="D1419" t="s">
        <v>455</v>
      </c>
      <c r="E1419" t="s">
        <v>5378</v>
      </c>
      <c r="F1419" t="s">
        <v>97</v>
      </c>
      <c r="G1419" t="s">
        <v>114</v>
      </c>
      <c r="H1419" t="s">
        <v>526</v>
      </c>
      <c r="I1419" t="s">
        <v>5837</v>
      </c>
      <c r="J1419" t="s">
        <v>3223</v>
      </c>
      <c r="K1419" t="s">
        <v>5838</v>
      </c>
      <c r="L1419" t="s">
        <v>5849</v>
      </c>
      <c r="M1419" t="s">
        <v>99</v>
      </c>
      <c r="N1419" t="s">
        <v>99</v>
      </c>
      <c r="O1419" t="s">
        <v>100</v>
      </c>
      <c r="P1419" t="s">
        <v>107</v>
      </c>
      <c r="Q1419" s="140" t="s">
        <v>5850</v>
      </c>
      <c r="R1419" t="s">
        <v>494</v>
      </c>
      <c r="S1419" t="s">
        <v>255</v>
      </c>
      <c r="T1419" t="s">
        <v>5851</v>
      </c>
      <c r="U1419" t="s">
        <v>130</v>
      </c>
      <c r="V1419" t="s">
        <v>153</v>
      </c>
      <c r="W1419" t="s">
        <v>461</v>
      </c>
      <c r="X1419" t="s">
        <v>5852</v>
      </c>
      <c r="Y1419">
        <v>28903</v>
      </c>
      <c r="Z1419" t="s">
        <v>5853</v>
      </c>
      <c r="AC1419" t="s">
        <v>103</v>
      </c>
      <c r="AD1419" t="s">
        <v>109</v>
      </c>
      <c r="AE1419" t="s">
        <v>5378</v>
      </c>
      <c r="AF1419" t="s">
        <v>252</v>
      </c>
    </row>
    <row r="1420" spans="1:32" x14ac:dyDescent="0.25">
      <c r="A1420" t="s">
        <v>455</v>
      </c>
      <c r="B1420" t="s">
        <v>3347</v>
      </c>
      <c r="C1420" t="s">
        <v>4969</v>
      </c>
      <c r="D1420" t="s">
        <v>455</v>
      </c>
      <c r="E1420" t="s">
        <v>5378</v>
      </c>
      <c r="F1420" t="s">
        <v>97</v>
      </c>
      <c r="G1420" t="s">
        <v>114</v>
      </c>
      <c r="H1420" t="s">
        <v>526</v>
      </c>
      <c r="I1420" t="s">
        <v>5837</v>
      </c>
      <c r="J1420" t="s">
        <v>3223</v>
      </c>
      <c r="K1420" t="s">
        <v>5838</v>
      </c>
      <c r="L1420" t="s">
        <v>5854</v>
      </c>
      <c r="M1420" t="s">
        <v>99</v>
      </c>
      <c r="N1420" t="s">
        <v>99</v>
      </c>
      <c r="O1420" t="s">
        <v>100</v>
      </c>
      <c r="P1420" t="s">
        <v>107</v>
      </c>
      <c r="Q1420" s="140" t="s">
        <v>5855</v>
      </c>
      <c r="R1420" t="s">
        <v>560</v>
      </c>
      <c r="S1420" t="s">
        <v>5856</v>
      </c>
      <c r="T1420" t="s">
        <v>5857</v>
      </c>
      <c r="U1420" t="s">
        <v>102</v>
      </c>
      <c r="V1420" t="s">
        <v>153</v>
      </c>
      <c r="W1420" t="s">
        <v>470</v>
      </c>
      <c r="X1420" t="s">
        <v>5858</v>
      </c>
      <c r="Y1420">
        <v>27747</v>
      </c>
      <c r="Z1420" t="s">
        <v>5859</v>
      </c>
      <c r="AA1420">
        <v>43412</v>
      </c>
      <c r="AB1420">
        <v>43442</v>
      </c>
      <c r="AC1420" t="s">
        <v>103</v>
      </c>
      <c r="AD1420" t="s">
        <v>109</v>
      </c>
      <c r="AE1420" t="s">
        <v>5378</v>
      </c>
      <c r="AF1420" t="s">
        <v>252</v>
      </c>
    </row>
    <row r="1421" spans="1:32" ht="16.8" x14ac:dyDescent="0.25">
      <c r="A1421" t="s">
        <v>455</v>
      </c>
      <c r="B1421" t="s">
        <v>3347</v>
      </c>
      <c r="C1421" t="s">
        <v>4969</v>
      </c>
      <c r="D1421" t="s">
        <v>455</v>
      </c>
      <c r="E1421" t="s">
        <v>5378</v>
      </c>
      <c r="F1421" t="s">
        <v>97</v>
      </c>
      <c r="G1421" t="s">
        <v>114</v>
      </c>
      <c r="H1421" t="s">
        <v>526</v>
      </c>
      <c r="I1421" t="s">
        <v>5837</v>
      </c>
      <c r="J1421" t="s">
        <v>3223</v>
      </c>
      <c r="K1421" t="s">
        <v>5838</v>
      </c>
      <c r="L1421" t="s">
        <v>5860</v>
      </c>
      <c r="M1421" t="s">
        <v>99</v>
      </c>
      <c r="N1421" t="s">
        <v>99</v>
      </c>
      <c r="O1421" t="s">
        <v>100</v>
      </c>
      <c r="P1421" t="s">
        <v>101</v>
      </c>
      <c r="Q1421" s="140" t="s">
        <v>5861</v>
      </c>
      <c r="W1421" t="s">
        <v>461</v>
      </c>
      <c r="AC1421" t="s">
        <v>103</v>
      </c>
      <c r="AD1421" t="s">
        <v>104</v>
      </c>
      <c r="AE1421" t="s">
        <v>5378</v>
      </c>
      <c r="AF1421" t="s">
        <v>252</v>
      </c>
    </row>
    <row r="1422" spans="1:32" ht="16.8" x14ac:dyDescent="0.25">
      <c r="A1422" t="s">
        <v>455</v>
      </c>
      <c r="B1422" t="s">
        <v>3347</v>
      </c>
      <c r="C1422" t="s">
        <v>4969</v>
      </c>
      <c r="D1422" t="s">
        <v>455</v>
      </c>
      <c r="E1422" t="s">
        <v>5378</v>
      </c>
      <c r="F1422" t="s">
        <v>97</v>
      </c>
      <c r="G1422" t="s">
        <v>114</v>
      </c>
      <c r="H1422" t="s">
        <v>526</v>
      </c>
      <c r="I1422" t="s">
        <v>5837</v>
      </c>
      <c r="J1422" t="s">
        <v>3223</v>
      </c>
      <c r="K1422" t="s">
        <v>5838</v>
      </c>
      <c r="L1422" t="s">
        <v>5862</v>
      </c>
      <c r="M1422" t="s">
        <v>99</v>
      </c>
      <c r="N1422" t="s">
        <v>99</v>
      </c>
      <c r="O1422" t="s">
        <v>100</v>
      </c>
      <c r="P1422" t="s">
        <v>107</v>
      </c>
      <c r="Q1422" s="140" t="s">
        <v>5863</v>
      </c>
      <c r="R1422" t="s">
        <v>5864</v>
      </c>
      <c r="S1422" t="s">
        <v>137</v>
      </c>
      <c r="T1422" t="s">
        <v>5865</v>
      </c>
      <c r="U1422" t="s">
        <v>130</v>
      </c>
      <c r="V1422" t="s">
        <v>153</v>
      </c>
      <c r="W1422" t="s">
        <v>461</v>
      </c>
      <c r="X1422" t="s">
        <v>5866</v>
      </c>
      <c r="Y1422">
        <v>25923</v>
      </c>
      <c r="Z1422" t="s">
        <v>5867</v>
      </c>
      <c r="AC1422" t="s">
        <v>103</v>
      </c>
      <c r="AD1422" t="s">
        <v>109</v>
      </c>
      <c r="AE1422" t="s">
        <v>5378</v>
      </c>
      <c r="AF1422" t="s">
        <v>252</v>
      </c>
    </row>
    <row r="1423" spans="1:32" x14ac:dyDescent="0.25">
      <c r="A1423" t="s">
        <v>455</v>
      </c>
      <c r="B1423" t="s">
        <v>3347</v>
      </c>
      <c r="C1423" t="s">
        <v>4969</v>
      </c>
      <c r="D1423" t="s">
        <v>455</v>
      </c>
      <c r="E1423" t="s">
        <v>5378</v>
      </c>
      <c r="F1423" t="s">
        <v>97</v>
      </c>
      <c r="G1423" t="s">
        <v>114</v>
      </c>
      <c r="H1423" t="s">
        <v>526</v>
      </c>
      <c r="I1423" t="s">
        <v>5837</v>
      </c>
      <c r="J1423" t="s">
        <v>3223</v>
      </c>
      <c r="K1423" t="s">
        <v>5838</v>
      </c>
      <c r="L1423" t="s">
        <v>5868</v>
      </c>
      <c r="M1423" t="s">
        <v>99</v>
      </c>
      <c r="N1423" t="s">
        <v>99</v>
      </c>
      <c r="O1423" t="s">
        <v>100</v>
      </c>
      <c r="P1423" t="s">
        <v>107</v>
      </c>
      <c r="Q1423" s="140" t="s">
        <v>5869</v>
      </c>
      <c r="R1423" t="s">
        <v>643</v>
      </c>
      <c r="S1423" t="s">
        <v>217</v>
      </c>
      <c r="T1423" t="s">
        <v>5870</v>
      </c>
      <c r="U1423" t="s">
        <v>102</v>
      </c>
      <c r="V1423" t="s">
        <v>153</v>
      </c>
      <c r="W1423" t="s">
        <v>461</v>
      </c>
      <c r="X1423" t="s">
        <v>5871</v>
      </c>
      <c r="Y1423">
        <v>27852</v>
      </c>
      <c r="Z1423" t="s">
        <v>5872</v>
      </c>
      <c r="AC1423" t="s">
        <v>103</v>
      </c>
      <c r="AD1423" t="s">
        <v>109</v>
      </c>
      <c r="AE1423" t="s">
        <v>5378</v>
      </c>
      <c r="AF1423" t="s">
        <v>252</v>
      </c>
    </row>
    <row r="1424" spans="1:32" x14ac:dyDescent="0.25">
      <c r="A1424" t="s">
        <v>455</v>
      </c>
      <c r="B1424" t="s">
        <v>3347</v>
      </c>
      <c r="C1424" t="s">
        <v>4969</v>
      </c>
      <c r="D1424" t="s">
        <v>455</v>
      </c>
      <c r="E1424" t="s">
        <v>5873</v>
      </c>
      <c r="F1424" t="s">
        <v>97</v>
      </c>
      <c r="G1424" t="s">
        <v>114</v>
      </c>
      <c r="H1424" t="s">
        <v>534</v>
      </c>
      <c r="I1424" t="s">
        <v>5874</v>
      </c>
      <c r="J1424" t="s">
        <v>3223</v>
      </c>
      <c r="K1424" t="s">
        <v>5875</v>
      </c>
      <c r="L1424" t="s">
        <v>5876</v>
      </c>
      <c r="M1424" t="s">
        <v>99</v>
      </c>
      <c r="N1424" t="s">
        <v>115</v>
      </c>
      <c r="O1424" t="s">
        <v>121</v>
      </c>
      <c r="P1424" t="s">
        <v>107</v>
      </c>
      <c r="Q1424" s="140" t="s">
        <v>5877</v>
      </c>
      <c r="R1424" t="s">
        <v>532</v>
      </c>
      <c r="S1424" t="s">
        <v>5878</v>
      </c>
      <c r="T1424" t="s">
        <v>5879</v>
      </c>
      <c r="U1424" t="s">
        <v>102</v>
      </c>
      <c r="V1424" t="s">
        <v>120</v>
      </c>
      <c r="W1424" t="s">
        <v>470</v>
      </c>
      <c r="X1424" t="s">
        <v>5880</v>
      </c>
      <c r="Y1424">
        <v>28120</v>
      </c>
      <c r="Z1424" t="s">
        <v>5881</v>
      </c>
      <c r="AA1424">
        <v>43350</v>
      </c>
      <c r="AB1424">
        <v>43380</v>
      </c>
      <c r="AC1424" t="s">
        <v>103</v>
      </c>
      <c r="AD1424" t="s">
        <v>109</v>
      </c>
      <c r="AE1424" t="s">
        <v>5873</v>
      </c>
      <c r="AF1424" t="s">
        <v>252</v>
      </c>
    </row>
    <row r="1425" spans="1:32" x14ac:dyDescent="0.25">
      <c r="A1425" t="s">
        <v>455</v>
      </c>
      <c r="B1425" t="s">
        <v>3347</v>
      </c>
      <c r="C1425" t="s">
        <v>4969</v>
      </c>
      <c r="D1425" t="s">
        <v>455</v>
      </c>
      <c r="E1425" t="s">
        <v>5873</v>
      </c>
      <c r="F1425" t="s">
        <v>97</v>
      </c>
      <c r="G1425" t="s">
        <v>114</v>
      </c>
      <c r="H1425" t="s">
        <v>534</v>
      </c>
      <c r="I1425" t="s">
        <v>5874</v>
      </c>
      <c r="J1425" t="s">
        <v>3223</v>
      </c>
      <c r="K1425" t="s">
        <v>5875</v>
      </c>
      <c r="L1425" t="s">
        <v>5882</v>
      </c>
      <c r="M1425" t="s">
        <v>99</v>
      </c>
      <c r="N1425" t="s">
        <v>99</v>
      </c>
      <c r="O1425" t="s">
        <v>100</v>
      </c>
      <c r="P1425" t="s">
        <v>107</v>
      </c>
      <c r="Q1425" s="140" t="s">
        <v>5883</v>
      </c>
      <c r="R1425" t="s">
        <v>344</v>
      </c>
      <c r="S1425" t="s">
        <v>578</v>
      </c>
      <c r="T1425" t="s">
        <v>5884</v>
      </c>
      <c r="U1425" t="s">
        <v>102</v>
      </c>
      <c r="V1425" t="s">
        <v>153</v>
      </c>
      <c r="W1425" t="s">
        <v>461</v>
      </c>
      <c r="X1425" t="s">
        <v>5885</v>
      </c>
      <c r="Y1425">
        <v>25602</v>
      </c>
      <c r="Z1425" t="s">
        <v>5886</v>
      </c>
      <c r="AC1425" t="s">
        <v>103</v>
      </c>
      <c r="AD1425" t="s">
        <v>109</v>
      </c>
      <c r="AE1425" t="s">
        <v>5873</v>
      </c>
      <c r="AF1425" t="s">
        <v>252</v>
      </c>
    </row>
    <row r="1426" spans="1:32" x14ac:dyDescent="0.25">
      <c r="A1426" t="s">
        <v>455</v>
      </c>
      <c r="B1426" t="s">
        <v>3347</v>
      </c>
      <c r="C1426" t="s">
        <v>4969</v>
      </c>
      <c r="D1426" t="s">
        <v>455</v>
      </c>
      <c r="E1426" t="s">
        <v>5873</v>
      </c>
      <c r="F1426" t="s">
        <v>97</v>
      </c>
      <c r="G1426" t="s">
        <v>114</v>
      </c>
      <c r="H1426" t="s">
        <v>534</v>
      </c>
      <c r="I1426" t="s">
        <v>5874</v>
      </c>
      <c r="J1426" t="s">
        <v>3223</v>
      </c>
      <c r="K1426" t="s">
        <v>5875</v>
      </c>
      <c r="L1426" t="s">
        <v>5887</v>
      </c>
      <c r="M1426" t="s">
        <v>99</v>
      </c>
      <c r="N1426" t="s">
        <v>99</v>
      </c>
      <c r="O1426" t="s">
        <v>100</v>
      </c>
      <c r="P1426" t="s">
        <v>107</v>
      </c>
      <c r="Q1426" s="140" t="s">
        <v>5888</v>
      </c>
      <c r="R1426" t="s">
        <v>189</v>
      </c>
      <c r="S1426" t="s">
        <v>226</v>
      </c>
      <c r="T1426" t="s">
        <v>5695</v>
      </c>
      <c r="U1426" t="s">
        <v>130</v>
      </c>
      <c r="V1426" t="s">
        <v>153</v>
      </c>
      <c r="W1426" t="s">
        <v>461</v>
      </c>
      <c r="X1426" t="s">
        <v>5889</v>
      </c>
      <c r="Y1426">
        <v>26189</v>
      </c>
      <c r="Z1426" t="s">
        <v>5890</v>
      </c>
      <c r="AC1426" t="s">
        <v>103</v>
      </c>
      <c r="AD1426" t="s">
        <v>109</v>
      </c>
      <c r="AE1426" t="s">
        <v>5873</v>
      </c>
      <c r="AF1426" t="s">
        <v>252</v>
      </c>
    </row>
    <row r="1427" spans="1:32" ht="16.8" x14ac:dyDescent="0.25">
      <c r="A1427" t="s">
        <v>455</v>
      </c>
      <c r="B1427" t="s">
        <v>3347</v>
      </c>
      <c r="C1427" t="s">
        <v>4969</v>
      </c>
      <c r="D1427" t="s">
        <v>455</v>
      </c>
      <c r="E1427" t="s">
        <v>5873</v>
      </c>
      <c r="F1427" t="s">
        <v>97</v>
      </c>
      <c r="G1427" t="s">
        <v>114</v>
      </c>
      <c r="H1427" t="s">
        <v>534</v>
      </c>
      <c r="I1427" t="s">
        <v>5874</v>
      </c>
      <c r="J1427" t="s">
        <v>3223</v>
      </c>
      <c r="K1427" t="s">
        <v>5875</v>
      </c>
      <c r="L1427" t="s">
        <v>5891</v>
      </c>
      <c r="M1427" t="s">
        <v>99</v>
      </c>
      <c r="N1427" t="s">
        <v>99</v>
      </c>
      <c r="O1427" t="s">
        <v>100</v>
      </c>
      <c r="P1427" t="s">
        <v>101</v>
      </c>
      <c r="Q1427" s="140" t="s">
        <v>5892</v>
      </c>
      <c r="W1427" t="s">
        <v>461</v>
      </c>
      <c r="AC1427" t="s">
        <v>103</v>
      </c>
      <c r="AD1427" t="s">
        <v>104</v>
      </c>
      <c r="AE1427" t="s">
        <v>5873</v>
      </c>
      <c r="AF1427" t="s">
        <v>252</v>
      </c>
    </row>
    <row r="1428" spans="1:32" ht="16.8" x14ac:dyDescent="0.25">
      <c r="A1428" t="s">
        <v>455</v>
      </c>
      <c r="B1428" t="s">
        <v>3347</v>
      </c>
      <c r="C1428" t="s">
        <v>4969</v>
      </c>
      <c r="D1428" t="s">
        <v>455</v>
      </c>
      <c r="E1428" t="s">
        <v>5873</v>
      </c>
      <c r="F1428" t="s">
        <v>97</v>
      </c>
      <c r="G1428" t="s">
        <v>114</v>
      </c>
      <c r="H1428" t="s">
        <v>534</v>
      </c>
      <c r="I1428" t="s">
        <v>5874</v>
      </c>
      <c r="J1428" t="s">
        <v>3223</v>
      </c>
      <c r="K1428" t="s">
        <v>5875</v>
      </c>
      <c r="L1428" t="s">
        <v>5893</v>
      </c>
      <c r="M1428" t="s">
        <v>99</v>
      </c>
      <c r="N1428" t="s">
        <v>99</v>
      </c>
      <c r="O1428" t="s">
        <v>100</v>
      </c>
      <c r="P1428" t="s">
        <v>107</v>
      </c>
      <c r="Q1428" s="140" t="s">
        <v>5894</v>
      </c>
      <c r="R1428" t="s">
        <v>122</v>
      </c>
      <c r="S1428" t="s">
        <v>157</v>
      </c>
      <c r="T1428" t="s">
        <v>5895</v>
      </c>
      <c r="U1428" t="s">
        <v>130</v>
      </c>
      <c r="V1428" t="s">
        <v>153</v>
      </c>
      <c r="W1428" t="s">
        <v>467</v>
      </c>
      <c r="X1428" t="s">
        <v>5896</v>
      </c>
      <c r="Y1428">
        <v>24671</v>
      </c>
      <c r="Z1428" t="s">
        <v>5897</v>
      </c>
      <c r="AA1428">
        <v>43350</v>
      </c>
      <c r="AB1428">
        <v>43380</v>
      </c>
      <c r="AC1428" t="s">
        <v>103</v>
      </c>
      <c r="AD1428" t="s">
        <v>109</v>
      </c>
      <c r="AE1428" t="s">
        <v>5873</v>
      </c>
      <c r="AF1428" t="s">
        <v>252</v>
      </c>
    </row>
    <row r="1429" spans="1:32" ht="16.8" x14ac:dyDescent="0.25">
      <c r="A1429" t="s">
        <v>455</v>
      </c>
      <c r="B1429" t="s">
        <v>3347</v>
      </c>
      <c r="C1429" t="s">
        <v>4969</v>
      </c>
      <c r="D1429" t="s">
        <v>455</v>
      </c>
      <c r="E1429" t="s">
        <v>5873</v>
      </c>
      <c r="F1429" t="s">
        <v>97</v>
      </c>
      <c r="G1429" t="s">
        <v>114</v>
      </c>
      <c r="H1429" t="s">
        <v>534</v>
      </c>
      <c r="I1429" t="s">
        <v>5874</v>
      </c>
      <c r="J1429" t="s">
        <v>3223</v>
      </c>
      <c r="K1429" t="s">
        <v>5875</v>
      </c>
      <c r="L1429" t="s">
        <v>5898</v>
      </c>
      <c r="M1429" t="s">
        <v>99</v>
      </c>
      <c r="N1429" t="s">
        <v>99</v>
      </c>
      <c r="O1429" t="s">
        <v>100</v>
      </c>
      <c r="P1429" t="s">
        <v>107</v>
      </c>
      <c r="Q1429" s="140" t="s">
        <v>5899</v>
      </c>
      <c r="R1429" t="s">
        <v>145</v>
      </c>
      <c r="S1429" t="s">
        <v>5045</v>
      </c>
      <c r="T1429" t="s">
        <v>5900</v>
      </c>
      <c r="U1429" t="s">
        <v>130</v>
      </c>
      <c r="V1429" t="s">
        <v>153</v>
      </c>
      <c r="W1429" t="s">
        <v>461</v>
      </c>
      <c r="X1429" t="s">
        <v>5901</v>
      </c>
      <c r="Y1429">
        <v>28491</v>
      </c>
      <c r="Z1429" t="s">
        <v>5902</v>
      </c>
      <c r="AC1429" t="s">
        <v>103</v>
      </c>
      <c r="AD1429" t="s">
        <v>109</v>
      </c>
      <c r="AE1429" t="s">
        <v>5873</v>
      </c>
      <c r="AF1429" t="s">
        <v>252</v>
      </c>
    </row>
    <row r="1430" spans="1:32" x14ac:dyDescent="0.25">
      <c r="A1430" t="s">
        <v>455</v>
      </c>
      <c r="B1430" t="s">
        <v>3347</v>
      </c>
      <c r="C1430" t="s">
        <v>4969</v>
      </c>
      <c r="D1430" t="s">
        <v>455</v>
      </c>
      <c r="E1430" t="s">
        <v>5873</v>
      </c>
      <c r="F1430" t="s">
        <v>97</v>
      </c>
      <c r="G1430" t="s">
        <v>114</v>
      </c>
      <c r="H1430" t="s">
        <v>534</v>
      </c>
      <c r="I1430" t="s">
        <v>5874</v>
      </c>
      <c r="J1430" t="s">
        <v>3223</v>
      </c>
      <c r="K1430" t="s">
        <v>5875</v>
      </c>
      <c r="L1430" t="s">
        <v>5903</v>
      </c>
      <c r="M1430" t="s">
        <v>99</v>
      </c>
      <c r="N1430" t="s">
        <v>99</v>
      </c>
      <c r="O1430" t="s">
        <v>100</v>
      </c>
      <c r="P1430" t="s">
        <v>101</v>
      </c>
      <c r="Q1430" s="140" t="s">
        <v>463</v>
      </c>
      <c r="W1430" t="s">
        <v>461</v>
      </c>
      <c r="AC1430" t="s">
        <v>103</v>
      </c>
      <c r="AD1430" t="s">
        <v>104</v>
      </c>
      <c r="AE1430" t="s">
        <v>5873</v>
      </c>
      <c r="AF1430" t="s">
        <v>252</v>
      </c>
    </row>
    <row r="1431" spans="1:32" x14ac:dyDescent="0.25">
      <c r="A1431" t="s">
        <v>455</v>
      </c>
      <c r="B1431" t="s">
        <v>3347</v>
      </c>
      <c r="C1431" t="s">
        <v>4969</v>
      </c>
      <c r="D1431" t="s">
        <v>455</v>
      </c>
      <c r="E1431" t="s">
        <v>5873</v>
      </c>
      <c r="F1431" t="s">
        <v>97</v>
      </c>
      <c r="G1431" t="s">
        <v>114</v>
      </c>
      <c r="H1431" t="s">
        <v>534</v>
      </c>
      <c r="I1431" t="s">
        <v>5874</v>
      </c>
      <c r="J1431" t="s">
        <v>3223</v>
      </c>
      <c r="K1431" t="s">
        <v>5875</v>
      </c>
      <c r="L1431" t="s">
        <v>5904</v>
      </c>
      <c r="M1431" t="s">
        <v>99</v>
      </c>
      <c r="N1431" t="s">
        <v>99</v>
      </c>
      <c r="O1431" t="s">
        <v>100</v>
      </c>
      <c r="P1431" t="s">
        <v>101</v>
      </c>
      <c r="Q1431" s="140" t="s">
        <v>553</v>
      </c>
      <c r="W1431" t="s">
        <v>461</v>
      </c>
      <c r="AC1431" t="s">
        <v>531</v>
      </c>
      <c r="AD1431" t="s">
        <v>104</v>
      </c>
      <c r="AE1431" t="s">
        <v>5873</v>
      </c>
      <c r="AF1431" t="s">
        <v>252</v>
      </c>
    </row>
    <row r="1432" spans="1:32" x14ac:dyDescent="0.25">
      <c r="A1432" t="s">
        <v>455</v>
      </c>
      <c r="B1432" t="s">
        <v>3347</v>
      </c>
      <c r="C1432" t="s">
        <v>4969</v>
      </c>
      <c r="D1432" t="s">
        <v>455</v>
      </c>
      <c r="E1432" t="s">
        <v>5873</v>
      </c>
      <c r="F1432" t="s">
        <v>97</v>
      </c>
      <c r="G1432" t="s">
        <v>114</v>
      </c>
      <c r="H1432" t="s">
        <v>534</v>
      </c>
      <c r="I1432" t="s">
        <v>5874</v>
      </c>
      <c r="J1432" t="s">
        <v>3223</v>
      </c>
      <c r="K1432" t="s">
        <v>5875</v>
      </c>
      <c r="L1432" t="s">
        <v>5905</v>
      </c>
      <c r="M1432" t="s">
        <v>99</v>
      </c>
      <c r="N1432" t="s">
        <v>99</v>
      </c>
      <c r="O1432" t="s">
        <v>100</v>
      </c>
      <c r="P1432" t="s">
        <v>101</v>
      </c>
      <c r="Q1432" s="140" t="s">
        <v>5295</v>
      </c>
      <c r="W1432" t="s">
        <v>461</v>
      </c>
      <c r="AC1432" t="s">
        <v>103</v>
      </c>
      <c r="AD1432" t="s">
        <v>104</v>
      </c>
      <c r="AE1432" t="s">
        <v>5873</v>
      </c>
      <c r="AF1432" t="s">
        <v>252</v>
      </c>
    </row>
    <row r="1433" spans="1:32" ht="16.8" x14ac:dyDescent="0.25">
      <c r="A1433" t="s">
        <v>455</v>
      </c>
      <c r="B1433" t="s">
        <v>3347</v>
      </c>
      <c r="C1433" t="s">
        <v>4969</v>
      </c>
      <c r="D1433" t="s">
        <v>455</v>
      </c>
      <c r="E1433" t="s">
        <v>5873</v>
      </c>
      <c r="F1433" t="s">
        <v>97</v>
      </c>
      <c r="G1433" t="s">
        <v>114</v>
      </c>
      <c r="H1433" t="s">
        <v>587</v>
      </c>
      <c r="I1433" t="s">
        <v>5906</v>
      </c>
      <c r="J1433" t="s">
        <v>3223</v>
      </c>
      <c r="K1433" t="s">
        <v>5907</v>
      </c>
      <c r="L1433" t="s">
        <v>5908</v>
      </c>
      <c r="M1433" t="s">
        <v>99</v>
      </c>
      <c r="N1433" t="s">
        <v>115</v>
      </c>
      <c r="O1433" t="s">
        <v>121</v>
      </c>
      <c r="P1433" t="s">
        <v>183</v>
      </c>
      <c r="Q1433" s="140" t="s">
        <v>5909</v>
      </c>
      <c r="R1433" t="s">
        <v>195</v>
      </c>
      <c r="S1433" t="s">
        <v>5910</v>
      </c>
      <c r="T1433" t="s">
        <v>5911</v>
      </c>
      <c r="U1433" t="s">
        <v>123</v>
      </c>
      <c r="V1433" t="s">
        <v>120</v>
      </c>
      <c r="W1433" t="s">
        <v>568</v>
      </c>
      <c r="X1433" t="s">
        <v>5912</v>
      </c>
      <c r="Y1433">
        <v>22222</v>
      </c>
      <c r="Z1433" t="s">
        <v>5913</v>
      </c>
      <c r="AA1433">
        <v>42779</v>
      </c>
      <c r="AB1433">
        <v>44239</v>
      </c>
      <c r="AC1433" t="s">
        <v>103</v>
      </c>
      <c r="AD1433" t="s">
        <v>109</v>
      </c>
      <c r="AE1433" t="s">
        <v>5873</v>
      </c>
      <c r="AF1433" t="s">
        <v>252</v>
      </c>
    </row>
    <row r="1434" spans="1:32" ht="16.8" x14ac:dyDescent="0.25">
      <c r="A1434" t="s">
        <v>455</v>
      </c>
      <c r="B1434" t="s">
        <v>3347</v>
      </c>
      <c r="C1434" t="s">
        <v>4969</v>
      </c>
      <c r="D1434" t="s">
        <v>455</v>
      </c>
      <c r="E1434" t="s">
        <v>5873</v>
      </c>
      <c r="F1434" t="s">
        <v>97</v>
      </c>
      <c r="G1434" t="s">
        <v>114</v>
      </c>
      <c r="H1434" t="s">
        <v>587</v>
      </c>
      <c r="I1434" t="s">
        <v>5906</v>
      </c>
      <c r="J1434" t="s">
        <v>3223</v>
      </c>
      <c r="K1434" t="s">
        <v>5907</v>
      </c>
      <c r="L1434" t="s">
        <v>5914</v>
      </c>
      <c r="M1434" t="s">
        <v>99</v>
      </c>
      <c r="N1434" t="s">
        <v>99</v>
      </c>
      <c r="O1434" t="s">
        <v>100</v>
      </c>
      <c r="P1434" t="s">
        <v>101</v>
      </c>
      <c r="Q1434" s="140" t="s">
        <v>5915</v>
      </c>
      <c r="W1434" t="s">
        <v>461</v>
      </c>
      <c r="AC1434" t="s">
        <v>103</v>
      </c>
      <c r="AD1434" t="s">
        <v>104</v>
      </c>
      <c r="AE1434" t="s">
        <v>5873</v>
      </c>
      <c r="AF1434" t="s">
        <v>252</v>
      </c>
    </row>
    <row r="1435" spans="1:32" ht="16.8" x14ac:dyDescent="0.25">
      <c r="A1435" t="s">
        <v>455</v>
      </c>
      <c r="B1435" t="s">
        <v>3347</v>
      </c>
      <c r="C1435" t="s">
        <v>4969</v>
      </c>
      <c r="D1435" t="s">
        <v>455</v>
      </c>
      <c r="E1435" t="s">
        <v>5873</v>
      </c>
      <c r="F1435" t="s">
        <v>97</v>
      </c>
      <c r="G1435" t="s">
        <v>114</v>
      </c>
      <c r="H1435" t="s">
        <v>587</v>
      </c>
      <c r="I1435" t="s">
        <v>5906</v>
      </c>
      <c r="J1435" t="s">
        <v>3223</v>
      </c>
      <c r="K1435" t="s">
        <v>5907</v>
      </c>
      <c r="L1435" t="s">
        <v>5916</v>
      </c>
      <c r="M1435" t="s">
        <v>99</v>
      </c>
      <c r="N1435" t="s">
        <v>99</v>
      </c>
      <c r="O1435" t="s">
        <v>100</v>
      </c>
      <c r="P1435" t="s">
        <v>107</v>
      </c>
      <c r="Q1435" s="140" t="s">
        <v>5917</v>
      </c>
      <c r="R1435" t="s">
        <v>175</v>
      </c>
      <c r="S1435" t="s">
        <v>642</v>
      </c>
      <c r="T1435" t="s">
        <v>5918</v>
      </c>
      <c r="U1435" t="s">
        <v>102</v>
      </c>
      <c r="V1435" t="s">
        <v>153</v>
      </c>
      <c r="W1435" t="s">
        <v>461</v>
      </c>
      <c r="X1435" t="s">
        <v>5919</v>
      </c>
      <c r="Y1435">
        <v>23578</v>
      </c>
      <c r="Z1435" t="s">
        <v>5920</v>
      </c>
      <c r="AC1435" t="s">
        <v>103</v>
      </c>
      <c r="AD1435" t="s">
        <v>109</v>
      </c>
      <c r="AE1435" t="s">
        <v>5873</v>
      </c>
      <c r="AF1435" t="s">
        <v>252</v>
      </c>
    </row>
    <row r="1436" spans="1:32" ht="16.8" x14ac:dyDescent="0.25">
      <c r="A1436" t="s">
        <v>455</v>
      </c>
      <c r="B1436" t="s">
        <v>3347</v>
      </c>
      <c r="C1436" t="s">
        <v>4969</v>
      </c>
      <c r="D1436" t="s">
        <v>455</v>
      </c>
      <c r="E1436" t="s">
        <v>5873</v>
      </c>
      <c r="F1436" t="s">
        <v>97</v>
      </c>
      <c r="G1436" t="s">
        <v>114</v>
      </c>
      <c r="H1436" t="s">
        <v>587</v>
      </c>
      <c r="I1436" t="s">
        <v>5906</v>
      </c>
      <c r="J1436" t="s">
        <v>3223</v>
      </c>
      <c r="K1436" t="s">
        <v>5907</v>
      </c>
      <c r="L1436" t="s">
        <v>5921</v>
      </c>
      <c r="M1436" t="s">
        <v>99</v>
      </c>
      <c r="N1436" t="s">
        <v>99</v>
      </c>
      <c r="O1436" t="s">
        <v>100</v>
      </c>
      <c r="P1436" t="s">
        <v>107</v>
      </c>
      <c r="Q1436" s="140" t="s">
        <v>5922</v>
      </c>
      <c r="R1436" t="s">
        <v>197</v>
      </c>
      <c r="S1436" t="s">
        <v>189</v>
      </c>
      <c r="T1436" t="s">
        <v>5923</v>
      </c>
      <c r="U1436" t="s">
        <v>130</v>
      </c>
      <c r="V1436" t="s">
        <v>153</v>
      </c>
      <c r="W1436" t="s">
        <v>467</v>
      </c>
      <c r="X1436" t="s">
        <v>5924</v>
      </c>
      <c r="Y1436">
        <v>28060</v>
      </c>
      <c r="Z1436" t="s">
        <v>5925</v>
      </c>
      <c r="AA1436">
        <v>43104</v>
      </c>
      <c r="AB1436">
        <v>43465</v>
      </c>
      <c r="AC1436" t="s">
        <v>103</v>
      </c>
      <c r="AD1436" t="s">
        <v>109</v>
      </c>
      <c r="AE1436" t="s">
        <v>5873</v>
      </c>
      <c r="AF1436" t="s">
        <v>252</v>
      </c>
    </row>
    <row r="1437" spans="1:32" ht="16.8" x14ac:dyDescent="0.25">
      <c r="A1437" t="s">
        <v>455</v>
      </c>
      <c r="B1437" t="s">
        <v>3347</v>
      </c>
      <c r="C1437" t="s">
        <v>4969</v>
      </c>
      <c r="D1437" t="s">
        <v>455</v>
      </c>
      <c r="E1437" t="s">
        <v>5873</v>
      </c>
      <c r="F1437" t="s">
        <v>97</v>
      </c>
      <c r="G1437" t="s">
        <v>114</v>
      </c>
      <c r="H1437" t="s">
        <v>587</v>
      </c>
      <c r="I1437" t="s">
        <v>5906</v>
      </c>
      <c r="J1437" t="s">
        <v>3223</v>
      </c>
      <c r="K1437" t="s">
        <v>5907</v>
      </c>
      <c r="L1437" t="s">
        <v>5926</v>
      </c>
      <c r="M1437" t="s">
        <v>99</v>
      </c>
      <c r="N1437" t="s">
        <v>99</v>
      </c>
      <c r="O1437" t="s">
        <v>100</v>
      </c>
      <c r="P1437" t="s">
        <v>107</v>
      </c>
      <c r="Q1437" s="140" t="s">
        <v>5927</v>
      </c>
      <c r="R1437" t="s">
        <v>307</v>
      </c>
      <c r="S1437" t="s">
        <v>5928</v>
      </c>
      <c r="T1437" t="s">
        <v>5929</v>
      </c>
      <c r="U1437" t="s">
        <v>102</v>
      </c>
      <c r="V1437" t="s">
        <v>153</v>
      </c>
      <c r="W1437" t="s">
        <v>461</v>
      </c>
      <c r="X1437" t="s">
        <v>5930</v>
      </c>
      <c r="Y1437">
        <v>27010</v>
      </c>
      <c r="Z1437" t="s">
        <v>5931</v>
      </c>
      <c r="AC1437" t="s">
        <v>103</v>
      </c>
      <c r="AD1437" t="s">
        <v>109</v>
      </c>
      <c r="AE1437" t="s">
        <v>5873</v>
      </c>
      <c r="AF1437" t="s">
        <v>252</v>
      </c>
    </row>
    <row r="1438" spans="1:32" x14ac:dyDescent="0.25">
      <c r="A1438" t="s">
        <v>455</v>
      </c>
      <c r="B1438" t="s">
        <v>3347</v>
      </c>
      <c r="C1438" t="s">
        <v>4969</v>
      </c>
      <c r="D1438" t="s">
        <v>455</v>
      </c>
      <c r="E1438" t="s">
        <v>5873</v>
      </c>
      <c r="F1438" t="s">
        <v>97</v>
      </c>
      <c r="G1438" t="s">
        <v>114</v>
      </c>
      <c r="H1438" t="s">
        <v>587</v>
      </c>
      <c r="I1438" t="s">
        <v>5906</v>
      </c>
      <c r="J1438" t="s">
        <v>3223</v>
      </c>
      <c r="K1438" t="s">
        <v>5907</v>
      </c>
      <c r="L1438" t="s">
        <v>5932</v>
      </c>
      <c r="M1438" t="s">
        <v>99</v>
      </c>
      <c r="N1438" t="s">
        <v>99</v>
      </c>
      <c r="O1438" t="s">
        <v>100</v>
      </c>
      <c r="P1438" t="s">
        <v>101</v>
      </c>
      <c r="Q1438" s="140" t="s">
        <v>553</v>
      </c>
      <c r="W1438" t="s">
        <v>461</v>
      </c>
      <c r="AC1438" t="s">
        <v>531</v>
      </c>
      <c r="AD1438" t="s">
        <v>104</v>
      </c>
      <c r="AE1438" t="s">
        <v>5873</v>
      </c>
      <c r="AF1438" t="s">
        <v>252</v>
      </c>
    </row>
    <row r="1439" spans="1:32" ht="16.8" x14ac:dyDescent="0.25">
      <c r="A1439" t="s">
        <v>455</v>
      </c>
      <c r="B1439" t="s">
        <v>3347</v>
      </c>
      <c r="C1439" t="s">
        <v>4969</v>
      </c>
      <c r="D1439" t="s">
        <v>455</v>
      </c>
      <c r="E1439" t="s">
        <v>5325</v>
      </c>
      <c r="F1439" t="s">
        <v>97</v>
      </c>
      <c r="G1439" t="s">
        <v>114</v>
      </c>
      <c r="H1439" t="s">
        <v>534</v>
      </c>
      <c r="I1439" t="s">
        <v>5933</v>
      </c>
      <c r="J1439" t="s">
        <v>3223</v>
      </c>
      <c r="K1439" t="s">
        <v>5934</v>
      </c>
      <c r="L1439" t="s">
        <v>5935</v>
      </c>
      <c r="M1439" t="s">
        <v>99</v>
      </c>
      <c r="N1439" t="s">
        <v>115</v>
      </c>
      <c r="O1439" t="s">
        <v>121</v>
      </c>
      <c r="P1439" t="s">
        <v>183</v>
      </c>
      <c r="Q1439" s="140" t="s">
        <v>5936</v>
      </c>
      <c r="R1439" t="s">
        <v>5937</v>
      </c>
      <c r="S1439" t="s">
        <v>145</v>
      </c>
      <c r="T1439" t="s">
        <v>5938</v>
      </c>
      <c r="U1439" t="s">
        <v>130</v>
      </c>
      <c r="V1439" t="s">
        <v>120</v>
      </c>
      <c r="W1439" t="s">
        <v>3343</v>
      </c>
      <c r="X1439" t="s">
        <v>5939</v>
      </c>
      <c r="Y1439">
        <v>23176</v>
      </c>
      <c r="Z1439" t="s">
        <v>5940</v>
      </c>
      <c r="AA1439">
        <v>43271</v>
      </c>
      <c r="AB1439">
        <v>43454</v>
      </c>
      <c r="AC1439" t="s">
        <v>103</v>
      </c>
      <c r="AD1439" t="s">
        <v>109</v>
      </c>
      <c r="AE1439" t="s">
        <v>5325</v>
      </c>
      <c r="AF1439" t="s">
        <v>252</v>
      </c>
    </row>
    <row r="1440" spans="1:32" x14ac:dyDescent="0.25">
      <c r="A1440" t="s">
        <v>455</v>
      </c>
      <c r="B1440" t="s">
        <v>3347</v>
      </c>
      <c r="C1440" t="s">
        <v>4969</v>
      </c>
      <c r="D1440" t="s">
        <v>455</v>
      </c>
      <c r="E1440" t="s">
        <v>5325</v>
      </c>
      <c r="F1440" t="s">
        <v>97</v>
      </c>
      <c r="G1440" t="s">
        <v>114</v>
      </c>
      <c r="H1440" t="s">
        <v>534</v>
      </c>
      <c r="I1440" t="s">
        <v>5933</v>
      </c>
      <c r="J1440" t="s">
        <v>3223</v>
      </c>
      <c r="K1440" t="s">
        <v>5934</v>
      </c>
      <c r="L1440" t="s">
        <v>5941</v>
      </c>
      <c r="M1440" t="s">
        <v>99</v>
      </c>
      <c r="N1440" t="s">
        <v>99</v>
      </c>
      <c r="O1440" t="s">
        <v>100</v>
      </c>
      <c r="P1440" t="s">
        <v>107</v>
      </c>
      <c r="Q1440" s="140" t="s">
        <v>5942</v>
      </c>
      <c r="R1440" t="s">
        <v>339</v>
      </c>
      <c r="S1440" t="s">
        <v>500</v>
      </c>
      <c r="T1440" t="s">
        <v>5943</v>
      </c>
      <c r="U1440" t="s">
        <v>102</v>
      </c>
      <c r="V1440" t="s">
        <v>153</v>
      </c>
      <c r="W1440" t="s">
        <v>470</v>
      </c>
      <c r="X1440" t="s">
        <v>5944</v>
      </c>
      <c r="Y1440">
        <v>22985</v>
      </c>
      <c r="Z1440" t="s">
        <v>5945</v>
      </c>
      <c r="AA1440">
        <v>43344</v>
      </c>
      <c r="AB1440">
        <v>43465</v>
      </c>
      <c r="AC1440" t="s">
        <v>103</v>
      </c>
      <c r="AD1440" t="s">
        <v>109</v>
      </c>
      <c r="AE1440" t="s">
        <v>5325</v>
      </c>
      <c r="AF1440" t="s">
        <v>252</v>
      </c>
    </row>
    <row r="1441" spans="1:32" x14ac:dyDescent="0.25">
      <c r="A1441" t="s">
        <v>455</v>
      </c>
      <c r="B1441" t="s">
        <v>3347</v>
      </c>
      <c r="C1441" t="s">
        <v>4969</v>
      </c>
      <c r="D1441" t="s">
        <v>455</v>
      </c>
      <c r="E1441" t="s">
        <v>5325</v>
      </c>
      <c r="F1441" t="s">
        <v>97</v>
      </c>
      <c r="G1441" t="s">
        <v>114</v>
      </c>
      <c r="H1441" t="s">
        <v>534</v>
      </c>
      <c r="I1441" t="s">
        <v>5933</v>
      </c>
      <c r="J1441" t="s">
        <v>3223</v>
      </c>
      <c r="K1441" t="s">
        <v>5934</v>
      </c>
      <c r="L1441" t="s">
        <v>5946</v>
      </c>
      <c r="M1441" t="s">
        <v>99</v>
      </c>
      <c r="N1441" t="s">
        <v>99</v>
      </c>
      <c r="O1441" t="s">
        <v>100</v>
      </c>
      <c r="P1441" t="s">
        <v>107</v>
      </c>
      <c r="Q1441" s="140" t="s">
        <v>5947</v>
      </c>
      <c r="R1441" t="s">
        <v>3950</v>
      </c>
      <c r="S1441" t="s">
        <v>137</v>
      </c>
      <c r="T1441" t="s">
        <v>5948</v>
      </c>
      <c r="U1441" t="s">
        <v>102</v>
      </c>
      <c r="V1441" t="s">
        <v>153</v>
      </c>
      <c r="W1441" t="s">
        <v>467</v>
      </c>
      <c r="X1441" t="s">
        <v>5949</v>
      </c>
      <c r="Y1441">
        <v>22526</v>
      </c>
      <c r="Z1441" t="s">
        <v>5950</v>
      </c>
      <c r="AA1441">
        <v>43290</v>
      </c>
      <c r="AB1441">
        <v>43454</v>
      </c>
      <c r="AC1441" t="s">
        <v>103</v>
      </c>
      <c r="AD1441" t="s">
        <v>109</v>
      </c>
      <c r="AE1441" t="s">
        <v>5325</v>
      </c>
      <c r="AF1441" t="s">
        <v>252</v>
      </c>
    </row>
    <row r="1442" spans="1:32" ht="16.8" x14ac:dyDescent="0.25">
      <c r="A1442" t="s">
        <v>455</v>
      </c>
      <c r="B1442" t="s">
        <v>3347</v>
      </c>
      <c r="C1442" t="s">
        <v>4969</v>
      </c>
      <c r="D1442" t="s">
        <v>455</v>
      </c>
      <c r="E1442" t="s">
        <v>5325</v>
      </c>
      <c r="F1442" t="s">
        <v>97</v>
      </c>
      <c r="G1442" t="s">
        <v>114</v>
      </c>
      <c r="H1442" t="s">
        <v>534</v>
      </c>
      <c r="I1442" t="s">
        <v>5933</v>
      </c>
      <c r="J1442" t="s">
        <v>3223</v>
      </c>
      <c r="K1442" t="s">
        <v>5934</v>
      </c>
      <c r="L1442" t="s">
        <v>5951</v>
      </c>
      <c r="M1442" t="s">
        <v>99</v>
      </c>
      <c r="N1442" t="s">
        <v>99</v>
      </c>
      <c r="O1442" t="s">
        <v>100</v>
      </c>
      <c r="P1442" t="s">
        <v>101</v>
      </c>
      <c r="Q1442" s="140" t="s">
        <v>5952</v>
      </c>
      <c r="W1442" t="s">
        <v>461</v>
      </c>
      <c r="AC1442" t="s">
        <v>103</v>
      </c>
      <c r="AD1442" t="s">
        <v>104</v>
      </c>
      <c r="AE1442" t="s">
        <v>5325</v>
      </c>
      <c r="AF1442" t="s">
        <v>252</v>
      </c>
    </row>
    <row r="1443" spans="1:32" ht="16.8" x14ac:dyDescent="0.25">
      <c r="A1443" t="s">
        <v>455</v>
      </c>
      <c r="B1443" t="s">
        <v>3347</v>
      </c>
      <c r="C1443" t="s">
        <v>4969</v>
      </c>
      <c r="D1443" t="s">
        <v>455</v>
      </c>
      <c r="E1443" t="s">
        <v>5325</v>
      </c>
      <c r="F1443" t="s">
        <v>97</v>
      </c>
      <c r="G1443" t="s">
        <v>114</v>
      </c>
      <c r="H1443" t="s">
        <v>534</v>
      </c>
      <c r="I1443" t="s">
        <v>5933</v>
      </c>
      <c r="J1443" t="s">
        <v>3223</v>
      </c>
      <c r="K1443" t="s">
        <v>5934</v>
      </c>
      <c r="L1443" t="s">
        <v>5953</v>
      </c>
      <c r="M1443" t="s">
        <v>99</v>
      </c>
      <c r="N1443" t="s">
        <v>99</v>
      </c>
      <c r="O1443" t="s">
        <v>100</v>
      </c>
      <c r="P1443" t="s">
        <v>101</v>
      </c>
      <c r="Q1443" s="140" t="s">
        <v>5954</v>
      </c>
      <c r="W1443" t="s">
        <v>461</v>
      </c>
      <c r="AC1443" t="s">
        <v>103</v>
      </c>
      <c r="AD1443" t="s">
        <v>104</v>
      </c>
      <c r="AE1443" t="s">
        <v>5325</v>
      </c>
      <c r="AF1443" t="s">
        <v>252</v>
      </c>
    </row>
    <row r="1444" spans="1:32" ht="16.8" x14ac:dyDescent="0.25">
      <c r="A1444" t="s">
        <v>455</v>
      </c>
      <c r="B1444" t="s">
        <v>3347</v>
      </c>
      <c r="C1444" t="s">
        <v>4969</v>
      </c>
      <c r="D1444" t="s">
        <v>455</v>
      </c>
      <c r="E1444" t="s">
        <v>5325</v>
      </c>
      <c r="F1444" t="s">
        <v>97</v>
      </c>
      <c r="G1444" t="s">
        <v>114</v>
      </c>
      <c r="H1444" t="s">
        <v>534</v>
      </c>
      <c r="I1444" t="s">
        <v>5933</v>
      </c>
      <c r="J1444" t="s">
        <v>3223</v>
      </c>
      <c r="K1444" t="s">
        <v>5934</v>
      </c>
      <c r="L1444" t="s">
        <v>5955</v>
      </c>
      <c r="M1444" t="s">
        <v>99</v>
      </c>
      <c r="N1444" t="s">
        <v>99</v>
      </c>
      <c r="O1444" t="s">
        <v>100</v>
      </c>
      <c r="P1444" t="s">
        <v>36</v>
      </c>
      <c r="Q1444" s="140" t="s">
        <v>5956</v>
      </c>
      <c r="R1444" t="s">
        <v>252</v>
      </c>
      <c r="S1444" t="s">
        <v>252</v>
      </c>
      <c r="T1444" t="s">
        <v>252</v>
      </c>
      <c r="U1444" t="s">
        <v>102</v>
      </c>
      <c r="V1444" t="s">
        <v>153</v>
      </c>
      <c r="W1444" t="s">
        <v>461</v>
      </c>
      <c r="X1444" t="s">
        <v>252</v>
      </c>
      <c r="Y1444" t="s">
        <v>462</v>
      </c>
      <c r="Z1444" t="s">
        <v>252</v>
      </c>
      <c r="AA1444">
        <v>42880</v>
      </c>
      <c r="AB1444">
        <v>43100</v>
      </c>
      <c r="AC1444" t="s">
        <v>103</v>
      </c>
      <c r="AD1444" t="s">
        <v>109</v>
      </c>
      <c r="AE1444" t="s">
        <v>5325</v>
      </c>
      <c r="AF1444" t="s">
        <v>252</v>
      </c>
    </row>
    <row r="1445" spans="1:32" ht="16.8" x14ac:dyDescent="0.25">
      <c r="A1445" t="s">
        <v>455</v>
      </c>
      <c r="B1445" t="s">
        <v>3347</v>
      </c>
      <c r="C1445" t="s">
        <v>4969</v>
      </c>
      <c r="D1445" t="s">
        <v>455</v>
      </c>
      <c r="E1445" t="s">
        <v>5325</v>
      </c>
      <c r="F1445" t="s">
        <v>97</v>
      </c>
      <c r="G1445" t="s">
        <v>114</v>
      </c>
      <c r="H1445" t="s">
        <v>534</v>
      </c>
      <c r="I1445" t="s">
        <v>5933</v>
      </c>
      <c r="J1445" t="s">
        <v>3223</v>
      </c>
      <c r="K1445" t="s">
        <v>5934</v>
      </c>
      <c r="L1445" t="s">
        <v>5957</v>
      </c>
      <c r="M1445" t="s">
        <v>99</v>
      </c>
      <c r="N1445" t="s">
        <v>99</v>
      </c>
      <c r="O1445" t="s">
        <v>100</v>
      </c>
      <c r="P1445" t="s">
        <v>101</v>
      </c>
      <c r="Q1445" s="140" t="s">
        <v>5958</v>
      </c>
      <c r="W1445" t="s">
        <v>461</v>
      </c>
      <c r="AC1445" t="s">
        <v>103</v>
      </c>
      <c r="AD1445" t="s">
        <v>104</v>
      </c>
      <c r="AE1445" t="s">
        <v>5325</v>
      </c>
      <c r="AF1445" t="s">
        <v>252</v>
      </c>
    </row>
    <row r="1446" spans="1:32" ht="16.8" x14ac:dyDescent="0.25">
      <c r="A1446" t="s">
        <v>455</v>
      </c>
      <c r="B1446" t="s">
        <v>3347</v>
      </c>
      <c r="C1446" t="s">
        <v>4969</v>
      </c>
      <c r="D1446" t="s">
        <v>455</v>
      </c>
      <c r="E1446" t="s">
        <v>5325</v>
      </c>
      <c r="F1446" t="s">
        <v>97</v>
      </c>
      <c r="G1446" t="s">
        <v>114</v>
      </c>
      <c r="H1446" t="s">
        <v>534</v>
      </c>
      <c r="I1446" t="s">
        <v>5933</v>
      </c>
      <c r="J1446" t="s">
        <v>3223</v>
      </c>
      <c r="K1446" t="s">
        <v>5934</v>
      </c>
      <c r="L1446" t="s">
        <v>5959</v>
      </c>
      <c r="M1446" t="s">
        <v>99</v>
      </c>
      <c r="N1446" t="s">
        <v>99</v>
      </c>
      <c r="O1446" t="s">
        <v>100</v>
      </c>
      <c r="P1446" t="s">
        <v>101</v>
      </c>
      <c r="Q1446" s="140" t="s">
        <v>5960</v>
      </c>
      <c r="W1446" t="s">
        <v>461</v>
      </c>
      <c r="AC1446" t="s">
        <v>103</v>
      </c>
      <c r="AD1446" t="s">
        <v>104</v>
      </c>
      <c r="AE1446" t="s">
        <v>5325</v>
      </c>
      <c r="AF1446" t="s">
        <v>252</v>
      </c>
    </row>
    <row r="1447" spans="1:32" ht="16.8" x14ac:dyDescent="0.25">
      <c r="A1447" t="s">
        <v>455</v>
      </c>
      <c r="B1447" t="s">
        <v>3347</v>
      </c>
      <c r="C1447" t="s">
        <v>4969</v>
      </c>
      <c r="D1447" t="s">
        <v>455</v>
      </c>
      <c r="E1447" t="s">
        <v>5325</v>
      </c>
      <c r="F1447" t="s">
        <v>97</v>
      </c>
      <c r="G1447" t="s">
        <v>114</v>
      </c>
      <c r="H1447" t="s">
        <v>534</v>
      </c>
      <c r="I1447" t="s">
        <v>5933</v>
      </c>
      <c r="J1447" t="s">
        <v>3223</v>
      </c>
      <c r="K1447" t="s">
        <v>5934</v>
      </c>
      <c r="L1447" t="s">
        <v>5961</v>
      </c>
      <c r="M1447" t="s">
        <v>99</v>
      </c>
      <c r="N1447" t="s">
        <v>99</v>
      </c>
      <c r="O1447" t="s">
        <v>100</v>
      </c>
      <c r="P1447" t="s">
        <v>101</v>
      </c>
      <c r="Q1447" s="140" t="s">
        <v>5962</v>
      </c>
      <c r="W1447" t="s">
        <v>461</v>
      </c>
      <c r="AC1447" t="s">
        <v>103</v>
      </c>
      <c r="AD1447" t="s">
        <v>104</v>
      </c>
      <c r="AE1447" t="s">
        <v>5325</v>
      </c>
      <c r="AF1447" t="s">
        <v>252</v>
      </c>
    </row>
    <row r="1448" spans="1:32" ht="16.8" x14ac:dyDescent="0.25">
      <c r="A1448" t="s">
        <v>455</v>
      </c>
      <c r="B1448" t="s">
        <v>3347</v>
      </c>
      <c r="C1448" t="s">
        <v>4969</v>
      </c>
      <c r="D1448" t="s">
        <v>455</v>
      </c>
      <c r="E1448" t="s">
        <v>5325</v>
      </c>
      <c r="F1448" t="s">
        <v>97</v>
      </c>
      <c r="G1448" t="s">
        <v>114</v>
      </c>
      <c r="H1448" t="s">
        <v>534</v>
      </c>
      <c r="I1448" t="s">
        <v>5933</v>
      </c>
      <c r="J1448" t="s">
        <v>3223</v>
      </c>
      <c r="K1448" t="s">
        <v>5934</v>
      </c>
      <c r="L1448" t="s">
        <v>5963</v>
      </c>
      <c r="M1448" t="s">
        <v>99</v>
      </c>
      <c r="N1448" t="s">
        <v>99</v>
      </c>
      <c r="O1448" t="s">
        <v>100</v>
      </c>
      <c r="P1448" t="s">
        <v>107</v>
      </c>
      <c r="Q1448" s="140" t="s">
        <v>528</v>
      </c>
      <c r="R1448" t="s">
        <v>5964</v>
      </c>
      <c r="S1448" t="s">
        <v>5965</v>
      </c>
      <c r="T1448" t="s">
        <v>5966</v>
      </c>
      <c r="U1448" t="s">
        <v>102</v>
      </c>
      <c r="V1448" t="s">
        <v>153</v>
      </c>
      <c r="W1448" t="s">
        <v>563</v>
      </c>
      <c r="X1448" t="s">
        <v>5967</v>
      </c>
      <c r="Y1448">
        <v>30990</v>
      </c>
      <c r="Z1448" t="s">
        <v>5968</v>
      </c>
      <c r="AA1448">
        <v>43350</v>
      </c>
      <c r="AB1448">
        <v>43447</v>
      </c>
      <c r="AC1448" t="s">
        <v>103</v>
      </c>
      <c r="AD1448" t="s">
        <v>109</v>
      </c>
      <c r="AE1448" t="s">
        <v>5325</v>
      </c>
      <c r="AF1448" t="s">
        <v>252</v>
      </c>
    </row>
    <row r="1449" spans="1:32" x14ac:dyDescent="0.25">
      <c r="A1449" t="s">
        <v>455</v>
      </c>
      <c r="B1449" t="s">
        <v>3347</v>
      </c>
      <c r="C1449" t="s">
        <v>4969</v>
      </c>
      <c r="D1449" t="s">
        <v>455</v>
      </c>
      <c r="E1449" t="s">
        <v>5969</v>
      </c>
      <c r="F1449" t="s">
        <v>97</v>
      </c>
      <c r="G1449" t="s">
        <v>114</v>
      </c>
      <c r="H1449" t="s">
        <v>534</v>
      </c>
      <c r="I1449" t="s">
        <v>5970</v>
      </c>
      <c r="J1449" t="s">
        <v>3223</v>
      </c>
      <c r="K1449" t="s">
        <v>5971</v>
      </c>
      <c r="L1449" t="s">
        <v>5972</v>
      </c>
      <c r="M1449" t="s">
        <v>99</v>
      </c>
      <c r="N1449" t="s">
        <v>115</v>
      </c>
      <c r="O1449" t="s">
        <v>121</v>
      </c>
      <c r="P1449" t="s">
        <v>183</v>
      </c>
      <c r="Q1449" s="140" t="s">
        <v>5973</v>
      </c>
      <c r="R1449" t="s">
        <v>5974</v>
      </c>
      <c r="S1449" t="s">
        <v>228</v>
      </c>
      <c r="T1449" t="s">
        <v>5975</v>
      </c>
      <c r="U1449" t="s">
        <v>123</v>
      </c>
      <c r="V1449" t="s">
        <v>120</v>
      </c>
      <c r="W1449" t="s">
        <v>546</v>
      </c>
      <c r="X1449" t="s">
        <v>5976</v>
      </c>
      <c r="Y1449">
        <v>24863</v>
      </c>
      <c r="Z1449" t="s">
        <v>5977</v>
      </c>
      <c r="AA1449">
        <v>42064</v>
      </c>
      <c r="AB1449">
        <v>43159</v>
      </c>
      <c r="AC1449" t="s">
        <v>103</v>
      </c>
      <c r="AD1449" t="s">
        <v>109</v>
      </c>
      <c r="AE1449" t="s">
        <v>5969</v>
      </c>
      <c r="AF1449" t="s">
        <v>252</v>
      </c>
    </row>
    <row r="1450" spans="1:32" ht="16.8" x14ac:dyDescent="0.25">
      <c r="A1450" t="s">
        <v>455</v>
      </c>
      <c r="B1450" t="s">
        <v>3347</v>
      </c>
      <c r="C1450" t="s">
        <v>4969</v>
      </c>
      <c r="D1450" t="s">
        <v>455</v>
      </c>
      <c r="E1450" t="s">
        <v>5969</v>
      </c>
      <c r="F1450" t="s">
        <v>97</v>
      </c>
      <c r="G1450" t="s">
        <v>114</v>
      </c>
      <c r="H1450" t="s">
        <v>534</v>
      </c>
      <c r="I1450" t="s">
        <v>5970</v>
      </c>
      <c r="J1450" t="s">
        <v>3223</v>
      </c>
      <c r="K1450" t="s">
        <v>5971</v>
      </c>
      <c r="L1450" t="s">
        <v>5978</v>
      </c>
      <c r="M1450" t="s">
        <v>99</v>
      </c>
      <c r="N1450" t="s">
        <v>99</v>
      </c>
      <c r="O1450" t="s">
        <v>100</v>
      </c>
      <c r="P1450" t="s">
        <v>107</v>
      </c>
      <c r="Q1450" s="140" t="s">
        <v>5979</v>
      </c>
      <c r="R1450" t="s">
        <v>5980</v>
      </c>
      <c r="S1450" t="s">
        <v>162</v>
      </c>
      <c r="T1450" t="s">
        <v>5981</v>
      </c>
      <c r="U1450" t="s">
        <v>102</v>
      </c>
      <c r="V1450" t="s">
        <v>153</v>
      </c>
      <c r="W1450" t="s">
        <v>536</v>
      </c>
      <c r="X1450" t="s">
        <v>5982</v>
      </c>
      <c r="Y1450">
        <v>30716</v>
      </c>
      <c r="Z1450" t="s">
        <v>5983</v>
      </c>
      <c r="AA1450">
        <v>43160</v>
      </c>
      <c r="AB1450">
        <v>43465</v>
      </c>
      <c r="AC1450" t="s">
        <v>103</v>
      </c>
      <c r="AD1450" t="s">
        <v>109</v>
      </c>
      <c r="AE1450" t="s">
        <v>5969</v>
      </c>
      <c r="AF1450" t="s">
        <v>252</v>
      </c>
    </row>
    <row r="1451" spans="1:32" ht="16.8" x14ac:dyDescent="0.25">
      <c r="A1451" t="s">
        <v>455</v>
      </c>
      <c r="B1451" t="s">
        <v>3347</v>
      </c>
      <c r="C1451" t="s">
        <v>4969</v>
      </c>
      <c r="D1451" t="s">
        <v>455</v>
      </c>
      <c r="E1451" t="s">
        <v>5969</v>
      </c>
      <c r="F1451" t="s">
        <v>97</v>
      </c>
      <c r="G1451" t="s">
        <v>114</v>
      </c>
      <c r="H1451" t="s">
        <v>534</v>
      </c>
      <c r="I1451" t="s">
        <v>5970</v>
      </c>
      <c r="J1451" t="s">
        <v>3223</v>
      </c>
      <c r="K1451" t="s">
        <v>5971</v>
      </c>
      <c r="L1451" t="s">
        <v>5984</v>
      </c>
      <c r="M1451" t="s">
        <v>99</v>
      </c>
      <c r="N1451" t="s">
        <v>99</v>
      </c>
      <c r="O1451" t="s">
        <v>100</v>
      </c>
      <c r="P1451" t="s">
        <v>101</v>
      </c>
      <c r="Q1451" s="140" t="s">
        <v>5985</v>
      </c>
      <c r="W1451" t="s">
        <v>461</v>
      </c>
      <c r="AC1451" t="s">
        <v>103</v>
      </c>
      <c r="AD1451" t="s">
        <v>104</v>
      </c>
      <c r="AE1451" t="s">
        <v>5969</v>
      </c>
      <c r="AF1451" t="s">
        <v>252</v>
      </c>
    </row>
    <row r="1452" spans="1:32" ht="16.8" x14ac:dyDescent="0.25">
      <c r="A1452" t="s">
        <v>455</v>
      </c>
      <c r="B1452" t="s">
        <v>3347</v>
      </c>
      <c r="C1452" t="s">
        <v>4969</v>
      </c>
      <c r="D1452" t="s">
        <v>455</v>
      </c>
      <c r="E1452" t="s">
        <v>5969</v>
      </c>
      <c r="F1452" t="s">
        <v>97</v>
      </c>
      <c r="G1452" t="s">
        <v>114</v>
      </c>
      <c r="H1452" t="s">
        <v>534</v>
      </c>
      <c r="I1452" t="s">
        <v>5970</v>
      </c>
      <c r="J1452" t="s">
        <v>3223</v>
      </c>
      <c r="K1452" t="s">
        <v>5971</v>
      </c>
      <c r="L1452" t="s">
        <v>5986</v>
      </c>
      <c r="M1452" t="s">
        <v>99</v>
      </c>
      <c r="N1452" t="s">
        <v>99</v>
      </c>
      <c r="O1452" t="s">
        <v>100</v>
      </c>
      <c r="P1452" t="s">
        <v>107</v>
      </c>
      <c r="Q1452" s="140" t="s">
        <v>5987</v>
      </c>
      <c r="R1452" t="s">
        <v>5988</v>
      </c>
      <c r="S1452" t="s">
        <v>212</v>
      </c>
      <c r="T1452" t="s">
        <v>152</v>
      </c>
      <c r="U1452" t="s">
        <v>102</v>
      </c>
      <c r="V1452" t="s">
        <v>153</v>
      </c>
      <c r="W1452" t="s">
        <v>461</v>
      </c>
      <c r="X1452" t="s">
        <v>5989</v>
      </c>
      <c r="Y1452">
        <v>30356</v>
      </c>
      <c r="Z1452" t="s">
        <v>5990</v>
      </c>
      <c r="AC1452" t="s">
        <v>103</v>
      </c>
      <c r="AD1452" t="s">
        <v>109</v>
      </c>
      <c r="AE1452" t="s">
        <v>5969</v>
      </c>
      <c r="AF1452" t="s">
        <v>252</v>
      </c>
    </row>
    <row r="1453" spans="1:32" x14ac:dyDescent="0.25">
      <c r="A1453" t="s">
        <v>455</v>
      </c>
      <c r="B1453" t="s">
        <v>3347</v>
      </c>
      <c r="C1453" t="s">
        <v>4969</v>
      </c>
      <c r="D1453" t="s">
        <v>455</v>
      </c>
      <c r="E1453" t="s">
        <v>5969</v>
      </c>
      <c r="F1453" t="s">
        <v>97</v>
      </c>
      <c r="G1453" t="s">
        <v>114</v>
      </c>
      <c r="H1453" t="s">
        <v>534</v>
      </c>
      <c r="I1453" t="s">
        <v>5970</v>
      </c>
      <c r="J1453" t="s">
        <v>3223</v>
      </c>
      <c r="K1453" t="s">
        <v>5971</v>
      </c>
      <c r="L1453" t="s">
        <v>5991</v>
      </c>
      <c r="M1453" t="s">
        <v>99</v>
      </c>
      <c r="N1453" t="s">
        <v>99</v>
      </c>
      <c r="O1453" t="s">
        <v>100</v>
      </c>
      <c r="P1453" t="s">
        <v>107</v>
      </c>
      <c r="Q1453" s="140" t="s">
        <v>5992</v>
      </c>
      <c r="R1453" t="s">
        <v>515</v>
      </c>
      <c r="S1453" t="s">
        <v>5993</v>
      </c>
      <c r="T1453" t="s">
        <v>5994</v>
      </c>
      <c r="U1453" t="s">
        <v>102</v>
      </c>
      <c r="V1453" t="s">
        <v>153</v>
      </c>
      <c r="W1453" t="s">
        <v>536</v>
      </c>
      <c r="X1453" t="s">
        <v>5995</v>
      </c>
      <c r="Y1453">
        <v>31014</v>
      </c>
      <c r="Z1453" t="s">
        <v>5996</v>
      </c>
      <c r="AA1453">
        <v>43160</v>
      </c>
      <c r="AB1453">
        <v>43465</v>
      </c>
      <c r="AC1453" t="s">
        <v>103</v>
      </c>
      <c r="AD1453" t="s">
        <v>109</v>
      </c>
      <c r="AE1453" t="s">
        <v>5969</v>
      </c>
      <c r="AF1453" t="s">
        <v>252</v>
      </c>
    </row>
    <row r="1454" spans="1:32" x14ac:dyDescent="0.25">
      <c r="A1454" t="s">
        <v>455</v>
      </c>
      <c r="B1454" t="s">
        <v>3347</v>
      </c>
      <c r="C1454" t="s">
        <v>4969</v>
      </c>
      <c r="D1454" t="s">
        <v>455</v>
      </c>
      <c r="E1454" t="s">
        <v>5969</v>
      </c>
      <c r="F1454" t="s">
        <v>97</v>
      </c>
      <c r="G1454" t="s">
        <v>114</v>
      </c>
      <c r="H1454" t="s">
        <v>534</v>
      </c>
      <c r="I1454" t="s">
        <v>5970</v>
      </c>
      <c r="J1454" t="s">
        <v>3223</v>
      </c>
      <c r="K1454" t="s">
        <v>5971</v>
      </c>
      <c r="L1454" t="s">
        <v>5997</v>
      </c>
      <c r="M1454" t="s">
        <v>99</v>
      </c>
      <c r="N1454" t="s">
        <v>99</v>
      </c>
      <c r="O1454" t="s">
        <v>100</v>
      </c>
      <c r="P1454" t="s">
        <v>107</v>
      </c>
      <c r="Q1454" s="140" t="s">
        <v>5998</v>
      </c>
      <c r="R1454" t="s">
        <v>5999</v>
      </c>
      <c r="S1454" t="s">
        <v>196</v>
      </c>
      <c r="T1454" t="s">
        <v>6000</v>
      </c>
      <c r="U1454" t="s">
        <v>102</v>
      </c>
      <c r="V1454" t="s">
        <v>153</v>
      </c>
      <c r="W1454" t="s">
        <v>461</v>
      </c>
      <c r="X1454" t="s">
        <v>6001</v>
      </c>
      <c r="Y1454">
        <v>26693</v>
      </c>
      <c r="Z1454" t="s">
        <v>6002</v>
      </c>
      <c r="AC1454" t="s">
        <v>103</v>
      </c>
      <c r="AD1454" t="s">
        <v>109</v>
      </c>
      <c r="AE1454" t="s">
        <v>5969</v>
      </c>
      <c r="AF1454" t="s">
        <v>252</v>
      </c>
    </row>
    <row r="1455" spans="1:32" ht="16.8" x14ac:dyDescent="0.25">
      <c r="A1455" t="s">
        <v>455</v>
      </c>
      <c r="B1455" t="s">
        <v>3347</v>
      </c>
      <c r="C1455" t="s">
        <v>4969</v>
      </c>
      <c r="D1455" t="s">
        <v>455</v>
      </c>
      <c r="E1455" t="s">
        <v>5969</v>
      </c>
      <c r="F1455" t="s">
        <v>97</v>
      </c>
      <c r="G1455" t="s">
        <v>114</v>
      </c>
      <c r="H1455" t="s">
        <v>534</v>
      </c>
      <c r="I1455" t="s">
        <v>5970</v>
      </c>
      <c r="J1455" t="s">
        <v>3223</v>
      </c>
      <c r="K1455" t="s">
        <v>5971</v>
      </c>
      <c r="L1455" t="s">
        <v>6003</v>
      </c>
      <c r="M1455" t="s">
        <v>99</v>
      </c>
      <c r="N1455" t="s">
        <v>99</v>
      </c>
      <c r="O1455" t="s">
        <v>100</v>
      </c>
      <c r="P1455" t="s">
        <v>107</v>
      </c>
      <c r="Q1455" s="140" t="s">
        <v>6004</v>
      </c>
      <c r="R1455" t="s">
        <v>6005</v>
      </c>
      <c r="S1455" t="s">
        <v>560</v>
      </c>
      <c r="T1455" t="s">
        <v>6006</v>
      </c>
      <c r="U1455" t="s">
        <v>130</v>
      </c>
      <c r="V1455" t="s">
        <v>153</v>
      </c>
      <c r="W1455" t="s">
        <v>461</v>
      </c>
      <c r="X1455" t="s">
        <v>6007</v>
      </c>
      <c r="Y1455">
        <v>28553</v>
      </c>
      <c r="Z1455" t="s">
        <v>6008</v>
      </c>
      <c r="AC1455" t="s">
        <v>103</v>
      </c>
      <c r="AD1455" t="s">
        <v>109</v>
      </c>
      <c r="AE1455" t="s">
        <v>5969</v>
      </c>
      <c r="AF1455" t="s">
        <v>252</v>
      </c>
    </row>
    <row r="1456" spans="1:32" x14ac:dyDescent="0.25">
      <c r="A1456" t="s">
        <v>455</v>
      </c>
      <c r="B1456" t="s">
        <v>3347</v>
      </c>
      <c r="C1456" t="s">
        <v>4969</v>
      </c>
      <c r="D1456" t="s">
        <v>455</v>
      </c>
      <c r="E1456" t="s">
        <v>5969</v>
      </c>
      <c r="F1456" t="s">
        <v>97</v>
      </c>
      <c r="G1456" t="s">
        <v>114</v>
      </c>
      <c r="H1456" t="s">
        <v>534</v>
      </c>
      <c r="I1456" t="s">
        <v>5970</v>
      </c>
      <c r="J1456" t="s">
        <v>3223</v>
      </c>
      <c r="K1456" t="s">
        <v>5971</v>
      </c>
      <c r="L1456" t="s">
        <v>6009</v>
      </c>
      <c r="M1456" t="s">
        <v>99</v>
      </c>
      <c r="N1456" t="s">
        <v>99</v>
      </c>
      <c r="O1456" t="s">
        <v>100</v>
      </c>
      <c r="P1456" t="s">
        <v>101</v>
      </c>
      <c r="Q1456" s="140" t="s">
        <v>530</v>
      </c>
      <c r="W1456" t="s">
        <v>461</v>
      </c>
      <c r="AC1456" t="s">
        <v>531</v>
      </c>
      <c r="AD1456" t="s">
        <v>104</v>
      </c>
      <c r="AE1456" t="s">
        <v>5969</v>
      </c>
      <c r="AF1456" t="s">
        <v>252</v>
      </c>
    </row>
    <row r="1457" spans="1:32" x14ac:dyDescent="0.25">
      <c r="A1457" t="s">
        <v>455</v>
      </c>
      <c r="B1457" t="s">
        <v>3347</v>
      </c>
      <c r="C1457" t="s">
        <v>4969</v>
      </c>
      <c r="D1457" t="s">
        <v>455</v>
      </c>
      <c r="E1457" t="s">
        <v>5969</v>
      </c>
      <c r="F1457" t="s">
        <v>97</v>
      </c>
      <c r="G1457" t="s">
        <v>114</v>
      </c>
      <c r="H1457" t="s">
        <v>534</v>
      </c>
      <c r="I1457" t="s">
        <v>5970</v>
      </c>
      <c r="J1457" t="s">
        <v>3223</v>
      </c>
      <c r="K1457" t="s">
        <v>5971</v>
      </c>
      <c r="L1457" t="s">
        <v>6010</v>
      </c>
      <c r="M1457" t="s">
        <v>99</v>
      </c>
      <c r="N1457" t="s">
        <v>99</v>
      </c>
      <c r="O1457" t="s">
        <v>100</v>
      </c>
      <c r="P1457" t="s">
        <v>101</v>
      </c>
      <c r="Q1457" s="140" t="s">
        <v>530</v>
      </c>
      <c r="W1457" t="s">
        <v>461</v>
      </c>
      <c r="AC1457" t="s">
        <v>531</v>
      </c>
      <c r="AD1457" t="s">
        <v>104</v>
      </c>
      <c r="AE1457" t="s">
        <v>5969</v>
      </c>
      <c r="AF1457" t="s">
        <v>252</v>
      </c>
    </row>
    <row r="1458" spans="1:32" x14ac:dyDescent="0.25">
      <c r="A1458" t="s">
        <v>455</v>
      </c>
      <c r="B1458" t="s">
        <v>3347</v>
      </c>
      <c r="C1458" t="s">
        <v>4969</v>
      </c>
      <c r="D1458" t="s">
        <v>455</v>
      </c>
      <c r="E1458" t="s">
        <v>5969</v>
      </c>
      <c r="F1458" t="s">
        <v>97</v>
      </c>
      <c r="G1458" t="s">
        <v>114</v>
      </c>
      <c r="H1458" t="s">
        <v>534</v>
      </c>
      <c r="I1458" t="s">
        <v>5970</v>
      </c>
      <c r="J1458" t="s">
        <v>3223</v>
      </c>
      <c r="K1458" t="s">
        <v>5971</v>
      </c>
      <c r="L1458" t="s">
        <v>6011</v>
      </c>
      <c r="M1458" t="s">
        <v>99</v>
      </c>
      <c r="N1458" t="s">
        <v>99</v>
      </c>
      <c r="O1458" t="s">
        <v>100</v>
      </c>
      <c r="P1458" t="s">
        <v>101</v>
      </c>
      <c r="Q1458" s="140" t="s">
        <v>530</v>
      </c>
      <c r="W1458" t="s">
        <v>461</v>
      </c>
      <c r="AC1458" t="s">
        <v>531</v>
      </c>
      <c r="AD1458" t="s">
        <v>104</v>
      </c>
      <c r="AE1458" t="s">
        <v>5969</v>
      </c>
      <c r="AF1458" t="s">
        <v>252</v>
      </c>
    </row>
    <row r="1459" spans="1:32" x14ac:dyDescent="0.25">
      <c r="A1459" t="s">
        <v>455</v>
      </c>
      <c r="B1459" t="s">
        <v>3347</v>
      </c>
      <c r="C1459" t="s">
        <v>4969</v>
      </c>
      <c r="D1459" t="s">
        <v>455</v>
      </c>
      <c r="E1459" t="s">
        <v>5969</v>
      </c>
      <c r="F1459" t="s">
        <v>97</v>
      </c>
      <c r="G1459" t="s">
        <v>114</v>
      </c>
      <c r="H1459" t="s">
        <v>534</v>
      </c>
      <c r="I1459" t="s">
        <v>5970</v>
      </c>
      <c r="J1459" t="s">
        <v>3223</v>
      </c>
      <c r="K1459" t="s">
        <v>5971</v>
      </c>
      <c r="L1459" t="s">
        <v>6012</v>
      </c>
      <c r="M1459" t="s">
        <v>99</v>
      </c>
      <c r="N1459" t="s">
        <v>99</v>
      </c>
      <c r="O1459" t="s">
        <v>100</v>
      </c>
      <c r="P1459" t="s">
        <v>101</v>
      </c>
      <c r="Q1459" s="140" t="s">
        <v>530</v>
      </c>
      <c r="W1459" t="s">
        <v>461</v>
      </c>
      <c r="AC1459" t="s">
        <v>531</v>
      </c>
      <c r="AD1459" t="s">
        <v>104</v>
      </c>
      <c r="AE1459" t="s">
        <v>5969</v>
      </c>
      <c r="AF1459" t="s">
        <v>252</v>
      </c>
    </row>
    <row r="1460" spans="1:32" ht="16.8" x14ac:dyDescent="0.25">
      <c r="A1460" t="s">
        <v>455</v>
      </c>
      <c r="B1460" t="s">
        <v>3347</v>
      </c>
      <c r="C1460" t="s">
        <v>4969</v>
      </c>
      <c r="D1460" t="s">
        <v>455</v>
      </c>
      <c r="E1460" t="s">
        <v>4970</v>
      </c>
      <c r="F1460" t="s">
        <v>97</v>
      </c>
      <c r="G1460" t="s">
        <v>114</v>
      </c>
      <c r="H1460" t="s">
        <v>64</v>
      </c>
      <c r="I1460" t="s">
        <v>6013</v>
      </c>
      <c r="J1460" t="s">
        <v>3223</v>
      </c>
      <c r="K1460" t="s">
        <v>6014</v>
      </c>
      <c r="L1460" t="s">
        <v>6015</v>
      </c>
      <c r="M1460" t="s">
        <v>99</v>
      </c>
      <c r="N1460" t="s">
        <v>115</v>
      </c>
      <c r="O1460" t="s">
        <v>121</v>
      </c>
      <c r="P1460" t="s">
        <v>117</v>
      </c>
      <c r="Q1460" s="140" t="s">
        <v>6016</v>
      </c>
      <c r="R1460" t="s">
        <v>3577</v>
      </c>
      <c r="S1460" t="s">
        <v>6017</v>
      </c>
      <c r="T1460" t="s">
        <v>6018</v>
      </c>
      <c r="U1460" t="s">
        <v>123</v>
      </c>
      <c r="V1460" t="s">
        <v>120</v>
      </c>
      <c r="W1460" t="s">
        <v>461</v>
      </c>
      <c r="X1460" t="s">
        <v>6019</v>
      </c>
      <c r="Y1460">
        <v>26999</v>
      </c>
      <c r="Z1460" t="s">
        <v>6020</v>
      </c>
      <c r="AA1460">
        <v>43374</v>
      </c>
      <c r="AB1460">
        <v>43465</v>
      </c>
      <c r="AC1460" t="s">
        <v>103</v>
      </c>
      <c r="AD1460" t="s">
        <v>109</v>
      </c>
      <c r="AE1460" t="s">
        <v>4970</v>
      </c>
      <c r="AF1460" t="s">
        <v>252</v>
      </c>
    </row>
    <row r="1461" spans="1:32" x14ac:dyDescent="0.25">
      <c r="A1461" t="s">
        <v>455</v>
      </c>
      <c r="B1461" t="s">
        <v>3347</v>
      </c>
      <c r="C1461" t="s">
        <v>4969</v>
      </c>
      <c r="D1461" t="s">
        <v>455</v>
      </c>
      <c r="E1461" t="s">
        <v>4970</v>
      </c>
      <c r="F1461" t="s">
        <v>97</v>
      </c>
      <c r="G1461" t="s">
        <v>114</v>
      </c>
      <c r="H1461" t="s">
        <v>64</v>
      </c>
      <c r="I1461" t="s">
        <v>6013</v>
      </c>
      <c r="J1461" t="s">
        <v>3223</v>
      </c>
      <c r="K1461" t="s">
        <v>6014</v>
      </c>
      <c r="L1461" t="s">
        <v>6021</v>
      </c>
      <c r="M1461" t="s">
        <v>99</v>
      </c>
      <c r="N1461" t="s">
        <v>115</v>
      </c>
      <c r="O1461" t="s">
        <v>116</v>
      </c>
      <c r="P1461" t="s">
        <v>183</v>
      </c>
      <c r="Q1461" s="140" t="s">
        <v>6022</v>
      </c>
      <c r="R1461" t="s">
        <v>186</v>
      </c>
      <c r="S1461" t="s">
        <v>6023</v>
      </c>
      <c r="T1461" t="s">
        <v>648</v>
      </c>
      <c r="U1461" t="s">
        <v>219</v>
      </c>
      <c r="V1461" t="s">
        <v>120</v>
      </c>
      <c r="W1461" t="s">
        <v>546</v>
      </c>
      <c r="X1461" t="s">
        <v>6024</v>
      </c>
      <c r="Y1461">
        <v>26134</v>
      </c>
      <c r="Z1461" t="s">
        <v>6025</v>
      </c>
      <c r="AA1461">
        <v>42064</v>
      </c>
      <c r="AB1461">
        <v>43159</v>
      </c>
      <c r="AC1461" t="s">
        <v>103</v>
      </c>
      <c r="AD1461" t="s">
        <v>109</v>
      </c>
      <c r="AE1461" t="s">
        <v>4970</v>
      </c>
      <c r="AF1461" t="s">
        <v>252</v>
      </c>
    </row>
    <row r="1462" spans="1:32" x14ac:dyDescent="0.25">
      <c r="A1462" t="s">
        <v>455</v>
      </c>
      <c r="B1462" t="s">
        <v>3347</v>
      </c>
      <c r="C1462" t="s">
        <v>4969</v>
      </c>
      <c r="D1462" t="s">
        <v>455</v>
      </c>
      <c r="E1462" t="s">
        <v>4970</v>
      </c>
      <c r="F1462" t="s">
        <v>97</v>
      </c>
      <c r="G1462" t="s">
        <v>114</v>
      </c>
      <c r="H1462" t="s">
        <v>64</v>
      </c>
      <c r="I1462" t="s">
        <v>6013</v>
      </c>
      <c r="J1462" t="s">
        <v>3223</v>
      </c>
      <c r="K1462" t="s">
        <v>6014</v>
      </c>
      <c r="L1462" t="s">
        <v>6026</v>
      </c>
      <c r="M1462" t="s">
        <v>99</v>
      </c>
      <c r="N1462" t="s">
        <v>99</v>
      </c>
      <c r="O1462" t="s">
        <v>100</v>
      </c>
      <c r="P1462" t="s">
        <v>107</v>
      </c>
      <c r="Q1462" s="140" t="s">
        <v>6027</v>
      </c>
      <c r="R1462" t="s">
        <v>6028</v>
      </c>
      <c r="S1462" t="s">
        <v>6029</v>
      </c>
      <c r="T1462" t="s">
        <v>6030</v>
      </c>
      <c r="U1462" t="s">
        <v>130</v>
      </c>
      <c r="V1462" t="s">
        <v>153</v>
      </c>
      <c r="W1462" t="s">
        <v>461</v>
      </c>
      <c r="X1462" t="s">
        <v>6031</v>
      </c>
      <c r="Y1462">
        <v>23204</v>
      </c>
      <c r="Z1462" t="s">
        <v>6032</v>
      </c>
      <c r="AC1462" t="s">
        <v>103</v>
      </c>
      <c r="AD1462" t="s">
        <v>109</v>
      </c>
      <c r="AE1462" t="s">
        <v>4970</v>
      </c>
      <c r="AF1462" t="s">
        <v>252</v>
      </c>
    </row>
    <row r="1463" spans="1:32" ht="16.8" x14ac:dyDescent="0.25">
      <c r="A1463" t="s">
        <v>455</v>
      </c>
      <c r="B1463" t="s">
        <v>3347</v>
      </c>
      <c r="C1463" t="s">
        <v>4969</v>
      </c>
      <c r="D1463" t="s">
        <v>455</v>
      </c>
      <c r="E1463" t="s">
        <v>4970</v>
      </c>
      <c r="F1463" t="s">
        <v>97</v>
      </c>
      <c r="G1463" t="s">
        <v>114</v>
      </c>
      <c r="H1463" t="s">
        <v>64</v>
      </c>
      <c r="I1463" t="s">
        <v>6013</v>
      </c>
      <c r="J1463" t="s">
        <v>3223</v>
      </c>
      <c r="K1463" t="s">
        <v>6014</v>
      </c>
      <c r="L1463" t="s">
        <v>6033</v>
      </c>
      <c r="M1463" t="s">
        <v>99</v>
      </c>
      <c r="N1463" t="s">
        <v>99</v>
      </c>
      <c r="O1463" t="s">
        <v>100</v>
      </c>
      <c r="P1463" t="s">
        <v>107</v>
      </c>
      <c r="Q1463" s="140" t="s">
        <v>6034</v>
      </c>
      <c r="R1463" t="s">
        <v>476</v>
      </c>
      <c r="S1463" t="s">
        <v>4066</v>
      </c>
      <c r="T1463" t="s">
        <v>648</v>
      </c>
      <c r="U1463" t="s">
        <v>130</v>
      </c>
      <c r="V1463" t="s">
        <v>153</v>
      </c>
      <c r="W1463" t="s">
        <v>461</v>
      </c>
      <c r="X1463" t="s">
        <v>6035</v>
      </c>
      <c r="Y1463">
        <v>23550</v>
      </c>
      <c r="Z1463" t="s">
        <v>6036</v>
      </c>
      <c r="AC1463" t="s">
        <v>103</v>
      </c>
      <c r="AD1463" t="s">
        <v>109</v>
      </c>
      <c r="AE1463" t="s">
        <v>4970</v>
      </c>
      <c r="AF1463" t="s">
        <v>252</v>
      </c>
    </row>
    <row r="1464" spans="1:32" x14ac:dyDescent="0.25">
      <c r="A1464" t="s">
        <v>455</v>
      </c>
      <c r="B1464" t="s">
        <v>3347</v>
      </c>
      <c r="C1464" t="s">
        <v>4969</v>
      </c>
      <c r="D1464" t="s">
        <v>455</v>
      </c>
      <c r="E1464" t="s">
        <v>4970</v>
      </c>
      <c r="F1464" t="s">
        <v>97</v>
      </c>
      <c r="G1464" t="s">
        <v>114</v>
      </c>
      <c r="H1464" t="s">
        <v>64</v>
      </c>
      <c r="I1464" t="s">
        <v>6013</v>
      </c>
      <c r="J1464" t="s">
        <v>3223</v>
      </c>
      <c r="K1464" t="s">
        <v>6014</v>
      </c>
      <c r="L1464" t="s">
        <v>6037</v>
      </c>
      <c r="M1464" t="s">
        <v>99</v>
      </c>
      <c r="N1464" t="s">
        <v>99</v>
      </c>
      <c r="O1464" t="s">
        <v>100</v>
      </c>
      <c r="P1464" t="s">
        <v>107</v>
      </c>
      <c r="Q1464" s="140" t="s">
        <v>6038</v>
      </c>
      <c r="R1464" t="s">
        <v>3606</v>
      </c>
      <c r="S1464" t="s">
        <v>151</v>
      </c>
      <c r="T1464" t="s">
        <v>6039</v>
      </c>
      <c r="U1464" t="s">
        <v>102</v>
      </c>
      <c r="V1464" t="s">
        <v>153</v>
      </c>
      <c r="W1464" t="s">
        <v>461</v>
      </c>
      <c r="X1464" t="s">
        <v>6040</v>
      </c>
      <c r="Y1464">
        <v>24030</v>
      </c>
      <c r="Z1464" t="s">
        <v>6041</v>
      </c>
      <c r="AC1464" t="s">
        <v>103</v>
      </c>
      <c r="AD1464" t="s">
        <v>109</v>
      </c>
      <c r="AE1464" t="s">
        <v>4970</v>
      </c>
      <c r="AF1464" t="s">
        <v>252</v>
      </c>
    </row>
    <row r="1465" spans="1:32" ht="16.8" x14ac:dyDescent="0.25">
      <c r="A1465" t="s">
        <v>455</v>
      </c>
      <c r="B1465" t="s">
        <v>3347</v>
      </c>
      <c r="C1465" t="s">
        <v>4969</v>
      </c>
      <c r="D1465" t="s">
        <v>455</v>
      </c>
      <c r="E1465" t="s">
        <v>4970</v>
      </c>
      <c r="F1465" t="s">
        <v>97</v>
      </c>
      <c r="G1465" t="s">
        <v>114</v>
      </c>
      <c r="H1465" t="s">
        <v>64</v>
      </c>
      <c r="I1465" t="s">
        <v>6013</v>
      </c>
      <c r="J1465" t="s">
        <v>3223</v>
      </c>
      <c r="K1465" t="s">
        <v>6014</v>
      </c>
      <c r="L1465" t="s">
        <v>6042</v>
      </c>
      <c r="M1465" t="s">
        <v>99</v>
      </c>
      <c r="N1465" t="s">
        <v>99</v>
      </c>
      <c r="O1465" t="s">
        <v>100</v>
      </c>
      <c r="P1465" t="s">
        <v>107</v>
      </c>
      <c r="Q1465" s="140" t="s">
        <v>6043</v>
      </c>
      <c r="R1465" t="s">
        <v>221</v>
      </c>
      <c r="S1465" t="s">
        <v>189</v>
      </c>
      <c r="T1465" t="s">
        <v>290</v>
      </c>
      <c r="U1465" t="s">
        <v>130</v>
      </c>
      <c r="V1465" t="s">
        <v>153</v>
      </c>
      <c r="W1465" t="s">
        <v>461</v>
      </c>
      <c r="X1465" t="s">
        <v>6044</v>
      </c>
      <c r="Y1465">
        <v>31106</v>
      </c>
      <c r="Z1465" t="s">
        <v>6045</v>
      </c>
      <c r="AC1465" t="s">
        <v>103</v>
      </c>
      <c r="AD1465" t="s">
        <v>109</v>
      </c>
      <c r="AE1465" t="s">
        <v>4970</v>
      </c>
      <c r="AF1465" t="s">
        <v>252</v>
      </c>
    </row>
    <row r="1466" spans="1:32" x14ac:dyDescent="0.25">
      <c r="A1466" t="s">
        <v>455</v>
      </c>
      <c r="B1466" t="s">
        <v>3347</v>
      </c>
      <c r="C1466" t="s">
        <v>4969</v>
      </c>
      <c r="D1466" t="s">
        <v>455</v>
      </c>
      <c r="E1466" t="s">
        <v>4970</v>
      </c>
      <c r="F1466" t="s">
        <v>97</v>
      </c>
      <c r="G1466" t="s">
        <v>114</v>
      </c>
      <c r="H1466" t="s">
        <v>64</v>
      </c>
      <c r="I1466" t="s">
        <v>6013</v>
      </c>
      <c r="J1466" t="s">
        <v>3223</v>
      </c>
      <c r="K1466" t="s">
        <v>6014</v>
      </c>
      <c r="L1466" t="s">
        <v>6046</v>
      </c>
      <c r="M1466" t="s">
        <v>99</v>
      </c>
      <c r="N1466" t="s">
        <v>99</v>
      </c>
      <c r="O1466" t="s">
        <v>100</v>
      </c>
      <c r="P1466" t="s">
        <v>107</v>
      </c>
      <c r="Q1466" s="140" t="s">
        <v>6047</v>
      </c>
      <c r="R1466" t="s">
        <v>6048</v>
      </c>
      <c r="S1466" t="s">
        <v>144</v>
      </c>
      <c r="T1466" t="s">
        <v>6049</v>
      </c>
      <c r="U1466" t="s">
        <v>219</v>
      </c>
      <c r="V1466" t="s">
        <v>153</v>
      </c>
      <c r="W1466" t="s">
        <v>461</v>
      </c>
      <c r="X1466" t="s">
        <v>6050</v>
      </c>
      <c r="Y1466">
        <v>29961</v>
      </c>
      <c r="Z1466" t="s">
        <v>6051</v>
      </c>
      <c r="AC1466" t="s">
        <v>103</v>
      </c>
      <c r="AD1466" t="s">
        <v>109</v>
      </c>
      <c r="AE1466" t="s">
        <v>4970</v>
      </c>
      <c r="AF1466" t="s">
        <v>252</v>
      </c>
    </row>
    <row r="1467" spans="1:32" x14ac:dyDescent="0.25">
      <c r="A1467" t="s">
        <v>455</v>
      </c>
      <c r="B1467" t="s">
        <v>3347</v>
      </c>
      <c r="C1467" t="s">
        <v>4969</v>
      </c>
      <c r="D1467" t="s">
        <v>455</v>
      </c>
      <c r="E1467" t="s">
        <v>4970</v>
      </c>
      <c r="F1467" t="s">
        <v>97</v>
      </c>
      <c r="G1467" t="s">
        <v>114</v>
      </c>
      <c r="H1467" t="s">
        <v>64</v>
      </c>
      <c r="I1467" t="s">
        <v>6013</v>
      </c>
      <c r="J1467" t="s">
        <v>3223</v>
      </c>
      <c r="K1467" t="s">
        <v>6014</v>
      </c>
      <c r="L1467" t="s">
        <v>6052</v>
      </c>
      <c r="M1467" t="s">
        <v>99</v>
      </c>
      <c r="N1467" t="s">
        <v>99</v>
      </c>
      <c r="O1467" t="s">
        <v>100</v>
      </c>
      <c r="P1467" t="s">
        <v>107</v>
      </c>
      <c r="Q1467" s="140" t="s">
        <v>6053</v>
      </c>
      <c r="R1467" t="s">
        <v>1486</v>
      </c>
      <c r="S1467" t="s">
        <v>217</v>
      </c>
      <c r="T1467" t="s">
        <v>6054</v>
      </c>
      <c r="U1467" t="s">
        <v>102</v>
      </c>
      <c r="V1467" t="s">
        <v>153</v>
      </c>
      <c r="W1467" t="s">
        <v>461</v>
      </c>
      <c r="X1467" t="s">
        <v>6055</v>
      </c>
      <c r="Y1467">
        <v>24830</v>
      </c>
      <c r="Z1467" t="s">
        <v>6056</v>
      </c>
      <c r="AC1467" t="s">
        <v>103</v>
      </c>
      <c r="AD1467" t="s">
        <v>109</v>
      </c>
      <c r="AE1467" t="s">
        <v>4970</v>
      </c>
      <c r="AF1467" t="s">
        <v>252</v>
      </c>
    </row>
    <row r="1468" spans="1:32" x14ac:dyDescent="0.25">
      <c r="A1468" t="s">
        <v>455</v>
      </c>
      <c r="B1468" t="s">
        <v>3347</v>
      </c>
      <c r="C1468" t="s">
        <v>4969</v>
      </c>
      <c r="D1468" t="s">
        <v>455</v>
      </c>
      <c r="E1468" t="s">
        <v>4970</v>
      </c>
      <c r="F1468" t="s">
        <v>97</v>
      </c>
      <c r="G1468" t="s">
        <v>114</v>
      </c>
      <c r="H1468" t="s">
        <v>64</v>
      </c>
      <c r="I1468" t="s">
        <v>6013</v>
      </c>
      <c r="J1468" t="s">
        <v>3223</v>
      </c>
      <c r="K1468" t="s">
        <v>6014</v>
      </c>
      <c r="L1468" t="s">
        <v>6057</v>
      </c>
      <c r="M1468" t="s">
        <v>99</v>
      </c>
      <c r="N1468" t="s">
        <v>99</v>
      </c>
      <c r="O1468" t="s">
        <v>100</v>
      </c>
      <c r="P1468" t="s">
        <v>107</v>
      </c>
      <c r="Q1468" s="140" t="s">
        <v>6058</v>
      </c>
      <c r="R1468" t="s">
        <v>465</v>
      </c>
      <c r="S1468" t="s">
        <v>6059</v>
      </c>
      <c r="T1468" t="s">
        <v>6060</v>
      </c>
      <c r="U1468" t="s">
        <v>130</v>
      </c>
      <c r="V1468" t="s">
        <v>153</v>
      </c>
      <c r="W1468" t="s">
        <v>461</v>
      </c>
      <c r="X1468" t="s">
        <v>6061</v>
      </c>
      <c r="Y1468">
        <v>21446</v>
      </c>
      <c r="Z1468" t="s">
        <v>6062</v>
      </c>
      <c r="AC1468" t="s">
        <v>103</v>
      </c>
      <c r="AD1468" t="s">
        <v>109</v>
      </c>
      <c r="AE1468" t="s">
        <v>4970</v>
      </c>
      <c r="AF1468" t="s">
        <v>252</v>
      </c>
    </row>
    <row r="1469" spans="1:32" ht="16.8" x14ac:dyDescent="0.25">
      <c r="A1469" t="s">
        <v>455</v>
      </c>
      <c r="B1469" t="s">
        <v>3347</v>
      </c>
      <c r="C1469" t="s">
        <v>4969</v>
      </c>
      <c r="D1469" t="s">
        <v>455</v>
      </c>
      <c r="E1469" t="s">
        <v>4970</v>
      </c>
      <c r="F1469" t="s">
        <v>97</v>
      </c>
      <c r="G1469" t="s">
        <v>114</v>
      </c>
      <c r="H1469" t="s">
        <v>64</v>
      </c>
      <c r="I1469" t="s">
        <v>6013</v>
      </c>
      <c r="J1469" t="s">
        <v>3223</v>
      </c>
      <c r="K1469" t="s">
        <v>6014</v>
      </c>
      <c r="L1469" t="s">
        <v>6063</v>
      </c>
      <c r="M1469" t="s">
        <v>99</v>
      </c>
      <c r="N1469" t="s">
        <v>99</v>
      </c>
      <c r="O1469" t="s">
        <v>100</v>
      </c>
      <c r="P1469" t="s">
        <v>107</v>
      </c>
      <c r="Q1469" s="140" t="s">
        <v>6064</v>
      </c>
      <c r="R1469" t="s">
        <v>4473</v>
      </c>
      <c r="S1469" t="s">
        <v>3566</v>
      </c>
      <c r="T1469" t="s">
        <v>6065</v>
      </c>
      <c r="U1469" t="s">
        <v>102</v>
      </c>
      <c r="V1469" t="s">
        <v>153</v>
      </c>
      <c r="W1469" t="s">
        <v>461</v>
      </c>
      <c r="X1469" t="s">
        <v>6066</v>
      </c>
      <c r="Y1469">
        <v>26489</v>
      </c>
      <c r="Z1469" t="s">
        <v>6067</v>
      </c>
      <c r="AC1469" t="s">
        <v>103</v>
      </c>
      <c r="AD1469" t="s">
        <v>109</v>
      </c>
      <c r="AE1469" t="s">
        <v>4970</v>
      </c>
      <c r="AF1469" t="s">
        <v>252</v>
      </c>
    </row>
    <row r="1470" spans="1:32" x14ac:dyDescent="0.25">
      <c r="A1470" t="s">
        <v>455</v>
      </c>
      <c r="B1470" t="s">
        <v>3347</v>
      </c>
      <c r="C1470" t="s">
        <v>4969</v>
      </c>
      <c r="D1470" t="s">
        <v>455</v>
      </c>
      <c r="E1470" t="s">
        <v>4970</v>
      </c>
      <c r="F1470" t="s">
        <v>97</v>
      </c>
      <c r="G1470" t="s">
        <v>114</v>
      </c>
      <c r="H1470" t="s">
        <v>64</v>
      </c>
      <c r="I1470" t="s">
        <v>6013</v>
      </c>
      <c r="J1470" t="s">
        <v>3223</v>
      </c>
      <c r="K1470" t="s">
        <v>6014</v>
      </c>
      <c r="L1470" t="s">
        <v>6068</v>
      </c>
      <c r="M1470" t="s">
        <v>99</v>
      </c>
      <c r="N1470" t="s">
        <v>99</v>
      </c>
      <c r="O1470" t="s">
        <v>100</v>
      </c>
      <c r="P1470" t="s">
        <v>107</v>
      </c>
      <c r="Q1470" s="140" t="s">
        <v>6038</v>
      </c>
      <c r="R1470" t="s">
        <v>5513</v>
      </c>
      <c r="S1470" t="s">
        <v>626</v>
      </c>
      <c r="T1470" t="s">
        <v>142</v>
      </c>
      <c r="U1470" t="s">
        <v>219</v>
      </c>
      <c r="V1470" t="s">
        <v>153</v>
      </c>
      <c r="W1470" t="s">
        <v>470</v>
      </c>
      <c r="X1470" t="s">
        <v>6069</v>
      </c>
      <c r="Y1470">
        <v>25662</v>
      </c>
      <c r="Z1470" t="s">
        <v>6070</v>
      </c>
      <c r="AA1470">
        <v>43346</v>
      </c>
      <c r="AB1470">
        <v>43465</v>
      </c>
      <c r="AC1470" t="s">
        <v>103</v>
      </c>
      <c r="AD1470" t="s">
        <v>109</v>
      </c>
      <c r="AE1470" t="s">
        <v>4970</v>
      </c>
      <c r="AF1470" t="s">
        <v>252</v>
      </c>
    </row>
    <row r="1471" spans="1:32" x14ac:dyDescent="0.25">
      <c r="A1471" t="s">
        <v>455</v>
      </c>
      <c r="B1471" t="s">
        <v>3347</v>
      </c>
      <c r="C1471" t="s">
        <v>4969</v>
      </c>
      <c r="D1471" t="s">
        <v>455</v>
      </c>
      <c r="E1471" t="s">
        <v>4970</v>
      </c>
      <c r="F1471" t="s">
        <v>97</v>
      </c>
      <c r="G1471" t="s">
        <v>114</v>
      </c>
      <c r="H1471" t="s">
        <v>64</v>
      </c>
      <c r="I1471" t="s">
        <v>6013</v>
      </c>
      <c r="J1471" t="s">
        <v>3223</v>
      </c>
      <c r="K1471" t="s">
        <v>6014</v>
      </c>
      <c r="L1471" t="s">
        <v>6071</v>
      </c>
      <c r="M1471" t="s">
        <v>99</v>
      </c>
      <c r="N1471" t="s">
        <v>99</v>
      </c>
      <c r="O1471" t="s">
        <v>100</v>
      </c>
      <c r="P1471" t="s">
        <v>107</v>
      </c>
      <c r="Q1471" s="140" t="s">
        <v>6072</v>
      </c>
      <c r="R1471" t="s">
        <v>1078</v>
      </c>
      <c r="S1471" t="s">
        <v>197</v>
      </c>
      <c r="T1471" t="s">
        <v>249</v>
      </c>
      <c r="U1471" t="s">
        <v>129</v>
      </c>
      <c r="V1471" t="s">
        <v>153</v>
      </c>
      <c r="W1471" t="s">
        <v>461</v>
      </c>
      <c r="X1471" t="s">
        <v>6073</v>
      </c>
      <c r="Y1471">
        <v>25716</v>
      </c>
      <c r="Z1471" t="s">
        <v>6074</v>
      </c>
      <c r="AC1471" t="s">
        <v>103</v>
      </c>
      <c r="AD1471" t="s">
        <v>109</v>
      </c>
      <c r="AE1471" t="s">
        <v>4970</v>
      </c>
      <c r="AF1471" t="s">
        <v>252</v>
      </c>
    </row>
    <row r="1472" spans="1:32" x14ac:dyDescent="0.25">
      <c r="A1472" t="s">
        <v>455</v>
      </c>
      <c r="B1472" t="s">
        <v>3347</v>
      </c>
      <c r="C1472" t="s">
        <v>4969</v>
      </c>
      <c r="D1472" t="s">
        <v>455</v>
      </c>
      <c r="E1472" t="s">
        <v>4970</v>
      </c>
      <c r="F1472" t="s">
        <v>97</v>
      </c>
      <c r="G1472" t="s">
        <v>114</v>
      </c>
      <c r="H1472" t="s">
        <v>64</v>
      </c>
      <c r="I1472" t="s">
        <v>6013</v>
      </c>
      <c r="J1472" t="s">
        <v>3223</v>
      </c>
      <c r="K1472" t="s">
        <v>6014</v>
      </c>
      <c r="L1472" t="s">
        <v>6075</v>
      </c>
      <c r="M1472" t="s">
        <v>99</v>
      </c>
      <c r="N1472" t="s">
        <v>99</v>
      </c>
      <c r="O1472" t="s">
        <v>100</v>
      </c>
      <c r="P1472" t="s">
        <v>107</v>
      </c>
      <c r="Q1472" s="140" t="s">
        <v>6076</v>
      </c>
      <c r="R1472" t="s">
        <v>211</v>
      </c>
      <c r="S1472" t="s">
        <v>5304</v>
      </c>
      <c r="T1472" t="s">
        <v>6077</v>
      </c>
      <c r="U1472" t="s">
        <v>219</v>
      </c>
      <c r="V1472" t="s">
        <v>153</v>
      </c>
      <c r="W1472" t="s">
        <v>461</v>
      </c>
      <c r="X1472" t="s">
        <v>6078</v>
      </c>
      <c r="Y1472">
        <v>24680</v>
      </c>
      <c r="Z1472" t="s">
        <v>6079</v>
      </c>
      <c r="AC1472" t="s">
        <v>103</v>
      </c>
      <c r="AD1472" t="s">
        <v>109</v>
      </c>
      <c r="AE1472" t="s">
        <v>4970</v>
      </c>
      <c r="AF1472" t="s">
        <v>252</v>
      </c>
    </row>
    <row r="1473" spans="1:32" x14ac:dyDescent="0.25">
      <c r="A1473" t="s">
        <v>455</v>
      </c>
      <c r="B1473" t="s">
        <v>3347</v>
      </c>
      <c r="C1473" t="s">
        <v>4969</v>
      </c>
      <c r="D1473" t="s">
        <v>455</v>
      </c>
      <c r="E1473" t="s">
        <v>4970</v>
      </c>
      <c r="F1473" t="s">
        <v>97</v>
      </c>
      <c r="G1473" t="s">
        <v>114</v>
      </c>
      <c r="H1473" t="s">
        <v>64</v>
      </c>
      <c r="I1473" t="s">
        <v>6013</v>
      </c>
      <c r="J1473" t="s">
        <v>3223</v>
      </c>
      <c r="K1473" t="s">
        <v>6014</v>
      </c>
      <c r="L1473" t="s">
        <v>6080</v>
      </c>
      <c r="M1473" t="s">
        <v>99</v>
      </c>
      <c r="N1473" t="s">
        <v>99</v>
      </c>
      <c r="O1473" t="s">
        <v>100</v>
      </c>
      <c r="P1473" t="s">
        <v>107</v>
      </c>
      <c r="Q1473" s="140" t="s">
        <v>5795</v>
      </c>
      <c r="R1473" t="s">
        <v>136</v>
      </c>
      <c r="S1473" t="s">
        <v>128</v>
      </c>
      <c r="T1473" t="s">
        <v>4634</v>
      </c>
      <c r="U1473" t="s">
        <v>130</v>
      </c>
      <c r="V1473" t="s">
        <v>153</v>
      </c>
      <c r="W1473" t="s">
        <v>461</v>
      </c>
      <c r="X1473" t="s">
        <v>6081</v>
      </c>
      <c r="Y1473">
        <v>21327</v>
      </c>
      <c r="Z1473" t="s">
        <v>6082</v>
      </c>
      <c r="AC1473" t="s">
        <v>103</v>
      </c>
      <c r="AD1473" t="s">
        <v>109</v>
      </c>
      <c r="AE1473" t="s">
        <v>4970</v>
      </c>
      <c r="AF1473" t="s">
        <v>252</v>
      </c>
    </row>
    <row r="1474" spans="1:32" x14ac:dyDescent="0.25">
      <c r="A1474" t="s">
        <v>455</v>
      </c>
      <c r="B1474" t="s">
        <v>3347</v>
      </c>
      <c r="C1474" t="s">
        <v>4969</v>
      </c>
      <c r="D1474" t="s">
        <v>455</v>
      </c>
      <c r="E1474" t="s">
        <v>4970</v>
      </c>
      <c r="F1474" t="s">
        <v>97</v>
      </c>
      <c r="G1474" t="s">
        <v>114</v>
      </c>
      <c r="H1474" t="s">
        <v>64</v>
      </c>
      <c r="I1474" t="s">
        <v>6013</v>
      </c>
      <c r="J1474" t="s">
        <v>3223</v>
      </c>
      <c r="K1474" t="s">
        <v>6014</v>
      </c>
      <c r="L1474" t="s">
        <v>6083</v>
      </c>
      <c r="M1474" t="s">
        <v>99</v>
      </c>
      <c r="N1474" t="s">
        <v>99</v>
      </c>
      <c r="O1474" t="s">
        <v>100</v>
      </c>
      <c r="P1474" t="s">
        <v>107</v>
      </c>
      <c r="Q1474" s="140" t="s">
        <v>6084</v>
      </c>
      <c r="R1474" t="s">
        <v>147</v>
      </c>
      <c r="S1474" t="s">
        <v>509</v>
      </c>
      <c r="T1474" t="s">
        <v>6085</v>
      </c>
      <c r="U1474" t="s">
        <v>102</v>
      </c>
      <c r="V1474" t="s">
        <v>153</v>
      </c>
      <c r="W1474" t="s">
        <v>461</v>
      </c>
      <c r="X1474" t="s">
        <v>6086</v>
      </c>
      <c r="Y1474">
        <v>25074</v>
      </c>
      <c r="Z1474" t="s">
        <v>6087</v>
      </c>
      <c r="AC1474" t="s">
        <v>103</v>
      </c>
      <c r="AD1474" t="s">
        <v>109</v>
      </c>
      <c r="AE1474" t="s">
        <v>4970</v>
      </c>
      <c r="AF1474" t="s">
        <v>252</v>
      </c>
    </row>
    <row r="1475" spans="1:32" x14ac:dyDescent="0.25">
      <c r="A1475" t="s">
        <v>455</v>
      </c>
      <c r="B1475" t="s">
        <v>3347</v>
      </c>
      <c r="C1475" t="s">
        <v>4969</v>
      </c>
      <c r="D1475" t="s">
        <v>455</v>
      </c>
      <c r="E1475" t="s">
        <v>4970</v>
      </c>
      <c r="F1475" t="s">
        <v>97</v>
      </c>
      <c r="G1475" t="s">
        <v>114</v>
      </c>
      <c r="H1475" t="s">
        <v>64</v>
      </c>
      <c r="I1475" t="s">
        <v>6013</v>
      </c>
      <c r="J1475" t="s">
        <v>3223</v>
      </c>
      <c r="K1475" t="s">
        <v>6014</v>
      </c>
      <c r="L1475" t="s">
        <v>6088</v>
      </c>
      <c r="M1475" t="s">
        <v>99</v>
      </c>
      <c r="N1475" t="s">
        <v>99</v>
      </c>
      <c r="O1475" t="s">
        <v>100</v>
      </c>
      <c r="P1475" t="s">
        <v>107</v>
      </c>
      <c r="Q1475" s="140" t="s">
        <v>6089</v>
      </c>
      <c r="R1475" t="s">
        <v>190</v>
      </c>
      <c r="S1475" t="s">
        <v>645</v>
      </c>
      <c r="T1475" t="s">
        <v>6090</v>
      </c>
      <c r="U1475" t="s">
        <v>130</v>
      </c>
      <c r="V1475" t="s">
        <v>153</v>
      </c>
      <c r="W1475" t="s">
        <v>461</v>
      </c>
      <c r="X1475" t="s">
        <v>6091</v>
      </c>
      <c r="Y1475">
        <v>26081</v>
      </c>
      <c r="Z1475" t="s">
        <v>6092</v>
      </c>
      <c r="AC1475" t="s">
        <v>103</v>
      </c>
      <c r="AD1475" t="s">
        <v>109</v>
      </c>
      <c r="AE1475" t="s">
        <v>4970</v>
      </c>
      <c r="AF1475" t="s">
        <v>252</v>
      </c>
    </row>
    <row r="1476" spans="1:32" x14ac:dyDescent="0.25">
      <c r="A1476" t="s">
        <v>455</v>
      </c>
      <c r="B1476" t="s">
        <v>3347</v>
      </c>
      <c r="C1476" t="s">
        <v>4969</v>
      </c>
      <c r="D1476" t="s">
        <v>455</v>
      </c>
      <c r="E1476" t="s">
        <v>4970</v>
      </c>
      <c r="F1476" t="s">
        <v>97</v>
      </c>
      <c r="G1476" t="s">
        <v>114</v>
      </c>
      <c r="H1476" t="s">
        <v>64</v>
      </c>
      <c r="I1476" t="s">
        <v>6013</v>
      </c>
      <c r="J1476" t="s">
        <v>3223</v>
      </c>
      <c r="K1476" t="s">
        <v>6014</v>
      </c>
      <c r="L1476" t="s">
        <v>6093</v>
      </c>
      <c r="M1476" t="s">
        <v>99</v>
      </c>
      <c r="N1476" t="s">
        <v>99</v>
      </c>
      <c r="O1476" t="s">
        <v>100</v>
      </c>
      <c r="P1476" t="s">
        <v>107</v>
      </c>
      <c r="Q1476" s="140" t="s">
        <v>6094</v>
      </c>
      <c r="R1476" t="s">
        <v>220</v>
      </c>
      <c r="S1476" t="s">
        <v>128</v>
      </c>
      <c r="T1476" t="s">
        <v>6095</v>
      </c>
      <c r="U1476" t="s">
        <v>219</v>
      </c>
      <c r="V1476" t="s">
        <v>153</v>
      </c>
      <c r="W1476" t="s">
        <v>470</v>
      </c>
      <c r="X1476" t="s">
        <v>6096</v>
      </c>
      <c r="Y1476">
        <v>27064</v>
      </c>
      <c r="Z1476" t="s">
        <v>6097</v>
      </c>
      <c r="AA1476">
        <v>43367</v>
      </c>
      <c r="AB1476">
        <v>43415</v>
      </c>
      <c r="AC1476" t="s">
        <v>103</v>
      </c>
      <c r="AD1476" t="s">
        <v>109</v>
      </c>
      <c r="AE1476" t="s">
        <v>4970</v>
      </c>
      <c r="AF1476" t="s">
        <v>252</v>
      </c>
    </row>
    <row r="1477" spans="1:32" x14ac:dyDescent="0.25">
      <c r="A1477" t="s">
        <v>455</v>
      </c>
      <c r="B1477" t="s">
        <v>3347</v>
      </c>
      <c r="C1477" t="s">
        <v>4969</v>
      </c>
      <c r="D1477" t="s">
        <v>455</v>
      </c>
      <c r="E1477" t="s">
        <v>4970</v>
      </c>
      <c r="F1477" t="s">
        <v>97</v>
      </c>
      <c r="G1477" t="s">
        <v>114</v>
      </c>
      <c r="H1477" t="s">
        <v>64</v>
      </c>
      <c r="I1477" t="s">
        <v>6013</v>
      </c>
      <c r="J1477" t="s">
        <v>3223</v>
      </c>
      <c r="K1477" t="s">
        <v>6014</v>
      </c>
      <c r="L1477" t="s">
        <v>6098</v>
      </c>
      <c r="M1477" t="s">
        <v>99</v>
      </c>
      <c r="N1477" t="s">
        <v>99</v>
      </c>
      <c r="O1477" t="s">
        <v>100</v>
      </c>
      <c r="P1477" t="s">
        <v>107</v>
      </c>
      <c r="Q1477" s="140" t="s">
        <v>6099</v>
      </c>
      <c r="R1477" t="s">
        <v>220</v>
      </c>
      <c r="S1477" t="s">
        <v>193</v>
      </c>
      <c r="T1477" t="s">
        <v>6100</v>
      </c>
      <c r="U1477" t="s">
        <v>102</v>
      </c>
      <c r="V1477" t="s">
        <v>153</v>
      </c>
      <c r="W1477" t="s">
        <v>461</v>
      </c>
      <c r="X1477" t="s">
        <v>6101</v>
      </c>
      <c r="Y1477">
        <v>26306</v>
      </c>
      <c r="Z1477" t="s">
        <v>6102</v>
      </c>
      <c r="AC1477" t="s">
        <v>103</v>
      </c>
      <c r="AD1477" t="s">
        <v>109</v>
      </c>
      <c r="AE1477" t="s">
        <v>4970</v>
      </c>
      <c r="AF1477" t="s">
        <v>252</v>
      </c>
    </row>
    <row r="1478" spans="1:32" x14ac:dyDescent="0.25">
      <c r="A1478" t="s">
        <v>455</v>
      </c>
      <c r="B1478" t="s">
        <v>3347</v>
      </c>
      <c r="C1478" t="s">
        <v>4969</v>
      </c>
      <c r="D1478" t="s">
        <v>455</v>
      </c>
      <c r="E1478" t="s">
        <v>4970</v>
      </c>
      <c r="F1478" t="s">
        <v>97</v>
      </c>
      <c r="G1478" t="s">
        <v>114</v>
      </c>
      <c r="H1478" t="s">
        <v>64</v>
      </c>
      <c r="I1478" t="s">
        <v>6013</v>
      </c>
      <c r="J1478" t="s">
        <v>3223</v>
      </c>
      <c r="K1478" t="s">
        <v>6014</v>
      </c>
      <c r="L1478" t="s">
        <v>6103</v>
      </c>
      <c r="M1478" t="s">
        <v>99</v>
      </c>
      <c r="N1478" t="s">
        <v>99</v>
      </c>
      <c r="O1478" t="s">
        <v>100</v>
      </c>
      <c r="P1478" t="s">
        <v>107</v>
      </c>
      <c r="Q1478" s="140" t="s">
        <v>6104</v>
      </c>
      <c r="R1478" t="s">
        <v>580</v>
      </c>
      <c r="S1478" t="s">
        <v>4473</v>
      </c>
      <c r="T1478" t="s">
        <v>6105</v>
      </c>
      <c r="U1478" t="s">
        <v>130</v>
      </c>
      <c r="V1478" t="s">
        <v>153</v>
      </c>
      <c r="W1478" t="s">
        <v>461</v>
      </c>
      <c r="X1478" t="s">
        <v>6106</v>
      </c>
      <c r="Y1478">
        <v>22712</v>
      </c>
      <c r="Z1478" t="s">
        <v>6107</v>
      </c>
      <c r="AC1478" t="s">
        <v>103</v>
      </c>
      <c r="AD1478" t="s">
        <v>109</v>
      </c>
      <c r="AE1478" t="s">
        <v>4970</v>
      </c>
      <c r="AF1478" t="s">
        <v>252</v>
      </c>
    </row>
    <row r="1479" spans="1:32" x14ac:dyDescent="0.25">
      <c r="A1479" t="s">
        <v>455</v>
      </c>
      <c r="B1479" t="s">
        <v>3347</v>
      </c>
      <c r="C1479" t="s">
        <v>4969</v>
      </c>
      <c r="D1479" t="s">
        <v>455</v>
      </c>
      <c r="E1479" t="s">
        <v>4970</v>
      </c>
      <c r="F1479" t="s">
        <v>97</v>
      </c>
      <c r="G1479" t="s">
        <v>114</v>
      </c>
      <c r="H1479" t="s">
        <v>64</v>
      </c>
      <c r="I1479" t="s">
        <v>6013</v>
      </c>
      <c r="J1479" t="s">
        <v>3223</v>
      </c>
      <c r="K1479" t="s">
        <v>6014</v>
      </c>
      <c r="L1479" t="s">
        <v>6108</v>
      </c>
      <c r="M1479" t="s">
        <v>99</v>
      </c>
      <c r="N1479" t="s">
        <v>99</v>
      </c>
      <c r="O1479" t="s">
        <v>100</v>
      </c>
      <c r="P1479" t="s">
        <v>101</v>
      </c>
      <c r="Q1479" s="140" t="s">
        <v>6109</v>
      </c>
      <c r="W1479" t="s">
        <v>461</v>
      </c>
      <c r="AC1479" t="s">
        <v>103</v>
      </c>
      <c r="AD1479" t="s">
        <v>104</v>
      </c>
      <c r="AE1479" t="s">
        <v>4970</v>
      </c>
      <c r="AF1479" t="s">
        <v>252</v>
      </c>
    </row>
    <row r="1480" spans="1:32" ht="16.8" x14ac:dyDescent="0.25">
      <c r="A1480" t="s">
        <v>455</v>
      </c>
      <c r="B1480" t="s">
        <v>3347</v>
      </c>
      <c r="C1480" t="s">
        <v>4969</v>
      </c>
      <c r="D1480" t="s">
        <v>455</v>
      </c>
      <c r="E1480" t="s">
        <v>4970</v>
      </c>
      <c r="F1480" t="s">
        <v>97</v>
      </c>
      <c r="G1480" t="s">
        <v>114</v>
      </c>
      <c r="H1480" t="s">
        <v>64</v>
      </c>
      <c r="I1480" t="s">
        <v>6013</v>
      </c>
      <c r="J1480" t="s">
        <v>3223</v>
      </c>
      <c r="K1480" t="s">
        <v>6014</v>
      </c>
      <c r="L1480" t="s">
        <v>6110</v>
      </c>
      <c r="M1480" t="s">
        <v>99</v>
      </c>
      <c r="N1480" t="s">
        <v>99</v>
      </c>
      <c r="O1480" t="s">
        <v>100</v>
      </c>
      <c r="P1480" t="s">
        <v>107</v>
      </c>
      <c r="Q1480" s="140" t="s">
        <v>6111</v>
      </c>
      <c r="R1480" t="s">
        <v>212</v>
      </c>
      <c r="S1480" t="s">
        <v>220</v>
      </c>
      <c r="T1480" t="s">
        <v>6112</v>
      </c>
      <c r="U1480" t="s">
        <v>102</v>
      </c>
      <c r="V1480" t="s">
        <v>153</v>
      </c>
      <c r="W1480" t="s">
        <v>461</v>
      </c>
      <c r="X1480" t="s">
        <v>6113</v>
      </c>
      <c r="Y1480">
        <v>26432</v>
      </c>
      <c r="Z1480" t="s">
        <v>6114</v>
      </c>
      <c r="AC1480" t="s">
        <v>103</v>
      </c>
      <c r="AD1480" t="s">
        <v>109</v>
      </c>
      <c r="AE1480" t="s">
        <v>4970</v>
      </c>
      <c r="AF1480" t="s">
        <v>252</v>
      </c>
    </row>
    <row r="1481" spans="1:32" x14ac:dyDescent="0.25">
      <c r="A1481" t="s">
        <v>455</v>
      </c>
      <c r="B1481" t="s">
        <v>3347</v>
      </c>
      <c r="C1481" t="s">
        <v>4969</v>
      </c>
      <c r="D1481" t="s">
        <v>455</v>
      </c>
      <c r="E1481" t="s">
        <v>4970</v>
      </c>
      <c r="F1481" t="s">
        <v>97</v>
      </c>
      <c r="G1481" t="s">
        <v>114</v>
      </c>
      <c r="H1481" t="s">
        <v>64</v>
      </c>
      <c r="I1481" t="s">
        <v>6013</v>
      </c>
      <c r="J1481" t="s">
        <v>3223</v>
      </c>
      <c r="K1481" t="s">
        <v>6014</v>
      </c>
      <c r="L1481" t="s">
        <v>6115</v>
      </c>
      <c r="M1481" t="s">
        <v>99</v>
      </c>
      <c r="N1481" t="s">
        <v>99</v>
      </c>
      <c r="O1481" t="s">
        <v>100</v>
      </c>
      <c r="P1481" t="s">
        <v>107</v>
      </c>
      <c r="Q1481" s="140" t="s">
        <v>6116</v>
      </c>
      <c r="R1481" t="s">
        <v>317</v>
      </c>
      <c r="S1481" t="s">
        <v>178</v>
      </c>
      <c r="T1481" t="s">
        <v>4685</v>
      </c>
      <c r="U1481" t="s">
        <v>102</v>
      </c>
      <c r="V1481" t="s">
        <v>153</v>
      </c>
      <c r="W1481" t="s">
        <v>461</v>
      </c>
      <c r="X1481" t="s">
        <v>6117</v>
      </c>
      <c r="Y1481">
        <v>28982</v>
      </c>
      <c r="Z1481" t="s">
        <v>6118</v>
      </c>
      <c r="AA1481">
        <v>43160</v>
      </c>
      <c r="AB1481">
        <v>43465</v>
      </c>
      <c r="AC1481" t="s">
        <v>103</v>
      </c>
      <c r="AD1481" t="s">
        <v>109</v>
      </c>
      <c r="AE1481" t="s">
        <v>4970</v>
      </c>
      <c r="AF1481" t="s">
        <v>252</v>
      </c>
    </row>
    <row r="1482" spans="1:32" x14ac:dyDescent="0.25">
      <c r="A1482" t="s">
        <v>455</v>
      </c>
      <c r="B1482" t="s">
        <v>3347</v>
      </c>
      <c r="C1482" t="s">
        <v>4969</v>
      </c>
      <c r="D1482" t="s">
        <v>455</v>
      </c>
      <c r="E1482" t="s">
        <v>4970</v>
      </c>
      <c r="F1482" t="s">
        <v>97</v>
      </c>
      <c r="G1482" t="s">
        <v>114</v>
      </c>
      <c r="H1482" t="s">
        <v>64</v>
      </c>
      <c r="I1482" t="s">
        <v>6013</v>
      </c>
      <c r="J1482" t="s">
        <v>3223</v>
      </c>
      <c r="K1482" t="s">
        <v>6014</v>
      </c>
      <c r="L1482" t="s">
        <v>6119</v>
      </c>
      <c r="M1482" t="s">
        <v>99</v>
      </c>
      <c r="N1482" t="s">
        <v>99</v>
      </c>
      <c r="O1482" t="s">
        <v>100</v>
      </c>
      <c r="P1482" t="s">
        <v>107</v>
      </c>
      <c r="Q1482" s="140" t="s">
        <v>6120</v>
      </c>
      <c r="R1482" t="s">
        <v>122</v>
      </c>
      <c r="S1482" t="s">
        <v>492</v>
      </c>
      <c r="T1482" t="s">
        <v>6121</v>
      </c>
      <c r="U1482" t="s">
        <v>102</v>
      </c>
      <c r="V1482" t="s">
        <v>153</v>
      </c>
      <c r="W1482" t="s">
        <v>461</v>
      </c>
      <c r="X1482" t="s">
        <v>6122</v>
      </c>
      <c r="Y1482">
        <v>27110</v>
      </c>
      <c r="Z1482" t="s">
        <v>6123</v>
      </c>
      <c r="AC1482" t="s">
        <v>103</v>
      </c>
      <c r="AD1482" t="s">
        <v>109</v>
      </c>
      <c r="AE1482" t="s">
        <v>4970</v>
      </c>
      <c r="AF1482" t="s">
        <v>252</v>
      </c>
    </row>
    <row r="1483" spans="1:32" x14ac:dyDescent="0.25">
      <c r="A1483" t="s">
        <v>455</v>
      </c>
      <c r="B1483" t="s">
        <v>3347</v>
      </c>
      <c r="C1483" t="s">
        <v>4969</v>
      </c>
      <c r="D1483" t="s">
        <v>455</v>
      </c>
      <c r="E1483" t="s">
        <v>4970</v>
      </c>
      <c r="F1483" t="s">
        <v>97</v>
      </c>
      <c r="G1483" t="s">
        <v>114</v>
      </c>
      <c r="H1483" t="s">
        <v>64</v>
      </c>
      <c r="I1483" t="s">
        <v>6013</v>
      </c>
      <c r="J1483" t="s">
        <v>3223</v>
      </c>
      <c r="K1483" t="s">
        <v>6014</v>
      </c>
      <c r="L1483" t="s">
        <v>6124</v>
      </c>
      <c r="M1483" t="s">
        <v>99</v>
      </c>
      <c r="N1483" t="s">
        <v>99</v>
      </c>
      <c r="O1483" t="s">
        <v>100</v>
      </c>
      <c r="P1483" t="s">
        <v>107</v>
      </c>
      <c r="Q1483" s="140" t="s">
        <v>463</v>
      </c>
      <c r="R1483" t="s">
        <v>287</v>
      </c>
      <c r="S1483" t="s">
        <v>178</v>
      </c>
      <c r="T1483" t="s">
        <v>6125</v>
      </c>
      <c r="U1483" t="s">
        <v>219</v>
      </c>
      <c r="V1483" t="s">
        <v>153</v>
      </c>
      <c r="W1483" t="s">
        <v>461</v>
      </c>
      <c r="X1483" t="s">
        <v>6126</v>
      </c>
      <c r="Y1483">
        <v>24546</v>
      </c>
      <c r="Z1483" t="s">
        <v>6127</v>
      </c>
      <c r="AC1483" t="s">
        <v>103</v>
      </c>
      <c r="AD1483" t="s">
        <v>109</v>
      </c>
      <c r="AE1483" t="s">
        <v>4970</v>
      </c>
      <c r="AF1483" t="s">
        <v>252</v>
      </c>
    </row>
    <row r="1484" spans="1:32" ht="16.8" x14ac:dyDescent="0.25">
      <c r="A1484" t="s">
        <v>455</v>
      </c>
      <c r="B1484" t="s">
        <v>3347</v>
      </c>
      <c r="C1484" t="s">
        <v>4969</v>
      </c>
      <c r="D1484" t="s">
        <v>455</v>
      </c>
      <c r="E1484" t="s">
        <v>4970</v>
      </c>
      <c r="F1484" t="s">
        <v>97</v>
      </c>
      <c r="G1484" t="s">
        <v>114</v>
      </c>
      <c r="H1484" t="s">
        <v>64</v>
      </c>
      <c r="I1484" t="s">
        <v>6013</v>
      </c>
      <c r="J1484" t="s">
        <v>3223</v>
      </c>
      <c r="K1484" t="s">
        <v>6014</v>
      </c>
      <c r="L1484" t="s">
        <v>6128</v>
      </c>
      <c r="M1484" t="s">
        <v>99</v>
      </c>
      <c r="N1484" t="s">
        <v>99</v>
      </c>
      <c r="O1484" t="s">
        <v>100</v>
      </c>
      <c r="P1484" t="s">
        <v>101</v>
      </c>
      <c r="Q1484" s="140" t="s">
        <v>6129</v>
      </c>
      <c r="W1484" t="s">
        <v>568</v>
      </c>
      <c r="AC1484" t="s">
        <v>103</v>
      </c>
      <c r="AD1484" t="s">
        <v>104</v>
      </c>
      <c r="AE1484" t="s">
        <v>4970</v>
      </c>
      <c r="AF1484" t="s">
        <v>252</v>
      </c>
    </row>
    <row r="1485" spans="1:32" x14ac:dyDescent="0.25">
      <c r="A1485" t="s">
        <v>455</v>
      </c>
      <c r="B1485" t="s">
        <v>3347</v>
      </c>
      <c r="C1485" t="s">
        <v>4969</v>
      </c>
      <c r="D1485" t="s">
        <v>455</v>
      </c>
      <c r="E1485" t="s">
        <v>4970</v>
      </c>
      <c r="F1485" t="s">
        <v>97</v>
      </c>
      <c r="G1485" t="s">
        <v>114</v>
      </c>
      <c r="H1485" t="s">
        <v>64</v>
      </c>
      <c r="I1485" t="s">
        <v>6013</v>
      </c>
      <c r="J1485" t="s">
        <v>3223</v>
      </c>
      <c r="K1485" t="s">
        <v>6014</v>
      </c>
      <c r="L1485" t="s">
        <v>6130</v>
      </c>
      <c r="M1485" t="s">
        <v>99</v>
      </c>
      <c r="N1485" t="s">
        <v>99</v>
      </c>
      <c r="O1485" t="s">
        <v>100</v>
      </c>
      <c r="P1485" t="s">
        <v>107</v>
      </c>
      <c r="Q1485" s="140" t="s">
        <v>6131</v>
      </c>
      <c r="R1485" t="s">
        <v>6132</v>
      </c>
      <c r="S1485" t="s">
        <v>189</v>
      </c>
      <c r="T1485" t="s">
        <v>6133</v>
      </c>
      <c r="U1485" t="s">
        <v>219</v>
      </c>
      <c r="V1485" t="s">
        <v>153</v>
      </c>
      <c r="W1485" t="s">
        <v>461</v>
      </c>
      <c r="X1485" t="s">
        <v>6134</v>
      </c>
      <c r="Y1485">
        <v>23951</v>
      </c>
      <c r="Z1485" t="s">
        <v>6135</v>
      </c>
      <c r="AC1485" t="s">
        <v>103</v>
      </c>
      <c r="AD1485" t="s">
        <v>109</v>
      </c>
      <c r="AE1485" t="s">
        <v>4970</v>
      </c>
      <c r="AF1485" t="s">
        <v>252</v>
      </c>
    </row>
    <row r="1486" spans="1:32" x14ac:dyDescent="0.25">
      <c r="A1486" t="s">
        <v>455</v>
      </c>
      <c r="B1486" t="s">
        <v>3347</v>
      </c>
      <c r="C1486" t="s">
        <v>4969</v>
      </c>
      <c r="D1486" t="s">
        <v>455</v>
      </c>
      <c r="E1486" t="s">
        <v>4970</v>
      </c>
      <c r="F1486" t="s">
        <v>97</v>
      </c>
      <c r="G1486" t="s">
        <v>114</v>
      </c>
      <c r="H1486" t="s">
        <v>64</v>
      </c>
      <c r="I1486" t="s">
        <v>6013</v>
      </c>
      <c r="J1486" t="s">
        <v>3223</v>
      </c>
      <c r="K1486" t="s">
        <v>6014</v>
      </c>
      <c r="L1486" t="s">
        <v>6136</v>
      </c>
      <c r="M1486" t="s">
        <v>99</v>
      </c>
      <c r="N1486" t="s">
        <v>99</v>
      </c>
      <c r="O1486" t="s">
        <v>100</v>
      </c>
      <c r="P1486" t="s">
        <v>107</v>
      </c>
      <c r="Q1486" s="140" t="s">
        <v>6137</v>
      </c>
      <c r="R1486" t="s">
        <v>189</v>
      </c>
      <c r="S1486" t="s">
        <v>317</v>
      </c>
      <c r="T1486" t="s">
        <v>6138</v>
      </c>
      <c r="U1486" t="s">
        <v>123</v>
      </c>
      <c r="V1486" t="s">
        <v>153</v>
      </c>
      <c r="W1486" t="s">
        <v>461</v>
      </c>
      <c r="X1486" t="s">
        <v>6139</v>
      </c>
      <c r="Y1486">
        <v>27458</v>
      </c>
      <c r="Z1486" t="s">
        <v>6140</v>
      </c>
      <c r="AC1486" t="s">
        <v>103</v>
      </c>
      <c r="AD1486" t="s">
        <v>109</v>
      </c>
      <c r="AE1486" t="s">
        <v>4970</v>
      </c>
      <c r="AF1486" t="s">
        <v>252</v>
      </c>
    </row>
    <row r="1487" spans="1:32" x14ac:dyDescent="0.25">
      <c r="A1487" t="s">
        <v>455</v>
      </c>
      <c r="B1487" t="s">
        <v>3347</v>
      </c>
      <c r="C1487" t="s">
        <v>4969</v>
      </c>
      <c r="D1487" t="s">
        <v>455</v>
      </c>
      <c r="E1487" t="s">
        <v>4970</v>
      </c>
      <c r="F1487" t="s">
        <v>97</v>
      </c>
      <c r="G1487" t="s">
        <v>114</v>
      </c>
      <c r="H1487" t="s">
        <v>64</v>
      </c>
      <c r="I1487" t="s">
        <v>6013</v>
      </c>
      <c r="J1487" t="s">
        <v>3223</v>
      </c>
      <c r="K1487" t="s">
        <v>6014</v>
      </c>
      <c r="L1487" t="s">
        <v>6141</v>
      </c>
      <c r="M1487" t="s">
        <v>99</v>
      </c>
      <c r="N1487" t="s">
        <v>99</v>
      </c>
      <c r="O1487" t="s">
        <v>100</v>
      </c>
      <c r="P1487" t="s">
        <v>107</v>
      </c>
      <c r="Q1487" s="140" t="s">
        <v>6142</v>
      </c>
      <c r="R1487" t="s">
        <v>4050</v>
      </c>
      <c r="S1487" t="s">
        <v>3504</v>
      </c>
      <c r="T1487" t="s">
        <v>677</v>
      </c>
      <c r="U1487" t="s">
        <v>130</v>
      </c>
      <c r="V1487" t="s">
        <v>153</v>
      </c>
      <c r="W1487" t="s">
        <v>461</v>
      </c>
      <c r="X1487" t="s">
        <v>6143</v>
      </c>
      <c r="Y1487">
        <v>26758</v>
      </c>
      <c r="Z1487" t="s">
        <v>6144</v>
      </c>
      <c r="AC1487" t="s">
        <v>103</v>
      </c>
      <c r="AD1487" t="s">
        <v>109</v>
      </c>
      <c r="AE1487" t="s">
        <v>4970</v>
      </c>
      <c r="AF1487" t="s">
        <v>252</v>
      </c>
    </row>
    <row r="1488" spans="1:32" x14ac:dyDescent="0.25">
      <c r="A1488" t="s">
        <v>455</v>
      </c>
      <c r="B1488" t="s">
        <v>3347</v>
      </c>
      <c r="C1488" t="s">
        <v>4969</v>
      </c>
      <c r="D1488" t="s">
        <v>455</v>
      </c>
      <c r="E1488" t="s">
        <v>4970</v>
      </c>
      <c r="F1488" t="s">
        <v>97</v>
      </c>
      <c r="G1488" t="s">
        <v>114</v>
      </c>
      <c r="H1488" t="s">
        <v>64</v>
      </c>
      <c r="I1488" t="s">
        <v>6013</v>
      </c>
      <c r="J1488" t="s">
        <v>3223</v>
      </c>
      <c r="K1488" t="s">
        <v>6014</v>
      </c>
      <c r="L1488" t="s">
        <v>6145</v>
      </c>
      <c r="M1488" t="s">
        <v>99</v>
      </c>
      <c r="N1488" t="s">
        <v>99</v>
      </c>
      <c r="O1488" t="s">
        <v>100</v>
      </c>
      <c r="P1488" t="s">
        <v>107</v>
      </c>
      <c r="Q1488" s="140" t="s">
        <v>6146</v>
      </c>
      <c r="R1488" t="s">
        <v>4050</v>
      </c>
      <c r="S1488" t="s">
        <v>4330</v>
      </c>
      <c r="T1488" t="s">
        <v>6147</v>
      </c>
      <c r="U1488" t="s">
        <v>102</v>
      </c>
      <c r="V1488" t="s">
        <v>153</v>
      </c>
      <c r="W1488" t="s">
        <v>461</v>
      </c>
      <c r="X1488" t="s">
        <v>6148</v>
      </c>
      <c r="Y1488">
        <v>23435</v>
      </c>
      <c r="Z1488" t="s">
        <v>6149</v>
      </c>
      <c r="AC1488" t="s">
        <v>103</v>
      </c>
      <c r="AD1488" t="s">
        <v>109</v>
      </c>
      <c r="AE1488" t="s">
        <v>4970</v>
      </c>
      <c r="AF1488" t="s">
        <v>252</v>
      </c>
    </row>
    <row r="1489" spans="1:32" x14ac:dyDescent="0.25">
      <c r="A1489" t="s">
        <v>455</v>
      </c>
      <c r="B1489" t="s">
        <v>3347</v>
      </c>
      <c r="C1489" t="s">
        <v>4969</v>
      </c>
      <c r="D1489" t="s">
        <v>455</v>
      </c>
      <c r="E1489" t="s">
        <v>4970</v>
      </c>
      <c r="F1489" t="s">
        <v>97</v>
      </c>
      <c r="G1489" t="s">
        <v>114</v>
      </c>
      <c r="H1489" t="s">
        <v>64</v>
      </c>
      <c r="I1489" t="s">
        <v>6013</v>
      </c>
      <c r="J1489" t="s">
        <v>3223</v>
      </c>
      <c r="K1489" t="s">
        <v>6014</v>
      </c>
      <c r="L1489" t="s">
        <v>6150</v>
      </c>
      <c r="M1489" t="s">
        <v>99</v>
      </c>
      <c r="N1489" t="s">
        <v>99</v>
      </c>
      <c r="O1489" t="s">
        <v>100</v>
      </c>
      <c r="P1489" t="s">
        <v>107</v>
      </c>
      <c r="Q1489" s="140" t="s">
        <v>6151</v>
      </c>
      <c r="R1489" t="s">
        <v>137</v>
      </c>
      <c r="S1489" t="s">
        <v>339</v>
      </c>
      <c r="T1489" t="s">
        <v>665</v>
      </c>
      <c r="U1489" t="s">
        <v>219</v>
      </c>
      <c r="V1489" t="s">
        <v>153</v>
      </c>
      <c r="W1489" t="s">
        <v>461</v>
      </c>
      <c r="X1489" t="s">
        <v>6152</v>
      </c>
      <c r="Y1489">
        <v>23855</v>
      </c>
      <c r="Z1489" t="s">
        <v>6153</v>
      </c>
      <c r="AC1489" t="s">
        <v>103</v>
      </c>
      <c r="AD1489" t="s">
        <v>109</v>
      </c>
      <c r="AE1489" t="s">
        <v>4970</v>
      </c>
      <c r="AF1489" t="s">
        <v>252</v>
      </c>
    </row>
    <row r="1490" spans="1:32" ht="16.8" x14ac:dyDescent="0.25">
      <c r="A1490" t="s">
        <v>455</v>
      </c>
      <c r="B1490" t="s">
        <v>3347</v>
      </c>
      <c r="C1490" t="s">
        <v>4969</v>
      </c>
      <c r="D1490" t="s">
        <v>455</v>
      </c>
      <c r="E1490" t="s">
        <v>4970</v>
      </c>
      <c r="F1490" t="s">
        <v>97</v>
      </c>
      <c r="G1490" t="s">
        <v>114</v>
      </c>
      <c r="H1490" t="s">
        <v>64</v>
      </c>
      <c r="I1490" t="s">
        <v>6013</v>
      </c>
      <c r="J1490" t="s">
        <v>3223</v>
      </c>
      <c r="K1490" t="s">
        <v>6014</v>
      </c>
      <c r="L1490" t="s">
        <v>6154</v>
      </c>
      <c r="M1490" t="s">
        <v>99</v>
      </c>
      <c r="N1490" t="s">
        <v>99</v>
      </c>
      <c r="O1490" t="s">
        <v>100</v>
      </c>
      <c r="P1490" t="s">
        <v>101</v>
      </c>
      <c r="Q1490" s="140" t="s">
        <v>6155</v>
      </c>
      <c r="W1490" t="s">
        <v>461</v>
      </c>
      <c r="AC1490" t="s">
        <v>103</v>
      </c>
      <c r="AD1490" t="s">
        <v>104</v>
      </c>
      <c r="AE1490" t="s">
        <v>4970</v>
      </c>
      <c r="AF1490" t="s">
        <v>252</v>
      </c>
    </row>
    <row r="1491" spans="1:32" x14ac:dyDescent="0.25">
      <c r="A1491" t="s">
        <v>455</v>
      </c>
      <c r="B1491" t="s">
        <v>3347</v>
      </c>
      <c r="C1491" t="s">
        <v>4969</v>
      </c>
      <c r="D1491" t="s">
        <v>455</v>
      </c>
      <c r="E1491" t="s">
        <v>4970</v>
      </c>
      <c r="F1491" t="s">
        <v>97</v>
      </c>
      <c r="G1491" t="s">
        <v>114</v>
      </c>
      <c r="H1491" t="s">
        <v>64</v>
      </c>
      <c r="I1491" t="s">
        <v>6013</v>
      </c>
      <c r="J1491" t="s">
        <v>3223</v>
      </c>
      <c r="K1491" t="s">
        <v>6014</v>
      </c>
      <c r="L1491" t="s">
        <v>6156</v>
      </c>
      <c r="M1491" t="s">
        <v>99</v>
      </c>
      <c r="N1491" t="s">
        <v>99</v>
      </c>
      <c r="O1491" t="s">
        <v>100</v>
      </c>
      <c r="P1491" t="s">
        <v>107</v>
      </c>
      <c r="Q1491" s="140" t="s">
        <v>463</v>
      </c>
      <c r="R1491" t="s">
        <v>6157</v>
      </c>
      <c r="S1491" t="s">
        <v>6158</v>
      </c>
      <c r="T1491" t="s">
        <v>6159</v>
      </c>
      <c r="U1491" t="s">
        <v>130</v>
      </c>
      <c r="V1491" t="s">
        <v>153</v>
      </c>
      <c r="W1491" t="s">
        <v>470</v>
      </c>
      <c r="X1491" t="s">
        <v>6160</v>
      </c>
      <c r="Y1491">
        <v>20534</v>
      </c>
      <c r="Z1491" t="s">
        <v>6161</v>
      </c>
      <c r="AA1491">
        <v>43282</v>
      </c>
      <c r="AB1491">
        <v>43465</v>
      </c>
      <c r="AC1491" t="s">
        <v>103</v>
      </c>
      <c r="AD1491" t="s">
        <v>109</v>
      </c>
      <c r="AE1491" t="s">
        <v>4970</v>
      </c>
      <c r="AF1491" t="s">
        <v>252</v>
      </c>
    </row>
    <row r="1492" spans="1:32" x14ac:dyDescent="0.25">
      <c r="A1492" t="s">
        <v>455</v>
      </c>
      <c r="B1492" t="s">
        <v>3347</v>
      </c>
      <c r="C1492" t="s">
        <v>4969</v>
      </c>
      <c r="D1492" t="s">
        <v>455</v>
      </c>
      <c r="E1492" t="s">
        <v>4970</v>
      </c>
      <c r="F1492" t="s">
        <v>97</v>
      </c>
      <c r="G1492" t="s">
        <v>114</v>
      </c>
      <c r="H1492" t="s">
        <v>64</v>
      </c>
      <c r="I1492" t="s">
        <v>6013</v>
      </c>
      <c r="J1492" t="s">
        <v>3223</v>
      </c>
      <c r="K1492" t="s">
        <v>6014</v>
      </c>
      <c r="L1492" t="s">
        <v>6162</v>
      </c>
      <c r="M1492" t="s">
        <v>99</v>
      </c>
      <c r="N1492" t="s">
        <v>99</v>
      </c>
      <c r="O1492" t="s">
        <v>100</v>
      </c>
      <c r="P1492" t="s">
        <v>107</v>
      </c>
      <c r="Q1492" s="140" t="s">
        <v>6163</v>
      </c>
      <c r="R1492" t="s">
        <v>3950</v>
      </c>
      <c r="S1492" t="s">
        <v>580</v>
      </c>
      <c r="T1492" t="s">
        <v>6164</v>
      </c>
      <c r="U1492" t="s">
        <v>130</v>
      </c>
      <c r="V1492" t="s">
        <v>153</v>
      </c>
      <c r="W1492" t="s">
        <v>461</v>
      </c>
      <c r="X1492" t="s">
        <v>6165</v>
      </c>
      <c r="Y1492">
        <v>24782</v>
      </c>
      <c r="Z1492" t="s">
        <v>6166</v>
      </c>
      <c r="AC1492" t="s">
        <v>103</v>
      </c>
      <c r="AD1492" t="s">
        <v>109</v>
      </c>
      <c r="AE1492" t="s">
        <v>4970</v>
      </c>
      <c r="AF1492" t="s">
        <v>252</v>
      </c>
    </row>
    <row r="1493" spans="1:32" x14ac:dyDescent="0.25">
      <c r="A1493" t="s">
        <v>455</v>
      </c>
      <c r="B1493" t="s">
        <v>3347</v>
      </c>
      <c r="C1493" t="s">
        <v>4969</v>
      </c>
      <c r="D1493" t="s">
        <v>455</v>
      </c>
      <c r="E1493" t="s">
        <v>4970</v>
      </c>
      <c r="F1493" t="s">
        <v>97</v>
      </c>
      <c r="G1493" t="s">
        <v>114</v>
      </c>
      <c r="H1493" t="s">
        <v>64</v>
      </c>
      <c r="I1493" t="s">
        <v>6013</v>
      </c>
      <c r="J1493" t="s">
        <v>3223</v>
      </c>
      <c r="K1493" t="s">
        <v>6014</v>
      </c>
      <c r="L1493" t="s">
        <v>6167</v>
      </c>
      <c r="M1493" t="s">
        <v>99</v>
      </c>
      <c r="N1493" t="s">
        <v>99</v>
      </c>
      <c r="O1493" t="s">
        <v>100</v>
      </c>
      <c r="P1493" t="s">
        <v>107</v>
      </c>
      <c r="Q1493" s="140" t="s">
        <v>463</v>
      </c>
      <c r="R1493" t="s">
        <v>3577</v>
      </c>
      <c r="S1493" t="s">
        <v>6017</v>
      </c>
      <c r="T1493" t="s">
        <v>6018</v>
      </c>
      <c r="U1493" t="s">
        <v>123</v>
      </c>
      <c r="V1493" t="s">
        <v>153</v>
      </c>
      <c r="W1493" t="s">
        <v>467</v>
      </c>
      <c r="X1493" t="s">
        <v>6019</v>
      </c>
      <c r="Y1493">
        <v>26999</v>
      </c>
      <c r="Z1493" t="s">
        <v>6020</v>
      </c>
      <c r="AA1493">
        <v>43374</v>
      </c>
      <c r="AB1493">
        <v>43465</v>
      </c>
      <c r="AC1493" t="s">
        <v>103</v>
      </c>
      <c r="AD1493" t="s">
        <v>109</v>
      </c>
      <c r="AE1493" t="s">
        <v>4970</v>
      </c>
      <c r="AF1493" t="s">
        <v>252</v>
      </c>
    </row>
    <row r="1494" spans="1:32" x14ac:dyDescent="0.25">
      <c r="A1494" t="s">
        <v>455</v>
      </c>
      <c r="B1494" t="s">
        <v>3347</v>
      </c>
      <c r="C1494" t="s">
        <v>4969</v>
      </c>
      <c r="D1494" t="s">
        <v>455</v>
      </c>
      <c r="E1494" t="s">
        <v>4970</v>
      </c>
      <c r="F1494" t="s">
        <v>97</v>
      </c>
      <c r="G1494" t="s">
        <v>114</v>
      </c>
      <c r="H1494" t="s">
        <v>64</v>
      </c>
      <c r="I1494" t="s">
        <v>6013</v>
      </c>
      <c r="J1494" t="s">
        <v>3223</v>
      </c>
      <c r="K1494" t="s">
        <v>6014</v>
      </c>
      <c r="L1494" t="s">
        <v>6168</v>
      </c>
      <c r="M1494" t="s">
        <v>99</v>
      </c>
      <c r="N1494" t="s">
        <v>99</v>
      </c>
      <c r="O1494" t="s">
        <v>100</v>
      </c>
      <c r="P1494" t="s">
        <v>107</v>
      </c>
      <c r="Q1494" s="140" t="s">
        <v>6169</v>
      </c>
      <c r="R1494" t="s">
        <v>1752</v>
      </c>
      <c r="S1494" t="s">
        <v>6170</v>
      </c>
      <c r="T1494" t="s">
        <v>6171</v>
      </c>
      <c r="U1494" t="s">
        <v>219</v>
      </c>
      <c r="V1494" t="s">
        <v>153</v>
      </c>
      <c r="W1494" t="s">
        <v>461</v>
      </c>
      <c r="X1494" t="s">
        <v>6172</v>
      </c>
      <c r="Y1494">
        <v>26027</v>
      </c>
      <c r="Z1494" t="s">
        <v>6173</v>
      </c>
      <c r="AC1494" t="s">
        <v>103</v>
      </c>
      <c r="AD1494" t="s">
        <v>109</v>
      </c>
      <c r="AE1494" t="s">
        <v>4970</v>
      </c>
      <c r="AF1494" t="s">
        <v>252</v>
      </c>
    </row>
    <row r="1495" spans="1:32" x14ac:dyDescent="0.25">
      <c r="A1495" t="s">
        <v>455</v>
      </c>
      <c r="B1495" t="s">
        <v>3347</v>
      </c>
      <c r="C1495" t="s">
        <v>4969</v>
      </c>
      <c r="D1495" t="s">
        <v>455</v>
      </c>
      <c r="E1495" t="s">
        <v>4970</v>
      </c>
      <c r="F1495" t="s">
        <v>97</v>
      </c>
      <c r="G1495" t="s">
        <v>114</v>
      </c>
      <c r="H1495" t="s">
        <v>64</v>
      </c>
      <c r="I1495" t="s">
        <v>6013</v>
      </c>
      <c r="J1495" t="s">
        <v>3223</v>
      </c>
      <c r="K1495" t="s">
        <v>6014</v>
      </c>
      <c r="L1495" t="s">
        <v>6174</v>
      </c>
      <c r="M1495" t="s">
        <v>99</v>
      </c>
      <c r="N1495" t="s">
        <v>99</v>
      </c>
      <c r="O1495" t="s">
        <v>100</v>
      </c>
      <c r="P1495" t="s">
        <v>107</v>
      </c>
      <c r="Q1495" s="140" t="s">
        <v>5239</v>
      </c>
      <c r="R1495" t="s">
        <v>3613</v>
      </c>
      <c r="S1495" t="s">
        <v>255</v>
      </c>
      <c r="T1495" t="s">
        <v>5619</v>
      </c>
      <c r="U1495" t="s">
        <v>123</v>
      </c>
      <c r="V1495" t="s">
        <v>153</v>
      </c>
      <c r="W1495" t="s">
        <v>461</v>
      </c>
      <c r="X1495" t="s">
        <v>6175</v>
      </c>
      <c r="Y1495">
        <v>26715</v>
      </c>
      <c r="Z1495" t="s">
        <v>6176</v>
      </c>
      <c r="AC1495" t="s">
        <v>103</v>
      </c>
      <c r="AD1495" t="s">
        <v>109</v>
      </c>
      <c r="AE1495" t="s">
        <v>4970</v>
      </c>
      <c r="AF1495" t="s">
        <v>252</v>
      </c>
    </row>
    <row r="1496" spans="1:32" x14ac:dyDescent="0.25">
      <c r="A1496" t="s">
        <v>455</v>
      </c>
      <c r="B1496" t="s">
        <v>3347</v>
      </c>
      <c r="C1496" t="s">
        <v>4969</v>
      </c>
      <c r="D1496" t="s">
        <v>455</v>
      </c>
      <c r="E1496" t="s">
        <v>4970</v>
      </c>
      <c r="F1496" t="s">
        <v>97</v>
      </c>
      <c r="G1496" t="s">
        <v>114</v>
      </c>
      <c r="H1496" t="s">
        <v>64</v>
      </c>
      <c r="I1496" t="s">
        <v>6013</v>
      </c>
      <c r="J1496" t="s">
        <v>3223</v>
      </c>
      <c r="K1496" t="s">
        <v>6014</v>
      </c>
      <c r="L1496" t="s">
        <v>6177</v>
      </c>
      <c r="M1496" t="s">
        <v>99</v>
      </c>
      <c r="N1496" t="s">
        <v>99</v>
      </c>
      <c r="O1496" t="s">
        <v>100</v>
      </c>
      <c r="P1496" t="s">
        <v>107</v>
      </c>
      <c r="Q1496" s="140" t="s">
        <v>463</v>
      </c>
      <c r="R1496" t="s">
        <v>147</v>
      </c>
      <c r="S1496" t="s">
        <v>5304</v>
      </c>
      <c r="T1496" t="s">
        <v>733</v>
      </c>
      <c r="U1496" t="s">
        <v>130</v>
      </c>
      <c r="V1496" t="s">
        <v>153</v>
      </c>
      <c r="W1496" t="s">
        <v>461</v>
      </c>
      <c r="X1496" t="s">
        <v>6178</v>
      </c>
      <c r="Y1496">
        <v>23080</v>
      </c>
      <c r="Z1496" t="s">
        <v>6179</v>
      </c>
      <c r="AC1496" t="s">
        <v>103</v>
      </c>
      <c r="AD1496" t="s">
        <v>109</v>
      </c>
      <c r="AE1496" t="s">
        <v>4970</v>
      </c>
      <c r="AF1496" t="s">
        <v>252</v>
      </c>
    </row>
    <row r="1497" spans="1:32" ht="16.8" x14ac:dyDescent="0.25">
      <c r="A1497" t="s">
        <v>455</v>
      </c>
      <c r="B1497" t="s">
        <v>3347</v>
      </c>
      <c r="C1497" t="s">
        <v>4969</v>
      </c>
      <c r="D1497" t="s">
        <v>455</v>
      </c>
      <c r="E1497" t="s">
        <v>4970</v>
      </c>
      <c r="F1497" t="s">
        <v>97</v>
      </c>
      <c r="G1497" t="s">
        <v>114</v>
      </c>
      <c r="H1497" t="s">
        <v>64</v>
      </c>
      <c r="I1497" t="s">
        <v>6013</v>
      </c>
      <c r="J1497" t="s">
        <v>3223</v>
      </c>
      <c r="K1497" t="s">
        <v>6014</v>
      </c>
      <c r="L1497" t="s">
        <v>6180</v>
      </c>
      <c r="M1497" t="s">
        <v>99</v>
      </c>
      <c r="N1497" t="s">
        <v>99</v>
      </c>
      <c r="O1497" t="s">
        <v>100</v>
      </c>
      <c r="P1497" t="s">
        <v>107</v>
      </c>
      <c r="Q1497" s="140" t="s">
        <v>5374</v>
      </c>
      <c r="R1497" t="s">
        <v>157</v>
      </c>
      <c r="S1497" t="s">
        <v>162</v>
      </c>
      <c r="T1497" t="s">
        <v>418</v>
      </c>
      <c r="U1497" t="s">
        <v>130</v>
      </c>
      <c r="V1497" t="s">
        <v>153</v>
      </c>
      <c r="W1497" t="s">
        <v>461</v>
      </c>
      <c r="X1497" t="s">
        <v>6181</v>
      </c>
      <c r="Y1497">
        <v>25313</v>
      </c>
      <c r="Z1497" t="s">
        <v>6182</v>
      </c>
      <c r="AC1497" t="s">
        <v>103</v>
      </c>
      <c r="AD1497" t="s">
        <v>109</v>
      </c>
      <c r="AE1497" t="s">
        <v>4970</v>
      </c>
      <c r="AF1497" t="s">
        <v>252</v>
      </c>
    </row>
    <row r="1498" spans="1:32" x14ac:dyDescent="0.25">
      <c r="A1498" t="s">
        <v>455</v>
      </c>
      <c r="B1498" t="s">
        <v>3347</v>
      </c>
      <c r="C1498" t="s">
        <v>4969</v>
      </c>
      <c r="D1498" t="s">
        <v>455</v>
      </c>
      <c r="E1498" t="s">
        <v>5032</v>
      </c>
      <c r="F1498" t="s">
        <v>97</v>
      </c>
      <c r="G1498" t="s">
        <v>114</v>
      </c>
      <c r="H1498" t="s">
        <v>64</v>
      </c>
      <c r="I1498" t="s">
        <v>6183</v>
      </c>
      <c r="J1498" t="s">
        <v>3223</v>
      </c>
      <c r="K1498" t="s">
        <v>6184</v>
      </c>
      <c r="L1498" t="s">
        <v>6185</v>
      </c>
      <c r="M1498" t="s">
        <v>99</v>
      </c>
      <c r="N1498" t="s">
        <v>115</v>
      </c>
      <c r="O1498" t="s">
        <v>121</v>
      </c>
      <c r="P1498" t="s">
        <v>183</v>
      </c>
      <c r="Q1498" s="140" t="s">
        <v>6186</v>
      </c>
      <c r="R1498" t="s">
        <v>324</v>
      </c>
      <c r="S1498" t="s">
        <v>148</v>
      </c>
      <c r="T1498" t="s">
        <v>6187</v>
      </c>
      <c r="U1498" t="s">
        <v>185</v>
      </c>
      <c r="V1498" t="s">
        <v>120</v>
      </c>
      <c r="W1498" t="s">
        <v>546</v>
      </c>
      <c r="X1498" t="s">
        <v>6188</v>
      </c>
      <c r="Y1498">
        <v>20822</v>
      </c>
      <c r="Z1498" t="s">
        <v>6189</v>
      </c>
      <c r="AA1498">
        <v>42064</v>
      </c>
      <c r="AB1498">
        <v>43159</v>
      </c>
      <c r="AC1498" t="s">
        <v>103</v>
      </c>
      <c r="AD1498" t="s">
        <v>109</v>
      </c>
      <c r="AE1498" t="s">
        <v>5032</v>
      </c>
      <c r="AF1498" t="s">
        <v>252</v>
      </c>
    </row>
    <row r="1499" spans="1:32" x14ac:dyDescent="0.25">
      <c r="A1499" t="s">
        <v>455</v>
      </c>
      <c r="B1499" t="s">
        <v>3347</v>
      </c>
      <c r="C1499" t="s">
        <v>4969</v>
      </c>
      <c r="D1499" t="s">
        <v>455</v>
      </c>
      <c r="E1499" t="s">
        <v>5032</v>
      </c>
      <c r="F1499" t="s">
        <v>97</v>
      </c>
      <c r="G1499" t="s">
        <v>114</v>
      </c>
      <c r="H1499" t="s">
        <v>64</v>
      </c>
      <c r="I1499" t="s">
        <v>6183</v>
      </c>
      <c r="J1499" t="s">
        <v>3223</v>
      </c>
      <c r="K1499" t="s">
        <v>6184</v>
      </c>
      <c r="L1499" t="s">
        <v>6190</v>
      </c>
      <c r="M1499" t="s">
        <v>99</v>
      </c>
      <c r="N1499" t="s">
        <v>99</v>
      </c>
      <c r="O1499" t="s">
        <v>100</v>
      </c>
      <c r="P1499" t="s">
        <v>107</v>
      </c>
      <c r="Q1499" s="140" t="s">
        <v>6191</v>
      </c>
      <c r="R1499" t="s">
        <v>339</v>
      </c>
      <c r="S1499" t="s">
        <v>166</v>
      </c>
      <c r="T1499" t="s">
        <v>6192</v>
      </c>
      <c r="U1499" t="s">
        <v>102</v>
      </c>
      <c r="V1499" t="s">
        <v>153</v>
      </c>
      <c r="W1499" t="s">
        <v>461</v>
      </c>
      <c r="X1499" t="s">
        <v>6193</v>
      </c>
      <c r="Y1499">
        <v>25055</v>
      </c>
      <c r="Z1499" t="s">
        <v>6194</v>
      </c>
      <c r="AC1499" t="s">
        <v>103</v>
      </c>
      <c r="AD1499" t="s">
        <v>109</v>
      </c>
      <c r="AE1499" t="s">
        <v>5032</v>
      </c>
      <c r="AF1499" t="s">
        <v>252</v>
      </c>
    </row>
    <row r="1500" spans="1:32" x14ac:dyDescent="0.25">
      <c r="A1500" t="s">
        <v>455</v>
      </c>
      <c r="B1500" t="s">
        <v>3347</v>
      </c>
      <c r="C1500" t="s">
        <v>4969</v>
      </c>
      <c r="D1500" t="s">
        <v>455</v>
      </c>
      <c r="E1500" t="s">
        <v>5032</v>
      </c>
      <c r="F1500" t="s">
        <v>97</v>
      </c>
      <c r="G1500" t="s">
        <v>114</v>
      </c>
      <c r="H1500" t="s">
        <v>64</v>
      </c>
      <c r="I1500" t="s">
        <v>6183</v>
      </c>
      <c r="J1500" t="s">
        <v>3223</v>
      </c>
      <c r="K1500" t="s">
        <v>6184</v>
      </c>
      <c r="L1500" t="s">
        <v>6195</v>
      </c>
      <c r="M1500" t="s">
        <v>99</v>
      </c>
      <c r="N1500" t="s">
        <v>99</v>
      </c>
      <c r="O1500" t="s">
        <v>100</v>
      </c>
      <c r="P1500" t="s">
        <v>107</v>
      </c>
      <c r="Q1500" s="140" t="s">
        <v>463</v>
      </c>
      <c r="R1500" t="s">
        <v>178</v>
      </c>
      <c r="S1500" t="s">
        <v>317</v>
      </c>
      <c r="T1500" t="s">
        <v>294</v>
      </c>
      <c r="U1500" t="s">
        <v>130</v>
      </c>
      <c r="V1500" t="s">
        <v>153</v>
      </c>
      <c r="W1500" t="s">
        <v>461</v>
      </c>
      <c r="X1500" t="s">
        <v>6196</v>
      </c>
      <c r="Y1500">
        <v>22945</v>
      </c>
      <c r="Z1500" t="s">
        <v>6197</v>
      </c>
      <c r="AC1500" t="s">
        <v>103</v>
      </c>
      <c r="AD1500" t="s">
        <v>109</v>
      </c>
      <c r="AE1500" t="s">
        <v>5032</v>
      </c>
      <c r="AF1500" t="s">
        <v>252</v>
      </c>
    </row>
    <row r="1501" spans="1:32" x14ac:dyDescent="0.25">
      <c r="A1501" t="s">
        <v>455</v>
      </c>
      <c r="B1501" t="s">
        <v>3347</v>
      </c>
      <c r="C1501" t="s">
        <v>4969</v>
      </c>
      <c r="D1501" t="s">
        <v>455</v>
      </c>
      <c r="E1501" t="s">
        <v>5032</v>
      </c>
      <c r="F1501" t="s">
        <v>97</v>
      </c>
      <c r="G1501" t="s">
        <v>114</v>
      </c>
      <c r="H1501" t="s">
        <v>64</v>
      </c>
      <c r="I1501" t="s">
        <v>6183</v>
      </c>
      <c r="J1501" t="s">
        <v>3223</v>
      </c>
      <c r="K1501" t="s">
        <v>6184</v>
      </c>
      <c r="L1501" t="s">
        <v>6198</v>
      </c>
      <c r="M1501" t="s">
        <v>99</v>
      </c>
      <c r="N1501" t="s">
        <v>99</v>
      </c>
      <c r="O1501" t="s">
        <v>100</v>
      </c>
      <c r="P1501" t="s">
        <v>107</v>
      </c>
      <c r="Q1501" s="140" t="s">
        <v>6199</v>
      </c>
      <c r="R1501" t="s">
        <v>560</v>
      </c>
      <c r="S1501" t="s">
        <v>212</v>
      </c>
      <c r="T1501" t="s">
        <v>503</v>
      </c>
      <c r="U1501" t="s">
        <v>102</v>
      </c>
      <c r="V1501" t="s">
        <v>153</v>
      </c>
      <c r="W1501" t="s">
        <v>461</v>
      </c>
      <c r="X1501" t="s">
        <v>6200</v>
      </c>
      <c r="Y1501">
        <v>24438</v>
      </c>
      <c r="Z1501" t="s">
        <v>6201</v>
      </c>
      <c r="AC1501" t="s">
        <v>103</v>
      </c>
      <c r="AD1501" t="s">
        <v>109</v>
      </c>
      <c r="AE1501" t="s">
        <v>5032</v>
      </c>
      <c r="AF1501" t="s">
        <v>252</v>
      </c>
    </row>
    <row r="1502" spans="1:32" x14ac:dyDescent="0.25">
      <c r="A1502" t="s">
        <v>455</v>
      </c>
      <c r="B1502" t="s">
        <v>3347</v>
      </c>
      <c r="C1502" t="s">
        <v>4969</v>
      </c>
      <c r="D1502" t="s">
        <v>455</v>
      </c>
      <c r="E1502" t="s">
        <v>5032</v>
      </c>
      <c r="F1502" t="s">
        <v>97</v>
      </c>
      <c r="G1502" t="s">
        <v>114</v>
      </c>
      <c r="H1502" t="s">
        <v>64</v>
      </c>
      <c r="I1502" t="s">
        <v>6183</v>
      </c>
      <c r="J1502" t="s">
        <v>3223</v>
      </c>
      <c r="K1502" t="s">
        <v>6184</v>
      </c>
      <c r="L1502" t="s">
        <v>6202</v>
      </c>
      <c r="M1502" t="s">
        <v>99</v>
      </c>
      <c r="N1502" t="s">
        <v>99</v>
      </c>
      <c r="O1502" t="s">
        <v>100</v>
      </c>
      <c r="P1502" t="s">
        <v>107</v>
      </c>
      <c r="Q1502" s="140" t="s">
        <v>6203</v>
      </c>
      <c r="R1502" t="s">
        <v>718</v>
      </c>
      <c r="S1502" t="s">
        <v>1078</v>
      </c>
      <c r="T1502" t="s">
        <v>6204</v>
      </c>
      <c r="U1502" t="s">
        <v>130</v>
      </c>
      <c r="V1502" t="s">
        <v>153</v>
      </c>
      <c r="W1502" t="s">
        <v>461</v>
      </c>
      <c r="X1502" t="s">
        <v>6205</v>
      </c>
      <c r="Y1502">
        <v>23581</v>
      </c>
      <c r="Z1502" t="s">
        <v>6206</v>
      </c>
      <c r="AC1502" t="s">
        <v>103</v>
      </c>
      <c r="AD1502" t="s">
        <v>109</v>
      </c>
      <c r="AE1502" t="s">
        <v>5032</v>
      </c>
      <c r="AF1502" t="s">
        <v>252</v>
      </c>
    </row>
    <row r="1503" spans="1:32" x14ac:dyDescent="0.25">
      <c r="A1503" t="s">
        <v>455</v>
      </c>
      <c r="B1503" t="s">
        <v>3347</v>
      </c>
      <c r="C1503" t="s">
        <v>4969</v>
      </c>
      <c r="D1503" t="s">
        <v>455</v>
      </c>
      <c r="E1503" t="s">
        <v>5032</v>
      </c>
      <c r="F1503" t="s">
        <v>97</v>
      </c>
      <c r="G1503" t="s">
        <v>114</v>
      </c>
      <c r="H1503" t="s">
        <v>64</v>
      </c>
      <c r="I1503" t="s">
        <v>6183</v>
      </c>
      <c r="J1503" t="s">
        <v>3223</v>
      </c>
      <c r="K1503" t="s">
        <v>6184</v>
      </c>
      <c r="L1503" t="s">
        <v>6207</v>
      </c>
      <c r="M1503" t="s">
        <v>99</v>
      </c>
      <c r="N1503" t="s">
        <v>99</v>
      </c>
      <c r="O1503" t="s">
        <v>100</v>
      </c>
      <c r="P1503" t="s">
        <v>107</v>
      </c>
      <c r="Q1503" s="140" t="s">
        <v>6208</v>
      </c>
      <c r="R1503" t="s">
        <v>212</v>
      </c>
      <c r="S1503" t="s">
        <v>509</v>
      </c>
      <c r="T1503" t="s">
        <v>3744</v>
      </c>
      <c r="U1503" t="s">
        <v>102</v>
      </c>
      <c r="V1503" t="s">
        <v>153</v>
      </c>
      <c r="W1503" t="s">
        <v>461</v>
      </c>
      <c r="X1503" t="s">
        <v>6209</v>
      </c>
      <c r="Y1503">
        <v>26935</v>
      </c>
      <c r="Z1503" t="s">
        <v>6210</v>
      </c>
      <c r="AC1503" t="s">
        <v>103</v>
      </c>
      <c r="AD1503" t="s">
        <v>109</v>
      </c>
      <c r="AE1503" t="s">
        <v>5032</v>
      </c>
      <c r="AF1503" t="s">
        <v>252</v>
      </c>
    </row>
    <row r="1504" spans="1:32" ht="16.8" x14ac:dyDescent="0.25">
      <c r="A1504" t="s">
        <v>455</v>
      </c>
      <c r="B1504" t="s">
        <v>3347</v>
      </c>
      <c r="C1504" t="s">
        <v>4969</v>
      </c>
      <c r="D1504" t="s">
        <v>455</v>
      </c>
      <c r="E1504" t="s">
        <v>5032</v>
      </c>
      <c r="F1504" t="s">
        <v>97</v>
      </c>
      <c r="G1504" t="s">
        <v>114</v>
      </c>
      <c r="H1504" t="s">
        <v>64</v>
      </c>
      <c r="I1504" t="s">
        <v>6183</v>
      </c>
      <c r="J1504" t="s">
        <v>3223</v>
      </c>
      <c r="K1504" t="s">
        <v>6184</v>
      </c>
      <c r="L1504" t="s">
        <v>6211</v>
      </c>
      <c r="M1504" t="s">
        <v>99</v>
      </c>
      <c r="N1504" t="s">
        <v>99</v>
      </c>
      <c r="O1504" t="s">
        <v>100</v>
      </c>
      <c r="P1504" t="s">
        <v>101</v>
      </c>
      <c r="Q1504" s="140" t="s">
        <v>6212</v>
      </c>
      <c r="W1504" t="s">
        <v>546</v>
      </c>
      <c r="AC1504" t="s">
        <v>103</v>
      </c>
      <c r="AD1504" t="s">
        <v>104</v>
      </c>
      <c r="AE1504" t="s">
        <v>5032</v>
      </c>
      <c r="AF1504" t="s">
        <v>252</v>
      </c>
    </row>
    <row r="1505" spans="1:32" ht="16.8" x14ac:dyDescent="0.25">
      <c r="A1505" t="s">
        <v>455</v>
      </c>
      <c r="B1505" t="s">
        <v>3347</v>
      </c>
      <c r="C1505" t="s">
        <v>4969</v>
      </c>
      <c r="D1505" t="s">
        <v>455</v>
      </c>
      <c r="E1505" t="s">
        <v>5032</v>
      </c>
      <c r="F1505" t="s">
        <v>97</v>
      </c>
      <c r="G1505" t="s">
        <v>114</v>
      </c>
      <c r="H1505" t="s">
        <v>64</v>
      </c>
      <c r="I1505" t="s">
        <v>6183</v>
      </c>
      <c r="J1505" t="s">
        <v>3223</v>
      </c>
      <c r="K1505" t="s">
        <v>6184</v>
      </c>
      <c r="L1505" t="s">
        <v>6213</v>
      </c>
      <c r="M1505" t="s">
        <v>99</v>
      </c>
      <c r="N1505" t="s">
        <v>99</v>
      </c>
      <c r="O1505" t="s">
        <v>100</v>
      </c>
      <c r="P1505" t="s">
        <v>107</v>
      </c>
      <c r="Q1505" s="140" t="s">
        <v>6214</v>
      </c>
      <c r="R1505" t="s">
        <v>5360</v>
      </c>
      <c r="S1505" t="s">
        <v>5361</v>
      </c>
      <c r="T1505" t="s">
        <v>6215</v>
      </c>
      <c r="U1505" t="s">
        <v>130</v>
      </c>
      <c r="V1505" t="s">
        <v>153</v>
      </c>
      <c r="W1505" t="s">
        <v>536</v>
      </c>
      <c r="X1505" t="s">
        <v>6216</v>
      </c>
      <c r="Y1505">
        <v>29513</v>
      </c>
      <c r="Z1505" t="s">
        <v>6217</v>
      </c>
      <c r="AA1505">
        <v>43160</v>
      </c>
      <c r="AB1505">
        <v>43465</v>
      </c>
      <c r="AC1505" t="s">
        <v>103</v>
      </c>
      <c r="AD1505" t="s">
        <v>109</v>
      </c>
      <c r="AE1505" t="s">
        <v>5032</v>
      </c>
      <c r="AF1505" t="s">
        <v>252</v>
      </c>
    </row>
    <row r="1506" spans="1:32" ht="16.8" x14ac:dyDescent="0.25">
      <c r="A1506" t="s">
        <v>455</v>
      </c>
      <c r="B1506" t="s">
        <v>3347</v>
      </c>
      <c r="C1506" t="s">
        <v>4969</v>
      </c>
      <c r="D1506" t="s">
        <v>455</v>
      </c>
      <c r="E1506" t="s">
        <v>5032</v>
      </c>
      <c r="F1506" t="s">
        <v>97</v>
      </c>
      <c r="G1506" t="s">
        <v>114</v>
      </c>
      <c r="H1506" t="s">
        <v>64</v>
      </c>
      <c r="I1506" t="s">
        <v>6183</v>
      </c>
      <c r="J1506" t="s">
        <v>3223</v>
      </c>
      <c r="K1506" t="s">
        <v>6184</v>
      </c>
      <c r="L1506" t="s">
        <v>6218</v>
      </c>
      <c r="M1506" t="s">
        <v>99</v>
      </c>
      <c r="N1506" t="s">
        <v>99</v>
      </c>
      <c r="O1506" t="s">
        <v>100</v>
      </c>
      <c r="P1506" t="s">
        <v>107</v>
      </c>
      <c r="Q1506" s="140" t="s">
        <v>6219</v>
      </c>
      <c r="R1506" t="s">
        <v>220</v>
      </c>
      <c r="S1506" t="s">
        <v>110</v>
      </c>
      <c r="T1506" t="s">
        <v>6220</v>
      </c>
      <c r="U1506" t="s">
        <v>219</v>
      </c>
      <c r="V1506" t="s">
        <v>153</v>
      </c>
      <c r="W1506" t="s">
        <v>461</v>
      </c>
      <c r="X1506" t="s">
        <v>6221</v>
      </c>
      <c r="Y1506">
        <v>26770</v>
      </c>
      <c r="Z1506" t="s">
        <v>6222</v>
      </c>
      <c r="AC1506" t="s">
        <v>103</v>
      </c>
      <c r="AD1506" t="s">
        <v>109</v>
      </c>
      <c r="AE1506" t="s">
        <v>5032</v>
      </c>
      <c r="AF1506" t="s">
        <v>252</v>
      </c>
    </row>
    <row r="1507" spans="1:32" x14ac:dyDescent="0.25">
      <c r="A1507" t="s">
        <v>455</v>
      </c>
      <c r="B1507" t="s">
        <v>3347</v>
      </c>
      <c r="C1507" t="s">
        <v>4969</v>
      </c>
      <c r="D1507" t="s">
        <v>455</v>
      </c>
      <c r="E1507" t="s">
        <v>5032</v>
      </c>
      <c r="F1507" t="s">
        <v>97</v>
      </c>
      <c r="G1507" t="s">
        <v>114</v>
      </c>
      <c r="H1507" t="s">
        <v>64</v>
      </c>
      <c r="I1507" t="s">
        <v>6183</v>
      </c>
      <c r="J1507" t="s">
        <v>3223</v>
      </c>
      <c r="K1507" t="s">
        <v>6184</v>
      </c>
      <c r="L1507" t="s">
        <v>6223</v>
      </c>
      <c r="M1507" t="s">
        <v>99</v>
      </c>
      <c r="N1507" t="s">
        <v>99</v>
      </c>
      <c r="O1507" t="s">
        <v>100</v>
      </c>
      <c r="P1507" t="s">
        <v>107</v>
      </c>
      <c r="Q1507" s="140" t="s">
        <v>463</v>
      </c>
      <c r="R1507" t="s">
        <v>166</v>
      </c>
      <c r="S1507" t="s">
        <v>5390</v>
      </c>
      <c r="T1507" t="s">
        <v>6224</v>
      </c>
      <c r="U1507" t="s">
        <v>219</v>
      </c>
      <c r="V1507" t="s">
        <v>153</v>
      </c>
      <c r="W1507" t="s">
        <v>461</v>
      </c>
      <c r="X1507" t="s">
        <v>6225</v>
      </c>
      <c r="Y1507">
        <v>23549</v>
      </c>
      <c r="Z1507" t="s">
        <v>6226</v>
      </c>
      <c r="AC1507" t="s">
        <v>103</v>
      </c>
      <c r="AD1507" t="s">
        <v>109</v>
      </c>
      <c r="AE1507" t="s">
        <v>5032</v>
      </c>
      <c r="AF1507" t="s">
        <v>252</v>
      </c>
    </row>
    <row r="1508" spans="1:32" x14ac:dyDescent="0.25">
      <c r="A1508" t="s">
        <v>455</v>
      </c>
      <c r="B1508" t="s">
        <v>3347</v>
      </c>
      <c r="C1508" t="s">
        <v>4969</v>
      </c>
      <c r="D1508" t="s">
        <v>455</v>
      </c>
      <c r="E1508" t="s">
        <v>5032</v>
      </c>
      <c r="F1508" t="s">
        <v>97</v>
      </c>
      <c r="G1508" t="s">
        <v>114</v>
      </c>
      <c r="H1508" t="s">
        <v>64</v>
      </c>
      <c r="I1508" t="s">
        <v>6183</v>
      </c>
      <c r="J1508" t="s">
        <v>3223</v>
      </c>
      <c r="K1508" t="s">
        <v>6184</v>
      </c>
      <c r="L1508" t="s">
        <v>6227</v>
      </c>
      <c r="M1508" t="s">
        <v>99</v>
      </c>
      <c r="N1508" t="s">
        <v>99</v>
      </c>
      <c r="O1508" t="s">
        <v>100</v>
      </c>
      <c r="P1508" t="s">
        <v>107</v>
      </c>
      <c r="Q1508" s="140" t="s">
        <v>6228</v>
      </c>
      <c r="R1508" t="s">
        <v>6229</v>
      </c>
      <c r="S1508" t="s">
        <v>255</v>
      </c>
      <c r="T1508" t="s">
        <v>311</v>
      </c>
      <c r="U1508" t="s">
        <v>219</v>
      </c>
      <c r="V1508" t="s">
        <v>153</v>
      </c>
      <c r="W1508" t="s">
        <v>461</v>
      </c>
      <c r="X1508" t="s">
        <v>6230</v>
      </c>
      <c r="Y1508">
        <v>22705</v>
      </c>
      <c r="Z1508" t="s">
        <v>6231</v>
      </c>
      <c r="AC1508" t="s">
        <v>103</v>
      </c>
      <c r="AD1508" t="s">
        <v>109</v>
      </c>
      <c r="AE1508" t="s">
        <v>5032</v>
      </c>
      <c r="AF1508" t="s">
        <v>252</v>
      </c>
    </row>
    <row r="1509" spans="1:32" x14ac:dyDescent="0.25">
      <c r="A1509" t="s">
        <v>455</v>
      </c>
      <c r="B1509" t="s">
        <v>3347</v>
      </c>
      <c r="C1509" t="s">
        <v>4969</v>
      </c>
      <c r="D1509" t="s">
        <v>455</v>
      </c>
      <c r="E1509" t="s">
        <v>5032</v>
      </c>
      <c r="F1509" t="s">
        <v>97</v>
      </c>
      <c r="G1509" t="s">
        <v>114</v>
      </c>
      <c r="H1509" t="s">
        <v>64</v>
      </c>
      <c r="I1509" t="s">
        <v>6183</v>
      </c>
      <c r="J1509" t="s">
        <v>3223</v>
      </c>
      <c r="K1509" t="s">
        <v>6184</v>
      </c>
      <c r="L1509" t="s">
        <v>6232</v>
      </c>
      <c r="M1509" t="s">
        <v>99</v>
      </c>
      <c r="N1509" t="s">
        <v>99</v>
      </c>
      <c r="O1509" t="s">
        <v>100</v>
      </c>
      <c r="P1509" t="s">
        <v>107</v>
      </c>
      <c r="Q1509" s="140" t="s">
        <v>6233</v>
      </c>
      <c r="R1509" t="s">
        <v>255</v>
      </c>
      <c r="S1509" t="s">
        <v>3504</v>
      </c>
      <c r="T1509" t="s">
        <v>6234</v>
      </c>
      <c r="U1509" t="s">
        <v>102</v>
      </c>
      <c r="V1509" t="s">
        <v>153</v>
      </c>
      <c r="W1509" t="s">
        <v>461</v>
      </c>
      <c r="X1509" t="s">
        <v>6235</v>
      </c>
      <c r="Y1509">
        <v>26101</v>
      </c>
      <c r="Z1509" t="s">
        <v>6236</v>
      </c>
      <c r="AC1509" t="s">
        <v>103</v>
      </c>
      <c r="AD1509" t="s">
        <v>109</v>
      </c>
      <c r="AE1509" t="s">
        <v>5032</v>
      </c>
      <c r="AF1509" t="s">
        <v>252</v>
      </c>
    </row>
    <row r="1510" spans="1:32" ht="16.8" x14ac:dyDescent="0.25">
      <c r="A1510" t="s">
        <v>455</v>
      </c>
      <c r="B1510" t="s">
        <v>3347</v>
      </c>
      <c r="C1510" t="s">
        <v>4969</v>
      </c>
      <c r="D1510" t="s">
        <v>455</v>
      </c>
      <c r="E1510" t="s">
        <v>5032</v>
      </c>
      <c r="F1510" t="s">
        <v>97</v>
      </c>
      <c r="G1510" t="s">
        <v>114</v>
      </c>
      <c r="H1510" t="s">
        <v>64</v>
      </c>
      <c r="I1510" t="s">
        <v>6183</v>
      </c>
      <c r="J1510" t="s">
        <v>3223</v>
      </c>
      <c r="K1510" t="s">
        <v>6184</v>
      </c>
      <c r="L1510" t="s">
        <v>6237</v>
      </c>
      <c r="M1510" t="s">
        <v>99</v>
      </c>
      <c r="N1510" t="s">
        <v>99</v>
      </c>
      <c r="O1510" t="s">
        <v>100</v>
      </c>
      <c r="P1510" t="s">
        <v>107</v>
      </c>
      <c r="Q1510" s="140" t="s">
        <v>6238</v>
      </c>
      <c r="R1510" t="s">
        <v>560</v>
      </c>
      <c r="S1510" t="s">
        <v>476</v>
      </c>
      <c r="T1510" t="s">
        <v>6239</v>
      </c>
      <c r="U1510" t="s">
        <v>219</v>
      </c>
      <c r="V1510" t="s">
        <v>153</v>
      </c>
      <c r="W1510" t="s">
        <v>461</v>
      </c>
      <c r="X1510" t="s">
        <v>6240</v>
      </c>
      <c r="Y1510">
        <v>29070</v>
      </c>
      <c r="Z1510" t="s">
        <v>6241</v>
      </c>
      <c r="AA1510">
        <v>42430</v>
      </c>
      <c r="AC1510" t="s">
        <v>103</v>
      </c>
      <c r="AD1510" t="s">
        <v>109</v>
      </c>
      <c r="AE1510" t="s">
        <v>5032</v>
      </c>
      <c r="AF1510" t="s">
        <v>252</v>
      </c>
    </row>
    <row r="1511" spans="1:32" x14ac:dyDescent="0.25">
      <c r="A1511" t="s">
        <v>455</v>
      </c>
      <c r="B1511" t="s">
        <v>3347</v>
      </c>
      <c r="C1511" t="s">
        <v>4969</v>
      </c>
      <c r="D1511" t="s">
        <v>455</v>
      </c>
      <c r="E1511" t="s">
        <v>5032</v>
      </c>
      <c r="F1511" t="s">
        <v>97</v>
      </c>
      <c r="G1511" t="s">
        <v>114</v>
      </c>
      <c r="H1511" t="s">
        <v>64</v>
      </c>
      <c r="I1511" t="s">
        <v>6183</v>
      </c>
      <c r="J1511" t="s">
        <v>3223</v>
      </c>
      <c r="K1511" t="s">
        <v>6184</v>
      </c>
      <c r="L1511" t="s">
        <v>6242</v>
      </c>
      <c r="M1511" t="s">
        <v>99</v>
      </c>
      <c r="N1511" t="s">
        <v>99</v>
      </c>
      <c r="O1511" t="s">
        <v>100</v>
      </c>
      <c r="P1511" t="s">
        <v>107</v>
      </c>
      <c r="Q1511" s="140" t="s">
        <v>6243</v>
      </c>
      <c r="R1511" t="s">
        <v>122</v>
      </c>
      <c r="S1511" t="s">
        <v>133</v>
      </c>
      <c r="T1511" t="s">
        <v>3935</v>
      </c>
      <c r="U1511" t="s">
        <v>130</v>
      </c>
      <c r="V1511" t="s">
        <v>153</v>
      </c>
      <c r="W1511" t="s">
        <v>461</v>
      </c>
      <c r="X1511" t="s">
        <v>6244</v>
      </c>
      <c r="Y1511">
        <v>22427</v>
      </c>
      <c r="Z1511" t="s">
        <v>6245</v>
      </c>
      <c r="AC1511" t="s">
        <v>103</v>
      </c>
      <c r="AD1511" t="s">
        <v>109</v>
      </c>
      <c r="AE1511" t="s">
        <v>5032</v>
      </c>
      <c r="AF1511" t="s">
        <v>252</v>
      </c>
    </row>
    <row r="1512" spans="1:32" x14ac:dyDescent="0.25">
      <c r="A1512" t="s">
        <v>455</v>
      </c>
      <c r="B1512" t="s">
        <v>3347</v>
      </c>
      <c r="C1512" t="s">
        <v>4969</v>
      </c>
      <c r="D1512" t="s">
        <v>455</v>
      </c>
      <c r="E1512" t="s">
        <v>5032</v>
      </c>
      <c r="F1512" t="s">
        <v>97</v>
      </c>
      <c r="G1512" t="s">
        <v>114</v>
      </c>
      <c r="H1512" t="s">
        <v>64</v>
      </c>
      <c r="I1512" t="s">
        <v>6183</v>
      </c>
      <c r="J1512" t="s">
        <v>3223</v>
      </c>
      <c r="K1512" t="s">
        <v>6184</v>
      </c>
      <c r="L1512" t="s">
        <v>6246</v>
      </c>
      <c r="M1512" t="s">
        <v>99</v>
      </c>
      <c r="N1512" t="s">
        <v>99</v>
      </c>
      <c r="O1512" t="s">
        <v>3677</v>
      </c>
      <c r="P1512" t="s">
        <v>107</v>
      </c>
      <c r="Q1512" s="140" t="s">
        <v>6247</v>
      </c>
      <c r="R1512" t="s">
        <v>326</v>
      </c>
      <c r="S1512" t="s">
        <v>128</v>
      </c>
      <c r="T1512" t="s">
        <v>6248</v>
      </c>
      <c r="U1512" t="s">
        <v>219</v>
      </c>
      <c r="V1512" t="s">
        <v>153</v>
      </c>
      <c r="W1512" t="s">
        <v>461</v>
      </c>
      <c r="X1512" t="s">
        <v>6249</v>
      </c>
      <c r="Y1512">
        <v>26032</v>
      </c>
      <c r="Z1512" t="s">
        <v>6250</v>
      </c>
      <c r="AA1512">
        <v>43160</v>
      </c>
      <c r="AC1512" t="s">
        <v>103</v>
      </c>
      <c r="AD1512" t="s">
        <v>109</v>
      </c>
      <c r="AE1512" t="s">
        <v>5032</v>
      </c>
      <c r="AF1512" t="s">
        <v>252</v>
      </c>
    </row>
    <row r="1513" spans="1:32" x14ac:dyDescent="0.25">
      <c r="A1513" t="s">
        <v>455</v>
      </c>
      <c r="B1513" t="s">
        <v>3347</v>
      </c>
      <c r="C1513" t="s">
        <v>4969</v>
      </c>
      <c r="D1513" t="s">
        <v>455</v>
      </c>
      <c r="E1513" t="s">
        <v>5032</v>
      </c>
      <c r="F1513" t="s">
        <v>97</v>
      </c>
      <c r="G1513" t="s">
        <v>114</v>
      </c>
      <c r="H1513" t="s">
        <v>64</v>
      </c>
      <c r="I1513" t="s">
        <v>6183</v>
      </c>
      <c r="J1513" t="s">
        <v>3223</v>
      </c>
      <c r="K1513" t="s">
        <v>6184</v>
      </c>
      <c r="L1513" t="s">
        <v>6251</v>
      </c>
      <c r="M1513" t="s">
        <v>99</v>
      </c>
      <c r="N1513" t="s">
        <v>99</v>
      </c>
      <c r="O1513" t="s">
        <v>100</v>
      </c>
      <c r="P1513" t="s">
        <v>107</v>
      </c>
      <c r="Q1513" s="140" t="s">
        <v>6252</v>
      </c>
      <c r="R1513" t="s">
        <v>287</v>
      </c>
      <c r="S1513" t="s">
        <v>137</v>
      </c>
      <c r="T1513" t="s">
        <v>3400</v>
      </c>
      <c r="U1513" t="s">
        <v>130</v>
      </c>
      <c r="V1513" t="s">
        <v>153</v>
      </c>
      <c r="W1513" t="s">
        <v>461</v>
      </c>
      <c r="X1513" t="s">
        <v>6253</v>
      </c>
      <c r="Y1513">
        <v>27204</v>
      </c>
      <c r="Z1513" t="s">
        <v>6254</v>
      </c>
      <c r="AC1513" t="s">
        <v>103</v>
      </c>
      <c r="AD1513" t="s">
        <v>109</v>
      </c>
      <c r="AE1513" t="s">
        <v>5032</v>
      </c>
      <c r="AF1513" t="s">
        <v>252</v>
      </c>
    </row>
    <row r="1514" spans="1:32" x14ac:dyDescent="0.25">
      <c r="A1514" t="s">
        <v>455</v>
      </c>
      <c r="B1514" t="s">
        <v>3347</v>
      </c>
      <c r="C1514" t="s">
        <v>4969</v>
      </c>
      <c r="D1514" t="s">
        <v>455</v>
      </c>
      <c r="E1514" t="s">
        <v>5032</v>
      </c>
      <c r="F1514" t="s">
        <v>97</v>
      </c>
      <c r="G1514" t="s">
        <v>114</v>
      </c>
      <c r="H1514" t="s">
        <v>64</v>
      </c>
      <c r="I1514" t="s">
        <v>6183</v>
      </c>
      <c r="J1514" t="s">
        <v>3223</v>
      </c>
      <c r="K1514" t="s">
        <v>6184</v>
      </c>
      <c r="L1514" t="s">
        <v>6255</v>
      </c>
      <c r="M1514" t="s">
        <v>99</v>
      </c>
      <c r="N1514" t="s">
        <v>99</v>
      </c>
      <c r="O1514" t="s">
        <v>100</v>
      </c>
      <c r="P1514" t="s">
        <v>107</v>
      </c>
      <c r="Q1514" s="140" t="s">
        <v>6256</v>
      </c>
      <c r="R1514" t="s">
        <v>131</v>
      </c>
      <c r="S1514" t="s">
        <v>3920</v>
      </c>
      <c r="T1514" t="s">
        <v>167</v>
      </c>
      <c r="U1514" t="s">
        <v>102</v>
      </c>
      <c r="V1514" t="s">
        <v>153</v>
      </c>
      <c r="W1514" t="s">
        <v>461</v>
      </c>
      <c r="X1514" t="s">
        <v>6257</v>
      </c>
      <c r="Y1514">
        <v>24515</v>
      </c>
      <c r="Z1514" t="s">
        <v>6258</v>
      </c>
      <c r="AC1514" t="s">
        <v>103</v>
      </c>
      <c r="AD1514" t="s">
        <v>109</v>
      </c>
      <c r="AE1514" t="s">
        <v>5032</v>
      </c>
      <c r="AF1514" t="s">
        <v>252</v>
      </c>
    </row>
    <row r="1515" spans="1:32" x14ac:dyDescent="0.25">
      <c r="A1515" t="s">
        <v>455</v>
      </c>
      <c r="B1515" t="s">
        <v>3347</v>
      </c>
      <c r="C1515" t="s">
        <v>4969</v>
      </c>
      <c r="D1515" t="s">
        <v>455</v>
      </c>
      <c r="E1515" t="s">
        <v>5032</v>
      </c>
      <c r="F1515" t="s">
        <v>97</v>
      </c>
      <c r="G1515" t="s">
        <v>114</v>
      </c>
      <c r="H1515" t="s">
        <v>64</v>
      </c>
      <c r="I1515" t="s">
        <v>6183</v>
      </c>
      <c r="J1515" t="s">
        <v>3223</v>
      </c>
      <c r="K1515" t="s">
        <v>6184</v>
      </c>
      <c r="L1515" t="s">
        <v>6259</v>
      </c>
      <c r="M1515" t="s">
        <v>99</v>
      </c>
      <c r="N1515" t="s">
        <v>99</v>
      </c>
      <c r="O1515" t="s">
        <v>100</v>
      </c>
      <c r="P1515" t="s">
        <v>107</v>
      </c>
      <c r="Q1515" s="140" t="s">
        <v>6260</v>
      </c>
      <c r="R1515" t="s">
        <v>196</v>
      </c>
      <c r="S1515" t="s">
        <v>193</v>
      </c>
      <c r="T1515" t="s">
        <v>6261</v>
      </c>
      <c r="U1515" t="s">
        <v>102</v>
      </c>
      <c r="V1515" t="s">
        <v>153</v>
      </c>
      <c r="W1515" t="s">
        <v>461</v>
      </c>
      <c r="X1515" t="s">
        <v>6262</v>
      </c>
      <c r="Y1515">
        <v>24669</v>
      </c>
      <c r="Z1515" t="s">
        <v>6263</v>
      </c>
      <c r="AC1515" t="s">
        <v>103</v>
      </c>
      <c r="AD1515" t="s">
        <v>109</v>
      </c>
      <c r="AE1515" t="s">
        <v>5032</v>
      </c>
      <c r="AF1515" t="s">
        <v>252</v>
      </c>
    </row>
    <row r="1516" spans="1:32" x14ac:dyDescent="0.25">
      <c r="A1516" t="s">
        <v>455</v>
      </c>
      <c r="B1516" t="s">
        <v>3347</v>
      </c>
      <c r="C1516" t="s">
        <v>4969</v>
      </c>
      <c r="D1516" t="s">
        <v>455</v>
      </c>
      <c r="E1516" t="s">
        <v>5032</v>
      </c>
      <c r="F1516" t="s">
        <v>97</v>
      </c>
      <c r="G1516" t="s">
        <v>114</v>
      </c>
      <c r="H1516" t="s">
        <v>64</v>
      </c>
      <c r="I1516" t="s">
        <v>6183</v>
      </c>
      <c r="J1516" t="s">
        <v>3223</v>
      </c>
      <c r="K1516" t="s">
        <v>6184</v>
      </c>
      <c r="L1516" t="s">
        <v>6264</v>
      </c>
      <c r="M1516" t="s">
        <v>99</v>
      </c>
      <c r="N1516" t="s">
        <v>99</v>
      </c>
      <c r="O1516" t="s">
        <v>100</v>
      </c>
      <c r="P1516" t="s">
        <v>107</v>
      </c>
      <c r="Q1516" s="140" t="s">
        <v>6265</v>
      </c>
      <c r="R1516" t="s">
        <v>544</v>
      </c>
      <c r="S1516" t="s">
        <v>255</v>
      </c>
      <c r="T1516" t="s">
        <v>6266</v>
      </c>
      <c r="U1516" t="s">
        <v>219</v>
      </c>
      <c r="V1516" t="s">
        <v>153</v>
      </c>
      <c r="W1516" t="s">
        <v>461</v>
      </c>
      <c r="X1516" t="s">
        <v>6267</v>
      </c>
      <c r="Y1516">
        <v>23680</v>
      </c>
      <c r="Z1516" t="s">
        <v>6268</v>
      </c>
      <c r="AC1516" t="s">
        <v>103</v>
      </c>
      <c r="AD1516" t="s">
        <v>109</v>
      </c>
      <c r="AE1516" t="s">
        <v>5032</v>
      </c>
      <c r="AF1516" t="s">
        <v>252</v>
      </c>
    </row>
    <row r="1517" spans="1:32" x14ac:dyDescent="0.25">
      <c r="A1517" t="s">
        <v>455</v>
      </c>
      <c r="B1517" t="s">
        <v>3347</v>
      </c>
      <c r="C1517" t="s">
        <v>4969</v>
      </c>
      <c r="D1517" t="s">
        <v>455</v>
      </c>
      <c r="E1517" t="s">
        <v>5032</v>
      </c>
      <c r="F1517" t="s">
        <v>97</v>
      </c>
      <c r="G1517" t="s">
        <v>114</v>
      </c>
      <c r="H1517" t="s">
        <v>64</v>
      </c>
      <c r="I1517" t="s">
        <v>6183</v>
      </c>
      <c r="J1517" t="s">
        <v>3223</v>
      </c>
      <c r="K1517" t="s">
        <v>6184</v>
      </c>
      <c r="L1517" t="s">
        <v>6269</v>
      </c>
      <c r="M1517" t="s">
        <v>99</v>
      </c>
      <c r="N1517" t="s">
        <v>99</v>
      </c>
      <c r="O1517" t="s">
        <v>100</v>
      </c>
      <c r="P1517" t="s">
        <v>107</v>
      </c>
      <c r="Q1517" s="140" t="s">
        <v>6270</v>
      </c>
      <c r="R1517" t="s">
        <v>6271</v>
      </c>
      <c r="S1517" t="s">
        <v>220</v>
      </c>
      <c r="T1517" t="s">
        <v>6272</v>
      </c>
      <c r="U1517" t="s">
        <v>123</v>
      </c>
      <c r="V1517" t="s">
        <v>153</v>
      </c>
      <c r="W1517" t="s">
        <v>461</v>
      </c>
      <c r="X1517" t="s">
        <v>6273</v>
      </c>
      <c r="Y1517">
        <v>25371</v>
      </c>
      <c r="Z1517" t="s">
        <v>6274</v>
      </c>
      <c r="AC1517" t="s">
        <v>103</v>
      </c>
      <c r="AD1517" t="s">
        <v>109</v>
      </c>
      <c r="AE1517" t="s">
        <v>5032</v>
      </c>
      <c r="AF1517" t="s">
        <v>252</v>
      </c>
    </row>
    <row r="1518" spans="1:32" ht="16.8" x14ac:dyDescent="0.25">
      <c r="A1518" t="s">
        <v>455</v>
      </c>
      <c r="B1518" t="s">
        <v>3347</v>
      </c>
      <c r="C1518" t="s">
        <v>4969</v>
      </c>
      <c r="D1518" t="s">
        <v>455</v>
      </c>
      <c r="E1518" t="s">
        <v>5032</v>
      </c>
      <c r="F1518" t="s">
        <v>97</v>
      </c>
      <c r="G1518" t="s">
        <v>114</v>
      </c>
      <c r="H1518" t="s">
        <v>64</v>
      </c>
      <c r="I1518" t="s">
        <v>6183</v>
      </c>
      <c r="J1518" t="s">
        <v>3223</v>
      </c>
      <c r="K1518" t="s">
        <v>6184</v>
      </c>
      <c r="L1518" t="s">
        <v>6275</v>
      </c>
      <c r="M1518" t="s">
        <v>99</v>
      </c>
      <c r="N1518" t="s">
        <v>99</v>
      </c>
      <c r="O1518" t="s">
        <v>100</v>
      </c>
      <c r="P1518" t="s">
        <v>101</v>
      </c>
      <c r="Q1518" s="140" t="s">
        <v>6276</v>
      </c>
      <c r="W1518" t="s">
        <v>461</v>
      </c>
      <c r="AC1518" t="s">
        <v>103</v>
      </c>
      <c r="AD1518" t="s">
        <v>104</v>
      </c>
      <c r="AE1518" t="s">
        <v>5032</v>
      </c>
      <c r="AF1518" t="s">
        <v>252</v>
      </c>
    </row>
    <row r="1519" spans="1:32" ht="16.8" x14ac:dyDescent="0.25">
      <c r="A1519" t="s">
        <v>455</v>
      </c>
      <c r="B1519" t="s">
        <v>3347</v>
      </c>
      <c r="C1519" t="s">
        <v>4969</v>
      </c>
      <c r="D1519" t="s">
        <v>455</v>
      </c>
      <c r="E1519" t="s">
        <v>6277</v>
      </c>
      <c r="F1519" t="s">
        <v>97</v>
      </c>
      <c r="G1519" t="s">
        <v>114</v>
      </c>
      <c r="H1519" t="s">
        <v>534</v>
      </c>
      <c r="I1519" t="s">
        <v>6278</v>
      </c>
      <c r="J1519" t="s">
        <v>3223</v>
      </c>
      <c r="K1519" t="s">
        <v>6279</v>
      </c>
      <c r="L1519" t="s">
        <v>6280</v>
      </c>
      <c r="M1519" t="s">
        <v>99</v>
      </c>
      <c r="N1519" t="s">
        <v>115</v>
      </c>
      <c r="O1519" t="s">
        <v>121</v>
      </c>
      <c r="P1519" t="s">
        <v>183</v>
      </c>
      <c r="Q1519" s="140" t="s">
        <v>6281</v>
      </c>
      <c r="R1519" t="s">
        <v>339</v>
      </c>
      <c r="S1519" t="s">
        <v>305</v>
      </c>
      <c r="T1519" t="s">
        <v>416</v>
      </c>
      <c r="U1519" t="s">
        <v>123</v>
      </c>
      <c r="V1519" t="s">
        <v>120</v>
      </c>
      <c r="W1519" t="s">
        <v>546</v>
      </c>
      <c r="X1519" t="s">
        <v>6282</v>
      </c>
      <c r="Y1519">
        <v>23981</v>
      </c>
      <c r="Z1519" t="s">
        <v>6283</v>
      </c>
      <c r="AA1519">
        <v>42064</v>
      </c>
      <c r="AB1519">
        <v>43159</v>
      </c>
      <c r="AC1519" t="s">
        <v>103</v>
      </c>
      <c r="AD1519" t="s">
        <v>109</v>
      </c>
      <c r="AE1519" t="s">
        <v>6277</v>
      </c>
      <c r="AF1519" t="s">
        <v>252</v>
      </c>
    </row>
    <row r="1520" spans="1:32" x14ac:dyDescent="0.25">
      <c r="A1520" t="s">
        <v>455</v>
      </c>
      <c r="B1520" t="s">
        <v>3347</v>
      </c>
      <c r="C1520" t="s">
        <v>4969</v>
      </c>
      <c r="D1520" t="s">
        <v>455</v>
      </c>
      <c r="E1520" t="s">
        <v>6277</v>
      </c>
      <c r="F1520" t="s">
        <v>97</v>
      </c>
      <c r="G1520" t="s">
        <v>114</v>
      </c>
      <c r="H1520" t="s">
        <v>534</v>
      </c>
      <c r="I1520" t="s">
        <v>6278</v>
      </c>
      <c r="J1520" t="s">
        <v>3223</v>
      </c>
      <c r="K1520" t="s">
        <v>6279</v>
      </c>
      <c r="L1520" t="s">
        <v>6284</v>
      </c>
      <c r="M1520" t="s">
        <v>99</v>
      </c>
      <c r="N1520" t="s">
        <v>99</v>
      </c>
      <c r="O1520" t="s">
        <v>100</v>
      </c>
      <c r="P1520" t="s">
        <v>107</v>
      </c>
      <c r="Q1520" s="140" t="s">
        <v>5877</v>
      </c>
      <c r="R1520" t="s">
        <v>5801</v>
      </c>
      <c r="S1520" t="s">
        <v>476</v>
      </c>
      <c r="T1520" t="s">
        <v>511</v>
      </c>
      <c r="U1520" t="s">
        <v>130</v>
      </c>
      <c r="V1520" t="s">
        <v>153</v>
      </c>
      <c r="W1520" t="s">
        <v>461</v>
      </c>
      <c r="X1520" t="s">
        <v>6285</v>
      </c>
      <c r="Y1520">
        <v>25691</v>
      </c>
      <c r="Z1520" t="s">
        <v>6286</v>
      </c>
      <c r="AC1520" t="s">
        <v>103</v>
      </c>
      <c r="AD1520" t="s">
        <v>109</v>
      </c>
      <c r="AE1520" t="s">
        <v>6277</v>
      </c>
      <c r="AF1520" t="s">
        <v>252</v>
      </c>
    </row>
    <row r="1521" spans="1:32" ht="16.8" x14ac:dyDescent="0.25">
      <c r="A1521" t="s">
        <v>455</v>
      </c>
      <c r="B1521" t="s">
        <v>3347</v>
      </c>
      <c r="C1521" t="s">
        <v>4969</v>
      </c>
      <c r="D1521" t="s">
        <v>455</v>
      </c>
      <c r="E1521" t="s">
        <v>6277</v>
      </c>
      <c r="F1521" t="s">
        <v>97</v>
      </c>
      <c r="G1521" t="s">
        <v>114</v>
      </c>
      <c r="H1521" t="s">
        <v>534</v>
      </c>
      <c r="I1521" t="s">
        <v>6278</v>
      </c>
      <c r="J1521" t="s">
        <v>3223</v>
      </c>
      <c r="K1521" t="s">
        <v>6279</v>
      </c>
      <c r="L1521" t="s">
        <v>6287</v>
      </c>
      <c r="M1521" t="s">
        <v>99</v>
      </c>
      <c r="N1521" t="s">
        <v>99</v>
      </c>
      <c r="O1521" t="s">
        <v>100</v>
      </c>
      <c r="P1521" t="s">
        <v>107</v>
      </c>
      <c r="Q1521" s="140" t="s">
        <v>6288</v>
      </c>
      <c r="R1521" t="s">
        <v>529</v>
      </c>
      <c r="S1521" t="s">
        <v>560</v>
      </c>
      <c r="T1521" t="s">
        <v>3678</v>
      </c>
      <c r="U1521" t="s">
        <v>102</v>
      </c>
      <c r="V1521" t="s">
        <v>153</v>
      </c>
      <c r="W1521" t="s">
        <v>461</v>
      </c>
      <c r="X1521" t="s">
        <v>6289</v>
      </c>
      <c r="Y1521">
        <v>26713</v>
      </c>
      <c r="Z1521" t="s">
        <v>6290</v>
      </c>
      <c r="AC1521" t="s">
        <v>103</v>
      </c>
      <c r="AD1521" t="s">
        <v>109</v>
      </c>
      <c r="AE1521" t="s">
        <v>6277</v>
      </c>
      <c r="AF1521" t="s">
        <v>252</v>
      </c>
    </row>
    <row r="1522" spans="1:32" ht="16.8" x14ac:dyDescent="0.25">
      <c r="A1522" t="s">
        <v>455</v>
      </c>
      <c r="B1522" t="s">
        <v>3347</v>
      </c>
      <c r="C1522" t="s">
        <v>4969</v>
      </c>
      <c r="D1522" t="s">
        <v>455</v>
      </c>
      <c r="E1522" t="s">
        <v>6277</v>
      </c>
      <c r="F1522" t="s">
        <v>97</v>
      </c>
      <c r="G1522" t="s">
        <v>114</v>
      </c>
      <c r="H1522" t="s">
        <v>534</v>
      </c>
      <c r="I1522" t="s">
        <v>6278</v>
      </c>
      <c r="J1522" t="s">
        <v>3223</v>
      </c>
      <c r="K1522" t="s">
        <v>6279</v>
      </c>
      <c r="L1522" t="s">
        <v>6291</v>
      </c>
      <c r="M1522" t="s">
        <v>99</v>
      </c>
      <c r="N1522" t="s">
        <v>99</v>
      </c>
      <c r="O1522" t="s">
        <v>100</v>
      </c>
      <c r="P1522" t="s">
        <v>107</v>
      </c>
      <c r="Q1522" s="140" t="s">
        <v>6292</v>
      </c>
      <c r="R1522" t="s">
        <v>212</v>
      </c>
      <c r="S1522" t="s">
        <v>133</v>
      </c>
      <c r="T1522" t="s">
        <v>6293</v>
      </c>
      <c r="U1522" t="s">
        <v>130</v>
      </c>
      <c r="V1522" t="s">
        <v>153</v>
      </c>
      <c r="W1522" t="s">
        <v>461</v>
      </c>
      <c r="X1522" t="s">
        <v>6294</v>
      </c>
      <c r="Y1522">
        <v>29708</v>
      </c>
      <c r="Z1522" t="s">
        <v>6295</v>
      </c>
      <c r="AA1522">
        <v>42430</v>
      </c>
      <c r="AC1522" t="s">
        <v>103</v>
      </c>
      <c r="AD1522" t="s">
        <v>109</v>
      </c>
      <c r="AE1522" t="s">
        <v>6277</v>
      </c>
      <c r="AF1522" t="s">
        <v>252</v>
      </c>
    </row>
    <row r="1523" spans="1:32" x14ac:dyDescent="0.25">
      <c r="A1523" t="s">
        <v>455</v>
      </c>
      <c r="B1523" t="s">
        <v>3347</v>
      </c>
      <c r="C1523" t="s">
        <v>4969</v>
      </c>
      <c r="D1523" t="s">
        <v>455</v>
      </c>
      <c r="E1523" t="s">
        <v>6277</v>
      </c>
      <c r="F1523" t="s">
        <v>97</v>
      </c>
      <c r="G1523" t="s">
        <v>114</v>
      </c>
      <c r="H1523" t="s">
        <v>534</v>
      </c>
      <c r="I1523" t="s">
        <v>6278</v>
      </c>
      <c r="J1523" t="s">
        <v>3223</v>
      </c>
      <c r="K1523" t="s">
        <v>6279</v>
      </c>
      <c r="L1523" t="s">
        <v>6296</v>
      </c>
      <c r="M1523" t="s">
        <v>99</v>
      </c>
      <c r="N1523" t="s">
        <v>99</v>
      </c>
      <c r="O1523" t="s">
        <v>100</v>
      </c>
      <c r="P1523" t="s">
        <v>107</v>
      </c>
      <c r="Q1523" s="140" t="s">
        <v>6297</v>
      </c>
      <c r="R1523" t="s">
        <v>645</v>
      </c>
      <c r="S1523" t="s">
        <v>255</v>
      </c>
      <c r="T1523" t="s">
        <v>6298</v>
      </c>
      <c r="U1523" t="s">
        <v>102</v>
      </c>
      <c r="V1523" t="s">
        <v>153</v>
      </c>
      <c r="W1523" t="s">
        <v>461</v>
      </c>
      <c r="X1523" t="s">
        <v>6299</v>
      </c>
      <c r="Y1523">
        <v>25086</v>
      </c>
      <c r="Z1523" t="s">
        <v>6300</v>
      </c>
      <c r="AC1523" t="s">
        <v>103</v>
      </c>
      <c r="AD1523" t="s">
        <v>109</v>
      </c>
      <c r="AE1523" t="s">
        <v>6277</v>
      </c>
      <c r="AF1523" t="s">
        <v>252</v>
      </c>
    </row>
    <row r="1524" spans="1:32" x14ac:dyDescent="0.25">
      <c r="A1524" t="s">
        <v>455</v>
      </c>
      <c r="B1524" t="s">
        <v>3347</v>
      </c>
      <c r="C1524" t="s">
        <v>4969</v>
      </c>
      <c r="D1524" t="s">
        <v>455</v>
      </c>
      <c r="E1524" t="s">
        <v>6277</v>
      </c>
      <c r="F1524" t="s">
        <v>97</v>
      </c>
      <c r="G1524" t="s">
        <v>114</v>
      </c>
      <c r="H1524" t="s">
        <v>534</v>
      </c>
      <c r="I1524" t="s">
        <v>6278</v>
      </c>
      <c r="J1524" t="s">
        <v>3223</v>
      </c>
      <c r="K1524" t="s">
        <v>6279</v>
      </c>
      <c r="L1524" t="s">
        <v>6301</v>
      </c>
      <c r="M1524" t="s">
        <v>99</v>
      </c>
      <c r="N1524" t="s">
        <v>99</v>
      </c>
      <c r="O1524" t="s">
        <v>100</v>
      </c>
      <c r="P1524" t="s">
        <v>107</v>
      </c>
      <c r="Q1524" s="140" t="s">
        <v>6208</v>
      </c>
      <c r="R1524" t="s">
        <v>3664</v>
      </c>
      <c r="S1524" t="s">
        <v>283</v>
      </c>
      <c r="T1524" t="s">
        <v>6302</v>
      </c>
      <c r="U1524" t="s">
        <v>102</v>
      </c>
      <c r="V1524" t="s">
        <v>153</v>
      </c>
      <c r="W1524" t="s">
        <v>461</v>
      </c>
      <c r="X1524" t="s">
        <v>6303</v>
      </c>
      <c r="Y1524">
        <v>28110</v>
      </c>
      <c r="Z1524" t="s">
        <v>6304</v>
      </c>
      <c r="AC1524" t="s">
        <v>103</v>
      </c>
      <c r="AD1524" t="s">
        <v>109</v>
      </c>
      <c r="AE1524" t="s">
        <v>6277</v>
      </c>
      <c r="AF1524" t="s">
        <v>252</v>
      </c>
    </row>
    <row r="1525" spans="1:32" ht="16.8" x14ac:dyDescent="0.25">
      <c r="A1525" t="s">
        <v>455</v>
      </c>
      <c r="B1525" t="s">
        <v>3347</v>
      </c>
      <c r="C1525" t="s">
        <v>4969</v>
      </c>
      <c r="D1525" t="s">
        <v>455</v>
      </c>
      <c r="E1525" t="s">
        <v>6277</v>
      </c>
      <c r="F1525" t="s">
        <v>97</v>
      </c>
      <c r="G1525" t="s">
        <v>114</v>
      </c>
      <c r="H1525" t="s">
        <v>534</v>
      </c>
      <c r="I1525" t="s">
        <v>6278</v>
      </c>
      <c r="J1525" t="s">
        <v>3223</v>
      </c>
      <c r="K1525" t="s">
        <v>6279</v>
      </c>
      <c r="L1525" t="s">
        <v>6305</v>
      </c>
      <c r="M1525" t="s">
        <v>99</v>
      </c>
      <c r="N1525" t="s">
        <v>99</v>
      </c>
      <c r="O1525" t="s">
        <v>100</v>
      </c>
      <c r="P1525" t="s">
        <v>107</v>
      </c>
      <c r="Q1525" s="140" t="s">
        <v>6306</v>
      </c>
      <c r="R1525" t="s">
        <v>131</v>
      </c>
      <c r="S1525" t="s">
        <v>492</v>
      </c>
      <c r="T1525" t="s">
        <v>6307</v>
      </c>
      <c r="U1525" t="s">
        <v>123</v>
      </c>
      <c r="V1525" t="s">
        <v>153</v>
      </c>
      <c r="W1525" t="s">
        <v>461</v>
      </c>
      <c r="X1525" t="s">
        <v>6308</v>
      </c>
      <c r="Y1525">
        <v>27064</v>
      </c>
      <c r="Z1525" t="s">
        <v>6309</v>
      </c>
      <c r="AC1525" t="s">
        <v>103</v>
      </c>
      <c r="AD1525" t="s">
        <v>109</v>
      </c>
      <c r="AE1525" t="s">
        <v>6277</v>
      </c>
      <c r="AF1525" t="s">
        <v>252</v>
      </c>
    </row>
    <row r="1526" spans="1:32" ht="16.8" x14ac:dyDescent="0.25">
      <c r="A1526" t="s">
        <v>455</v>
      </c>
      <c r="B1526" t="s">
        <v>3347</v>
      </c>
      <c r="C1526" t="s">
        <v>4969</v>
      </c>
      <c r="D1526" t="s">
        <v>455</v>
      </c>
      <c r="E1526" t="s">
        <v>5032</v>
      </c>
      <c r="F1526" t="s">
        <v>97</v>
      </c>
      <c r="G1526" t="s">
        <v>114</v>
      </c>
      <c r="H1526" t="s">
        <v>64</v>
      </c>
      <c r="I1526" t="s">
        <v>6310</v>
      </c>
      <c r="J1526" t="s">
        <v>3223</v>
      </c>
      <c r="K1526" t="s">
        <v>6311</v>
      </c>
      <c r="L1526" t="s">
        <v>6312</v>
      </c>
      <c r="M1526" t="s">
        <v>99</v>
      </c>
      <c r="N1526" t="s">
        <v>115</v>
      </c>
      <c r="O1526" t="s">
        <v>116</v>
      </c>
      <c r="P1526" t="s">
        <v>183</v>
      </c>
      <c r="Q1526" s="140" t="s">
        <v>6313</v>
      </c>
      <c r="R1526" t="s">
        <v>239</v>
      </c>
      <c r="S1526" t="s">
        <v>6314</v>
      </c>
      <c r="T1526" t="s">
        <v>6315</v>
      </c>
      <c r="U1526" t="s">
        <v>123</v>
      </c>
      <c r="V1526" t="s">
        <v>120</v>
      </c>
      <c r="W1526" t="s">
        <v>546</v>
      </c>
      <c r="X1526" t="s">
        <v>6316</v>
      </c>
      <c r="Y1526">
        <v>21927</v>
      </c>
      <c r="Z1526" t="s">
        <v>6317</v>
      </c>
      <c r="AA1526">
        <v>42064</v>
      </c>
      <c r="AB1526">
        <v>43159</v>
      </c>
      <c r="AC1526" t="s">
        <v>103</v>
      </c>
      <c r="AD1526" t="s">
        <v>109</v>
      </c>
      <c r="AE1526" t="s">
        <v>5032</v>
      </c>
      <c r="AF1526" t="s">
        <v>252</v>
      </c>
    </row>
    <row r="1527" spans="1:32" ht="16.8" x14ac:dyDescent="0.25">
      <c r="A1527" t="s">
        <v>455</v>
      </c>
      <c r="B1527" t="s">
        <v>3347</v>
      </c>
      <c r="C1527" t="s">
        <v>4969</v>
      </c>
      <c r="D1527" t="s">
        <v>455</v>
      </c>
      <c r="E1527" t="s">
        <v>5032</v>
      </c>
      <c r="F1527" t="s">
        <v>97</v>
      </c>
      <c r="G1527" t="s">
        <v>114</v>
      </c>
      <c r="H1527" t="s">
        <v>64</v>
      </c>
      <c r="I1527" t="s">
        <v>6310</v>
      </c>
      <c r="J1527" t="s">
        <v>3223</v>
      </c>
      <c r="K1527" t="s">
        <v>6311</v>
      </c>
      <c r="L1527" t="s">
        <v>6318</v>
      </c>
      <c r="M1527" t="s">
        <v>99</v>
      </c>
      <c r="N1527" t="s">
        <v>115</v>
      </c>
      <c r="O1527" t="s">
        <v>116</v>
      </c>
      <c r="P1527" t="s">
        <v>107</v>
      </c>
      <c r="Q1527" s="140" t="s">
        <v>6319</v>
      </c>
      <c r="R1527" t="s">
        <v>212</v>
      </c>
      <c r="S1527" t="s">
        <v>131</v>
      </c>
      <c r="T1527" t="s">
        <v>6320</v>
      </c>
      <c r="U1527" t="s">
        <v>219</v>
      </c>
      <c r="V1527" t="s">
        <v>120</v>
      </c>
      <c r="W1527" t="s">
        <v>461</v>
      </c>
      <c r="X1527" t="s">
        <v>6321</v>
      </c>
      <c r="Y1527">
        <v>20385</v>
      </c>
      <c r="Z1527" t="s">
        <v>6322</v>
      </c>
      <c r="AC1527" t="s">
        <v>103</v>
      </c>
      <c r="AD1527" t="s">
        <v>109</v>
      </c>
      <c r="AE1527" t="s">
        <v>5032</v>
      </c>
      <c r="AF1527" t="s">
        <v>252</v>
      </c>
    </row>
    <row r="1528" spans="1:32" x14ac:dyDescent="0.25">
      <c r="A1528" t="s">
        <v>455</v>
      </c>
      <c r="B1528" t="s">
        <v>3347</v>
      </c>
      <c r="C1528" t="s">
        <v>4969</v>
      </c>
      <c r="D1528" t="s">
        <v>455</v>
      </c>
      <c r="E1528" t="s">
        <v>5032</v>
      </c>
      <c r="F1528" t="s">
        <v>97</v>
      </c>
      <c r="G1528" t="s">
        <v>114</v>
      </c>
      <c r="H1528" t="s">
        <v>64</v>
      </c>
      <c r="I1528" t="s">
        <v>6310</v>
      </c>
      <c r="J1528" t="s">
        <v>3223</v>
      </c>
      <c r="K1528" t="s">
        <v>6311</v>
      </c>
      <c r="L1528" t="s">
        <v>6323</v>
      </c>
      <c r="M1528" t="s">
        <v>99</v>
      </c>
      <c r="N1528" t="s">
        <v>115</v>
      </c>
      <c r="O1528" t="s">
        <v>116</v>
      </c>
      <c r="P1528" t="s">
        <v>183</v>
      </c>
      <c r="Q1528" s="140" t="s">
        <v>6324</v>
      </c>
      <c r="R1528" t="s">
        <v>6325</v>
      </c>
      <c r="S1528" t="s">
        <v>6326</v>
      </c>
      <c r="T1528" t="s">
        <v>6327</v>
      </c>
      <c r="U1528" t="s">
        <v>123</v>
      </c>
      <c r="V1528" t="s">
        <v>120</v>
      </c>
      <c r="W1528" t="s">
        <v>546</v>
      </c>
      <c r="X1528" t="s">
        <v>6328</v>
      </c>
      <c r="Y1528">
        <v>26776</v>
      </c>
      <c r="Z1528" t="s">
        <v>6329</v>
      </c>
      <c r="AA1528">
        <v>42064</v>
      </c>
      <c r="AB1528">
        <v>43159</v>
      </c>
      <c r="AC1528" t="s">
        <v>103</v>
      </c>
      <c r="AD1528" t="s">
        <v>109</v>
      </c>
      <c r="AE1528" t="s">
        <v>5032</v>
      </c>
      <c r="AF1528" t="s">
        <v>252</v>
      </c>
    </row>
    <row r="1529" spans="1:32" x14ac:dyDescent="0.25">
      <c r="A1529" t="s">
        <v>455</v>
      </c>
      <c r="B1529" t="s">
        <v>3347</v>
      </c>
      <c r="C1529" t="s">
        <v>4969</v>
      </c>
      <c r="D1529" t="s">
        <v>455</v>
      </c>
      <c r="E1529" t="s">
        <v>5032</v>
      </c>
      <c r="F1529" t="s">
        <v>97</v>
      </c>
      <c r="G1529" t="s">
        <v>114</v>
      </c>
      <c r="H1529" t="s">
        <v>64</v>
      </c>
      <c r="I1529" t="s">
        <v>6310</v>
      </c>
      <c r="J1529" t="s">
        <v>3223</v>
      </c>
      <c r="K1529" t="s">
        <v>6311</v>
      </c>
      <c r="L1529" t="s">
        <v>6330</v>
      </c>
      <c r="M1529" t="s">
        <v>99</v>
      </c>
      <c r="N1529" t="s">
        <v>115</v>
      </c>
      <c r="O1529" t="s">
        <v>121</v>
      </c>
      <c r="P1529" t="s">
        <v>183</v>
      </c>
      <c r="Q1529" s="140" t="s">
        <v>3237</v>
      </c>
      <c r="R1529" t="s">
        <v>560</v>
      </c>
      <c r="S1529" t="s">
        <v>6331</v>
      </c>
      <c r="T1529" t="s">
        <v>188</v>
      </c>
      <c r="U1529" t="s">
        <v>129</v>
      </c>
      <c r="V1529" t="s">
        <v>120</v>
      </c>
      <c r="W1529" t="s">
        <v>3238</v>
      </c>
      <c r="X1529" t="s">
        <v>6332</v>
      </c>
      <c r="Y1529">
        <v>23072</v>
      </c>
      <c r="Z1529" t="s">
        <v>6333</v>
      </c>
      <c r="AA1529">
        <v>43374</v>
      </c>
      <c r="AB1529">
        <v>44834</v>
      </c>
      <c r="AC1529" t="s">
        <v>103</v>
      </c>
      <c r="AD1529" t="s">
        <v>109</v>
      </c>
      <c r="AE1529" t="s">
        <v>5032</v>
      </c>
      <c r="AF1529" t="s">
        <v>252</v>
      </c>
    </row>
    <row r="1530" spans="1:32" ht="16.8" x14ac:dyDescent="0.25">
      <c r="A1530" t="s">
        <v>455</v>
      </c>
      <c r="B1530" t="s">
        <v>3347</v>
      </c>
      <c r="C1530" t="s">
        <v>4969</v>
      </c>
      <c r="D1530" t="s">
        <v>455</v>
      </c>
      <c r="E1530" t="s">
        <v>5032</v>
      </c>
      <c r="F1530" t="s">
        <v>97</v>
      </c>
      <c r="G1530" t="s">
        <v>114</v>
      </c>
      <c r="H1530" t="s">
        <v>64</v>
      </c>
      <c r="I1530" t="s">
        <v>6310</v>
      </c>
      <c r="J1530" t="s">
        <v>3223</v>
      </c>
      <c r="K1530" t="s">
        <v>6311</v>
      </c>
      <c r="L1530" t="s">
        <v>6334</v>
      </c>
      <c r="M1530" t="s">
        <v>99</v>
      </c>
      <c r="N1530" t="s">
        <v>124</v>
      </c>
      <c r="O1530" t="s">
        <v>260</v>
      </c>
      <c r="P1530" t="s">
        <v>107</v>
      </c>
      <c r="Q1530" s="140" t="s">
        <v>6335</v>
      </c>
      <c r="R1530" t="s">
        <v>6336</v>
      </c>
      <c r="S1530" t="s">
        <v>189</v>
      </c>
      <c r="T1530" t="s">
        <v>6337</v>
      </c>
      <c r="U1530" t="s">
        <v>219</v>
      </c>
      <c r="V1530" t="s">
        <v>120</v>
      </c>
      <c r="W1530" t="s">
        <v>461</v>
      </c>
      <c r="X1530" t="s">
        <v>6338</v>
      </c>
      <c r="Y1530">
        <v>27699</v>
      </c>
      <c r="Z1530" t="s">
        <v>6339</v>
      </c>
      <c r="AC1530" t="s">
        <v>103</v>
      </c>
      <c r="AD1530" t="s">
        <v>109</v>
      </c>
      <c r="AE1530" t="s">
        <v>5032</v>
      </c>
      <c r="AF1530" t="s">
        <v>252</v>
      </c>
    </row>
    <row r="1531" spans="1:32" x14ac:dyDescent="0.25">
      <c r="A1531" t="s">
        <v>455</v>
      </c>
      <c r="B1531" t="s">
        <v>3347</v>
      </c>
      <c r="C1531" t="s">
        <v>4969</v>
      </c>
      <c r="D1531" t="s">
        <v>455</v>
      </c>
      <c r="E1531" t="s">
        <v>5032</v>
      </c>
      <c r="F1531" t="s">
        <v>97</v>
      </c>
      <c r="G1531" t="s">
        <v>114</v>
      </c>
      <c r="H1531" t="s">
        <v>64</v>
      </c>
      <c r="I1531" t="s">
        <v>6310</v>
      </c>
      <c r="J1531" t="s">
        <v>3223</v>
      </c>
      <c r="K1531" t="s">
        <v>6311</v>
      </c>
      <c r="L1531" t="s">
        <v>6340</v>
      </c>
      <c r="M1531" t="s">
        <v>99</v>
      </c>
      <c r="N1531" t="s">
        <v>124</v>
      </c>
      <c r="O1531" t="s">
        <v>125</v>
      </c>
      <c r="P1531" t="s">
        <v>117</v>
      </c>
      <c r="Q1531" s="140" t="s">
        <v>463</v>
      </c>
      <c r="R1531" t="s">
        <v>171</v>
      </c>
      <c r="S1531" t="s">
        <v>4161</v>
      </c>
      <c r="T1531" t="s">
        <v>2721</v>
      </c>
      <c r="U1531" t="s">
        <v>185</v>
      </c>
      <c r="V1531" t="s">
        <v>120</v>
      </c>
      <c r="W1531" t="s">
        <v>461</v>
      </c>
      <c r="X1531" t="s">
        <v>6341</v>
      </c>
      <c r="Y1531">
        <v>20689</v>
      </c>
      <c r="Z1531" t="s">
        <v>6342</v>
      </c>
      <c r="AA1531">
        <v>43160</v>
      </c>
      <c r="AB1531">
        <v>43465</v>
      </c>
      <c r="AC1531" t="s">
        <v>103</v>
      </c>
      <c r="AD1531" t="s">
        <v>109</v>
      </c>
      <c r="AE1531" t="s">
        <v>5032</v>
      </c>
      <c r="AF1531" t="s">
        <v>252</v>
      </c>
    </row>
    <row r="1532" spans="1:32" x14ac:dyDescent="0.25">
      <c r="A1532" t="s">
        <v>455</v>
      </c>
      <c r="B1532" t="s">
        <v>3347</v>
      </c>
      <c r="C1532" t="s">
        <v>4969</v>
      </c>
      <c r="D1532" t="s">
        <v>455</v>
      </c>
      <c r="E1532" t="s">
        <v>5032</v>
      </c>
      <c r="F1532" t="s">
        <v>97</v>
      </c>
      <c r="G1532" t="s">
        <v>114</v>
      </c>
      <c r="H1532" t="s">
        <v>64</v>
      </c>
      <c r="I1532" t="s">
        <v>6310</v>
      </c>
      <c r="J1532" t="s">
        <v>3223</v>
      </c>
      <c r="K1532" t="s">
        <v>6311</v>
      </c>
      <c r="L1532" t="s">
        <v>6343</v>
      </c>
      <c r="M1532" t="s">
        <v>99</v>
      </c>
      <c r="N1532" t="s">
        <v>124</v>
      </c>
      <c r="O1532" t="s">
        <v>354</v>
      </c>
      <c r="P1532" t="s">
        <v>107</v>
      </c>
      <c r="Q1532" s="140" t="s">
        <v>6344</v>
      </c>
      <c r="R1532" t="s">
        <v>212</v>
      </c>
      <c r="S1532" t="s">
        <v>131</v>
      </c>
      <c r="T1532" t="s">
        <v>6345</v>
      </c>
      <c r="U1532" t="s">
        <v>219</v>
      </c>
      <c r="V1532" t="s">
        <v>120</v>
      </c>
      <c r="W1532" t="s">
        <v>461</v>
      </c>
      <c r="X1532" t="s">
        <v>6346</v>
      </c>
      <c r="Y1532">
        <v>21516</v>
      </c>
      <c r="Z1532" t="s">
        <v>6347</v>
      </c>
      <c r="AC1532" t="s">
        <v>103</v>
      </c>
      <c r="AD1532" t="s">
        <v>109</v>
      </c>
      <c r="AE1532" t="s">
        <v>5032</v>
      </c>
      <c r="AF1532" t="s">
        <v>252</v>
      </c>
    </row>
    <row r="1533" spans="1:32" x14ac:dyDescent="0.25">
      <c r="A1533" t="s">
        <v>455</v>
      </c>
      <c r="B1533" t="s">
        <v>3347</v>
      </c>
      <c r="C1533" t="s">
        <v>4969</v>
      </c>
      <c r="D1533" t="s">
        <v>455</v>
      </c>
      <c r="E1533" t="s">
        <v>5032</v>
      </c>
      <c r="F1533" t="s">
        <v>97</v>
      </c>
      <c r="G1533" t="s">
        <v>114</v>
      </c>
      <c r="H1533" t="s">
        <v>64</v>
      </c>
      <c r="I1533" t="s">
        <v>6310</v>
      </c>
      <c r="J1533" t="s">
        <v>3223</v>
      </c>
      <c r="K1533" t="s">
        <v>6311</v>
      </c>
      <c r="L1533" t="s">
        <v>6348</v>
      </c>
      <c r="M1533" t="s">
        <v>99</v>
      </c>
      <c r="N1533" t="s">
        <v>124</v>
      </c>
      <c r="O1533" t="s">
        <v>354</v>
      </c>
      <c r="P1533" t="s">
        <v>107</v>
      </c>
      <c r="Q1533" s="140" t="s">
        <v>6349</v>
      </c>
      <c r="R1533" t="s">
        <v>197</v>
      </c>
      <c r="S1533" t="s">
        <v>198</v>
      </c>
      <c r="T1533" t="s">
        <v>6350</v>
      </c>
      <c r="U1533" t="s">
        <v>130</v>
      </c>
      <c r="V1533" t="s">
        <v>120</v>
      </c>
      <c r="W1533" t="s">
        <v>470</v>
      </c>
      <c r="X1533" t="s">
        <v>6351</v>
      </c>
      <c r="Y1533">
        <v>23582</v>
      </c>
      <c r="Z1533" t="s">
        <v>6352</v>
      </c>
      <c r="AA1533">
        <v>43348</v>
      </c>
      <c r="AB1533">
        <v>43419</v>
      </c>
      <c r="AC1533" t="s">
        <v>103</v>
      </c>
      <c r="AD1533" t="s">
        <v>109</v>
      </c>
      <c r="AE1533" t="s">
        <v>5032</v>
      </c>
      <c r="AF1533" t="s">
        <v>252</v>
      </c>
    </row>
    <row r="1534" spans="1:32" x14ac:dyDescent="0.25">
      <c r="A1534" t="s">
        <v>455</v>
      </c>
      <c r="B1534" t="s">
        <v>3347</v>
      </c>
      <c r="C1534" t="s">
        <v>4969</v>
      </c>
      <c r="D1534" t="s">
        <v>455</v>
      </c>
      <c r="E1534" t="s">
        <v>5032</v>
      </c>
      <c r="F1534" t="s">
        <v>97</v>
      </c>
      <c r="G1534" t="s">
        <v>114</v>
      </c>
      <c r="H1534" t="s">
        <v>64</v>
      </c>
      <c r="I1534" t="s">
        <v>6310</v>
      </c>
      <c r="J1534" t="s">
        <v>3223</v>
      </c>
      <c r="K1534" t="s">
        <v>6311</v>
      </c>
      <c r="L1534" t="s">
        <v>6353</v>
      </c>
      <c r="M1534" t="s">
        <v>99</v>
      </c>
      <c r="N1534" t="s">
        <v>124</v>
      </c>
      <c r="O1534" t="s">
        <v>125</v>
      </c>
      <c r="P1534" t="s">
        <v>107</v>
      </c>
      <c r="Q1534" s="140" t="s">
        <v>6354</v>
      </c>
      <c r="R1534" t="s">
        <v>4427</v>
      </c>
      <c r="S1534" t="s">
        <v>5232</v>
      </c>
      <c r="T1534" t="s">
        <v>301</v>
      </c>
      <c r="U1534" t="s">
        <v>130</v>
      </c>
      <c r="V1534" t="s">
        <v>120</v>
      </c>
      <c r="W1534" t="s">
        <v>461</v>
      </c>
      <c r="X1534" t="s">
        <v>6355</v>
      </c>
      <c r="Y1534">
        <v>24733</v>
      </c>
      <c r="Z1534" t="s">
        <v>6356</v>
      </c>
      <c r="AC1534" t="s">
        <v>103</v>
      </c>
      <c r="AD1534" t="s">
        <v>109</v>
      </c>
      <c r="AE1534" t="s">
        <v>5032</v>
      </c>
      <c r="AF1534" t="s">
        <v>252</v>
      </c>
    </row>
    <row r="1535" spans="1:32" ht="16.8" x14ac:dyDescent="0.25">
      <c r="A1535" t="s">
        <v>455</v>
      </c>
      <c r="B1535" t="s">
        <v>3347</v>
      </c>
      <c r="C1535" t="s">
        <v>4969</v>
      </c>
      <c r="D1535" t="s">
        <v>455</v>
      </c>
      <c r="E1535" t="s">
        <v>5032</v>
      </c>
      <c r="F1535" t="s">
        <v>97</v>
      </c>
      <c r="G1535" t="s">
        <v>114</v>
      </c>
      <c r="H1535" t="s">
        <v>64</v>
      </c>
      <c r="I1535" t="s">
        <v>6310</v>
      </c>
      <c r="J1535" t="s">
        <v>3223</v>
      </c>
      <c r="K1535" t="s">
        <v>6311</v>
      </c>
      <c r="L1535" t="s">
        <v>6357</v>
      </c>
      <c r="M1535" t="s">
        <v>99</v>
      </c>
      <c r="N1535" t="s">
        <v>124</v>
      </c>
      <c r="O1535" t="s">
        <v>354</v>
      </c>
      <c r="P1535" t="s">
        <v>117</v>
      </c>
      <c r="Q1535" s="140" t="s">
        <v>6358</v>
      </c>
      <c r="R1535" t="s">
        <v>128</v>
      </c>
      <c r="S1535" t="s">
        <v>3950</v>
      </c>
      <c r="T1535" t="s">
        <v>6359</v>
      </c>
      <c r="U1535" t="s">
        <v>123</v>
      </c>
      <c r="V1535" t="s">
        <v>120</v>
      </c>
      <c r="W1535" t="s">
        <v>1215</v>
      </c>
      <c r="X1535" t="s">
        <v>6360</v>
      </c>
      <c r="Y1535">
        <v>26975</v>
      </c>
      <c r="Z1535" t="s">
        <v>6361</v>
      </c>
      <c r="AA1535">
        <v>43160</v>
      </c>
      <c r="AB1535">
        <v>43465</v>
      </c>
      <c r="AC1535" t="s">
        <v>103</v>
      </c>
      <c r="AD1535" t="s">
        <v>109</v>
      </c>
      <c r="AE1535" t="s">
        <v>5032</v>
      </c>
      <c r="AF1535" t="s">
        <v>252</v>
      </c>
    </row>
    <row r="1536" spans="1:32" x14ac:dyDescent="0.25">
      <c r="A1536" t="s">
        <v>455</v>
      </c>
      <c r="B1536" t="s">
        <v>3347</v>
      </c>
      <c r="C1536" t="s">
        <v>4969</v>
      </c>
      <c r="D1536" t="s">
        <v>455</v>
      </c>
      <c r="E1536" t="s">
        <v>5032</v>
      </c>
      <c r="F1536" t="s">
        <v>97</v>
      </c>
      <c r="G1536" t="s">
        <v>114</v>
      </c>
      <c r="H1536" t="s">
        <v>64</v>
      </c>
      <c r="I1536" t="s">
        <v>6310</v>
      </c>
      <c r="J1536" t="s">
        <v>3223</v>
      </c>
      <c r="K1536" t="s">
        <v>6311</v>
      </c>
      <c r="L1536" t="s">
        <v>6362</v>
      </c>
      <c r="M1536" t="s">
        <v>99</v>
      </c>
      <c r="N1536" t="s">
        <v>99</v>
      </c>
      <c r="O1536" t="s">
        <v>100</v>
      </c>
      <c r="P1536" t="s">
        <v>107</v>
      </c>
      <c r="Q1536" s="140" t="s">
        <v>6363</v>
      </c>
      <c r="R1536" t="s">
        <v>6364</v>
      </c>
      <c r="S1536" t="s">
        <v>3606</v>
      </c>
      <c r="T1536" t="s">
        <v>6365</v>
      </c>
      <c r="U1536" t="s">
        <v>219</v>
      </c>
      <c r="V1536" t="s">
        <v>153</v>
      </c>
      <c r="W1536" t="s">
        <v>461</v>
      </c>
      <c r="X1536" t="s">
        <v>6366</v>
      </c>
      <c r="Y1536">
        <v>29394</v>
      </c>
      <c r="Z1536" t="s">
        <v>6367</v>
      </c>
      <c r="AC1536" t="s">
        <v>103</v>
      </c>
      <c r="AD1536" t="s">
        <v>109</v>
      </c>
      <c r="AE1536" t="s">
        <v>5032</v>
      </c>
      <c r="AF1536" t="s">
        <v>252</v>
      </c>
    </row>
    <row r="1537" spans="1:32" x14ac:dyDescent="0.25">
      <c r="A1537" t="s">
        <v>455</v>
      </c>
      <c r="B1537" t="s">
        <v>3347</v>
      </c>
      <c r="C1537" t="s">
        <v>4969</v>
      </c>
      <c r="D1537" t="s">
        <v>455</v>
      </c>
      <c r="E1537" t="s">
        <v>5032</v>
      </c>
      <c r="F1537" t="s">
        <v>97</v>
      </c>
      <c r="G1537" t="s">
        <v>114</v>
      </c>
      <c r="H1537" t="s">
        <v>64</v>
      </c>
      <c r="I1537" t="s">
        <v>6310</v>
      </c>
      <c r="J1537" t="s">
        <v>3223</v>
      </c>
      <c r="K1537" t="s">
        <v>6311</v>
      </c>
      <c r="L1537" t="s">
        <v>6368</v>
      </c>
      <c r="M1537" t="s">
        <v>99</v>
      </c>
      <c r="N1537" t="s">
        <v>99</v>
      </c>
      <c r="O1537" t="s">
        <v>100</v>
      </c>
      <c r="P1537" t="s">
        <v>107</v>
      </c>
      <c r="Q1537" s="140" t="s">
        <v>463</v>
      </c>
      <c r="R1537" t="s">
        <v>197</v>
      </c>
      <c r="S1537" t="s">
        <v>197</v>
      </c>
      <c r="T1537" t="s">
        <v>6369</v>
      </c>
      <c r="U1537" t="s">
        <v>219</v>
      </c>
      <c r="V1537" t="s">
        <v>153</v>
      </c>
      <c r="W1537" t="s">
        <v>461</v>
      </c>
      <c r="X1537" t="s">
        <v>6370</v>
      </c>
      <c r="Y1537">
        <v>29056</v>
      </c>
      <c r="Z1537" t="s">
        <v>6371</v>
      </c>
      <c r="AC1537" t="s">
        <v>103</v>
      </c>
      <c r="AD1537" t="s">
        <v>109</v>
      </c>
      <c r="AE1537" t="s">
        <v>5032</v>
      </c>
      <c r="AF1537" t="s">
        <v>252</v>
      </c>
    </row>
    <row r="1538" spans="1:32" x14ac:dyDescent="0.25">
      <c r="A1538" t="s">
        <v>455</v>
      </c>
      <c r="B1538" t="s">
        <v>3347</v>
      </c>
      <c r="C1538" t="s">
        <v>4969</v>
      </c>
      <c r="D1538" t="s">
        <v>455</v>
      </c>
      <c r="E1538" t="s">
        <v>5032</v>
      </c>
      <c r="F1538" t="s">
        <v>97</v>
      </c>
      <c r="G1538" t="s">
        <v>114</v>
      </c>
      <c r="H1538" t="s">
        <v>64</v>
      </c>
      <c r="I1538" t="s">
        <v>6310</v>
      </c>
      <c r="J1538" t="s">
        <v>3223</v>
      </c>
      <c r="K1538" t="s">
        <v>6311</v>
      </c>
      <c r="L1538" t="s">
        <v>6372</v>
      </c>
      <c r="M1538" t="s">
        <v>99</v>
      </c>
      <c r="N1538" t="s">
        <v>99</v>
      </c>
      <c r="O1538" t="s">
        <v>100</v>
      </c>
      <c r="P1538" t="s">
        <v>107</v>
      </c>
      <c r="Q1538" s="140" t="s">
        <v>463</v>
      </c>
      <c r="R1538" t="s">
        <v>269</v>
      </c>
      <c r="S1538" t="s">
        <v>3368</v>
      </c>
      <c r="T1538" t="s">
        <v>6373</v>
      </c>
      <c r="U1538" t="s">
        <v>219</v>
      </c>
      <c r="V1538" t="s">
        <v>153</v>
      </c>
      <c r="W1538" t="s">
        <v>461</v>
      </c>
      <c r="X1538" t="s">
        <v>6374</v>
      </c>
      <c r="Y1538">
        <v>20967</v>
      </c>
      <c r="Z1538" t="s">
        <v>6375</v>
      </c>
      <c r="AC1538" t="s">
        <v>103</v>
      </c>
      <c r="AD1538" t="s">
        <v>109</v>
      </c>
      <c r="AE1538" t="s">
        <v>5032</v>
      </c>
      <c r="AF1538" t="s">
        <v>252</v>
      </c>
    </row>
    <row r="1539" spans="1:32" x14ac:dyDescent="0.25">
      <c r="A1539" t="s">
        <v>455</v>
      </c>
      <c r="B1539" t="s">
        <v>3347</v>
      </c>
      <c r="C1539" t="s">
        <v>4969</v>
      </c>
      <c r="D1539" t="s">
        <v>455</v>
      </c>
      <c r="E1539" t="s">
        <v>5032</v>
      </c>
      <c r="F1539" t="s">
        <v>97</v>
      </c>
      <c r="G1539" t="s">
        <v>114</v>
      </c>
      <c r="H1539" t="s">
        <v>64</v>
      </c>
      <c r="I1539" t="s">
        <v>6310</v>
      </c>
      <c r="J1539" t="s">
        <v>3223</v>
      </c>
      <c r="K1539" t="s">
        <v>6311</v>
      </c>
      <c r="L1539" t="s">
        <v>6376</v>
      </c>
      <c r="M1539" t="s">
        <v>99</v>
      </c>
      <c r="N1539" t="s">
        <v>99</v>
      </c>
      <c r="O1539" t="s">
        <v>100</v>
      </c>
      <c r="P1539" t="s">
        <v>107</v>
      </c>
      <c r="Q1539" s="140" t="s">
        <v>6377</v>
      </c>
      <c r="R1539" t="s">
        <v>171</v>
      </c>
      <c r="S1539" t="s">
        <v>4161</v>
      </c>
      <c r="T1539" t="s">
        <v>2721</v>
      </c>
      <c r="U1539" t="s">
        <v>185</v>
      </c>
      <c r="V1539" t="s">
        <v>153</v>
      </c>
      <c r="W1539" t="s">
        <v>467</v>
      </c>
      <c r="X1539" t="s">
        <v>6341</v>
      </c>
      <c r="Y1539">
        <v>20689</v>
      </c>
      <c r="Z1539" t="s">
        <v>6342</v>
      </c>
      <c r="AA1539">
        <v>43101</v>
      </c>
      <c r="AB1539">
        <v>43465</v>
      </c>
      <c r="AC1539" t="s">
        <v>103</v>
      </c>
      <c r="AD1539" t="s">
        <v>109</v>
      </c>
      <c r="AE1539" t="s">
        <v>5032</v>
      </c>
      <c r="AF1539" t="s">
        <v>252</v>
      </c>
    </row>
    <row r="1540" spans="1:32" ht="16.8" x14ac:dyDescent="0.25">
      <c r="A1540" t="s">
        <v>455</v>
      </c>
      <c r="B1540" t="s">
        <v>3347</v>
      </c>
      <c r="C1540" t="s">
        <v>4969</v>
      </c>
      <c r="D1540" t="s">
        <v>455</v>
      </c>
      <c r="E1540" t="s">
        <v>5032</v>
      </c>
      <c r="F1540" t="s">
        <v>97</v>
      </c>
      <c r="G1540" t="s">
        <v>114</v>
      </c>
      <c r="H1540" t="s">
        <v>64</v>
      </c>
      <c r="I1540" t="s">
        <v>6310</v>
      </c>
      <c r="J1540" t="s">
        <v>3223</v>
      </c>
      <c r="K1540" t="s">
        <v>6311</v>
      </c>
      <c r="L1540" t="s">
        <v>6378</v>
      </c>
      <c r="M1540" t="s">
        <v>99</v>
      </c>
      <c r="N1540" t="s">
        <v>99</v>
      </c>
      <c r="O1540" t="s">
        <v>100</v>
      </c>
      <c r="P1540" t="s">
        <v>107</v>
      </c>
      <c r="Q1540" s="140" t="s">
        <v>6379</v>
      </c>
      <c r="R1540" t="s">
        <v>5675</v>
      </c>
      <c r="S1540" t="s">
        <v>509</v>
      </c>
      <c r="T1540" t="s">
        <v>6380</v>
      </c>
      <c r="U1540" t="s">
        <v>219</v>
      </c>
      <c r="V1540" t="s">
        <v>153</v>
      </c>
      <c r="W1540" t="s">
        <v>461</v>
      </c>
      <c r="X1540" t="s">
        <v>6381</v>
      </c>
      <c r="Y1540">
        <v>29730</v>
      </c>
      <c r="Z1540" t="s">
        <v>6382</v>
      </c>
      <c r="AC1540" t="s">
        <v>103</v>
      </c>
      <c r="AD1540" t="s">
        <v>109</v>
      </c>
      <c r="AE1540" t="s">
        <v>5032</v>
      </c>
      <c r="AF1540" t="s">
        <v>252</v>
      </c>
    </row>
    <row r="1541" spans="1:32" x14ac:dyDescent="0.25">
      <c r="A1541" t="s">
        <v>455</v>
      </c>
      <c r="B1541" t="s">
        <v>3347</v>
      </c>
      <c r="C1541" t="s">
        <v>4969</v>
      </c>
      <c r="D1541" t="s">
        <v>455</v>
      </c>
      <c r="E1541" t="s">
        <v>5032</v>
      </c>
      <c r="F1541" t="s">
        <v>97</v>
      </c>
      <c r="G1541" t="s">
        <v>114</v>
      </c>
      <c r="H1541" t="s">
        <v>64</v>
      </c>
      <c r="I1541" t="s">
        <v>6310</v>
      </c>
      <c r="J1541" t="s">
        <v>3223</v>
      </c>
      <c r="K1541" t="s">
        <v>6311</v>
      </c>
      <c r="L1541" t="s">
        <v>6383</v>
      </c>
      <c r="M1541" t="s">
        <v>99</v>
      </c>
      <c r="N1541" t="s">
        <v>99</v>
      </c>
      <c r="O1541" t="s">
        <v>100</v>
      </c>
      <c r="P1541" t="s">
        <v>107</v>
      </c>
      <c r="Q1541" s="140" t="s">
        <v>6384</v>
      </c>
      <c r="R1541" t="s">
        <v>339</v>
      </c>
      <c r="S1541" t="s">
        <v>492</v>
      </c>
      <c r="T1541" t="s">
        <v>290</v>
      </c>
      <c r="U1541" t="s">
        <v>130</v>
      </c>
      <c r="V1541" t="s">
        <v>153</v>
      </c>
      <c r="W1541" t="s">
        <v>461</v>
      </c>
      <c r="X1541" t="s">
        <v>6385</v>
      </c>
      <c r="Y1541">
        <v>22460</v>
      </c>
      <c r="Z1541" t="s">
        <v>6386</v>
      </c>
      <c r="AC1541" t="s">
        <v>103</v>
      </c>
      <c r="AD1541" t="s">
        <v>109</v>
      </c>
      <c r="AE1541" t="s">
        <v>5032</v>
      </c>
      <c r="AF1541" t="s">
        <v>252</v>
      </c>
    </row>
    <row r="1542" spans="1:32" x14ac:dyDescent="0.25">
      <c r="A1542" t="s">
        <v>455</v>
      </c>
      <c r="B1542" t="s">
        <v>3347</v>
      </c>
      <c r="C1542" t="s">
        <v>4969</v>
      </c>
      <c r="D1542" t="s">
        <v>455</v>
      </c>
      <c r="E1542" t="s">
        <v>5032</v>
      </c>
      <c r="F1542" t="s">
        <v>97</v>
      </c>
      <c r="G1542" t="s">
        <v>114</v>
      </c>
      <c r="H1542" t="s">
        <v>64</v>
      </c>
      <c r="I1542" t="s">
        <v>6310</v>
      </c>
      <c r="J1542" t="s">
        <v>3223</v>
      </c>
      <c r="K1542" t="s">
        <v>6311</v>
      </c>
      <c r="L1542" t="s">
        <v>6387</v>
      </c>
      <c r="M1542" t="s">
        <v>99</v>
      </c>
      <c r="N1542" t="s">
        <v>99</v>
      </c>
      <c r="O1542" t="s">
        <v>100</v>
      </c>
      <c r="P1542" t="s">
        <v>107</v>
      </c>
      <c r="Q1542" s="140" t="s">
        <v>6388</v>
      </c>
      <c r="R1542" t="s">
        <v>751</v>
      </c>
      <c r="S1542" t="s">
        <v>3379</v>
      </c>
      <c r="T1542" t="s">
        <v>376</v>
      </c>
      <c r="U1542" t="s">
        <v>130</v>
      </c>
      <c r="V1542" t="s">
        <v>153</v>
      </c>
      <c r="W1542" t="s">
        <v>461</v>
      </c>
      <c r="X1542" t="s">
        <v>6389</v>
      </c>
      <c r="Y1542">
        <v>23617</v>
      </c>
      <c r="Z1542" t="s">
        <v>6390</v>
      </c>
      <c r="AC1542" t="s">
        <v>103</v>
      </c>
      <c r="AD1542" t="s">
        <v>109</v>
      </c>
      <c r="AE1542" t="s">
        <v>5032</v>
      </c>
      <c r="AF1542" t="s">
        <v>252</v>
      </c>
    </row>
    <row r="1543" spans="1:32" x14ac:dyDescent="0.25">
      <c r="A1543" t="s">
        <v>455</v>
      </c>
      <c r="B1543" t="s">
        <v>3347</v>
      </c>
      <c r="C1543" t="s">
        <v>4969</v>
      </c>
      <c r="D1543" t="s">
        <v>455</v>
      </c>
      <c r="E1543" t="s">
        <v>5032</v>
      </c>
      <c r="F1543" t="s">
        <v>97</v>
      </c>
      <c r="G1543" t="s">
        <v>114</v>
      </c>
      <c r="H1543" t="s">
        <v>64</v>
      </c>
      <c r="I1543" t="s">
        <v>6310</v>
      </c>
      <c r="J1543" t="s">
        <v>3223</v>
      </c>
      <c r="K1543" t="s">
        <v>6311</v>
      </c>
      <c r="L1543" t="s">
        <v>6391</v>
      </c>
      <c r="M1543" t="s">
        <v>99</v>
      </c>
      <c r="N1543" t="s">
        <v>99</v>
      </c>
      <c r="O1543" t="s">
        <v>100</v>
      </c>
      <c r="P1543" t="s">
        <v>107</v>
      </c>
      <c r="Q1543" s="140" t="s">
        <v>6392</v>
      </c>
      <c r="R1543" t="s">
        <v>645</v>
      </c>
      <c r="S1543" t="s">
        <v>240</v>
      </c>
      <c r="T1543" t="s">
        <v>404</v>
      </c>
      <c r="U1543" t="s">
        <v>130</v>
      </c>
      <c r="V1543" t="s">
        <v>153</v>
      </c>
      <c r="W1543" t="s">
        <v>461</v>
      </c>
      <c r="X1543" t="s">
        <v>6393</v>
      </c>
      <c r="Y1543">
        <v>23632</v>
      </c>
      <c r="Z1543" t="s">
        <v>6394</v>
      </c>
      <c r="AC1543" t="s">
        <v>103</v>
      </c>
      <c r="AD1543" t="s">
        <v>109</v>
      </c>
      <c r="AE1543" t="s">
        <v>5032</v>
      </c>
      <c r="AF1543" t="s">
        <v>252</v>
      </c>
    </row>
    <row r="1544" spans="1:32" x14ac:dyDescent="0.25">
      <c r="A1544" t="s">
        <v>455</v>
      </c>
      <c r="B1544" t="s">
        <v>3347</v>
      </c>
      <c r="C1544" t="s">
        <v>4969</v>
      </c>
      <c r="D1544" t="s">
        <v>455</v>
      </c>
      <c r="E1544" t="s">
        <v>5032</v>
      </c>
      <c r="F1544" t="s">
        <v>97</v>
      </c>
      <c r="G1544" t="s">
        <v>114</v>
      </c>
      <c r="H1544" t="s">
        <v>64</v>
      </c>
      <c r="I1544" t="s">
        <v>6310</v>
      </c>
      <c r="J1544" t="s">
        <v>3223</v>
      </c>
      <c r="K1544" t="s">
        <v>6311</v>
      </c>
      <c r="L1544" t="s">
        <v>6395</v>
      </c>
      <c r="M1544" t="s">
        <v>99</v>
      </c>
      <c r="N1544" t="s">
        <v>99</v>
      </c>
      <c r="O1544" t="s">
        <v>100</v>
      </c>
      <c r="P1544" t="s">
        <v>107</v>
      </c>
      <c r="Q1544" s="140" t="s">
        <v>6396</v>
      </c>
      <c r="R1544" t="s">
        <v>170</v>
      </c>
      <c r="S1544" t="s">
        <v>137</v>
      </c>
      <c r="T1544" t="s">
        <v>6397</v>
      </c>
      <c r="U1544" t="s">
        <v>219</v>
      </c>
      <c r="V1544" t="s">
        <v>153</v>
      </c>
      <c r="W1544" t="s">
        <v>461</v>
      </c>
      <c r="X1544" t="s">
        <v>6398</v>
      </c>
      <c r="Y1544">
        <v>21633</v>
      </c>
      <c r="Z1544" t="s">
        <v>6399</v>
      </c>
      <c r="AC1544" t="s">
        <v>103</v>
      </c>
      <c r="AD1544" t="s">
        <v>109</v>
      </c>
      <c r="AE1544" t="s">
        <v>5032</v>
      </c>
      <c r="AF1544" t="s">
        <v>252</v>
      </c>
    </row>
    <row r="1545" spans="1:32" x14ac:dyDescent="0.25">
      <c r="A1545" t="s">
        <v>455</v>
      </c>
      <c r="B1545" t="s">
        <v>3347</v>
      </c>
      <c r="C1545" t="s">
        <v>4969</v>
      </c>
      <c r="D1545" t="s">
        <v>455</v>
      </c>
      <c r="E1545" t="s">
        <v>5032</v>
      </c>
      <c r="F1545" t="s">
        <v>97</v>
      </c>
      <c r="G1545" t="s">
        <v>114</v>
      </c>
      <c r="H1545" t="s">
        <v>64</v>
      </c>
      <c r="I1545" t="s">
        <v>6310</v>
      </c>
      <c r="J1545" t="s">
        <v>3223</v>
      </c>
      <c r="K1545" t="s">
        <v>6311</v>
      </c>
      <c r="L1545" t="s">
        <v>6400</v>
      </c>
      <c r="M1545" t="s">
        <v>99</v>
      </c>
      <c r="N1545" t="s">
        <v>99</v>
      </c>
      <c r="O1545" t="s">
        <v>100</v>
      </c>
      <c r="P1545" t="s">
        <v>107</v>
      </c>
      <c r="Q1545" s="140" t="s">
        <v>6401</v>
      </c>
      <c r="R1545" t="s">
        <v>6402</v>
      </c>
      <c r="S1545" t="s">
        <v>128</v>
      </c>
      <c r="T1545" t="s">
        <v>6403</v>
      </c>
      <c r="U1545" t="s">
        <v>123</v>
      </c>
      <c r="V1545" t="s">
        <v>153</v>
      </c>
      <c r="W1545" t="s">
        <v>461</v>
      </c>
      <c r="X1545" t="s">
        <v>6404</v>
      </c>
      <c r="Y1545">
        <v>25218</v>
      </c>
      <c r="Z1545" t="s">
        <v>6405</v>
      </c>
      <c r="AC1545" t="s">
        <v>103</v>
      </c>
      <c r="AD1545" t="s">
        <v>109</v>
      </c>
      <c r="AE1545" t="s">
        <v>5032</v>
      </c>
      <c r="AF1545" t="s">
        <v>252</v>
      </c>
    </row>
    <row r="1546" spans="1:32" ht="16.8" x14ac:dyDescent="0.25">
      <c r="A1546" t="s">
        <v>455</v>
      </c>
      <c r="B1546" t="s">
        <v>3347</v>
      </c>
      <c r="C1546" t="s">
        <v>4969</v>
      </c>
      <c r="D1546" t="s">
        <v>455</v>
      </c>
      <c r="E1546" t="s">
        <v>5032</v>
      </c>
      <c r="F1546" t="s">
        <v>97</v>
      </c>
      <c r="G1546" t="s">
        <v>114</v>
      </c>
      <c r="H1546" t="s">
        <v>64</v>
      </c>
      <c r="I1546" t="s">
        <v>6310</v>
      </c>
      <c r="J1546" t="s">
        <v>3223</v>
      </c>
      <c r="K1546" t="s">
        <v>6311</v>
      </c>
      <c r="L1546" t="s">
        <v>6406</v>
      </c>
      <c r="M1546" t="s">
        <v>99</v>
      </c>
      <c r="N1546" t="s">
        <v>99</v>
      </c>
      <c r="O1546" t="s">
        <v>100</v>
      </c>
      <c r="P1546" t="s">
        <v>101</v>
      </c>
      <c r="Q1546" s="140" t="s">
        <v>6407</v>
      </c>
      <c r="W1546" t="s">
        <v>461</v>
      </c>
      <c r="AC1546" t="s">
        <v>103</v>
      </c>
      <c r="AD1546" t="s">
        <v>104</v>
      </c>
      <c r="AE1546" t="s">
        <v>5032</v>
      </c>
      <c r="AF1546" t="s">
        <v>252</v>
      </c>
    </row>
    <row r="1547" spans="1:32" x14ac:dyDescent="0.25">
      <c r="A1547" t="s">
        <v>455</v>
      </c>
      <c r="B1547" t="s">
        <v>3347</v>
      </c>
      <c r="C1547" t="s">
        <v>4969</v>
      </c>
      <c r="D1547" t="s">
        <v>455</v>
      </c>
      <c r="E1547" t="s">
        <v>5032</v>
      </c>
      <c r="F1547" t="s">
        <v>97</v>
      </c>
      <c r="G1547" t="s">
        <v>114</v>
      </c>
      <c r="H1547" t="s">
        <v>64</v>
      </c>
      <c r="I1547" t="s">
        <v>6310</v>
      </c>
      <c r="J1547" t="s">
        <v>3223</v>
      </c>
      <c r="K1547" t="s">
        <v>6311</v>
      </c>
      <c r="L1547" t="s">
        <v>6408</v>
      </c>
      <c r="M1547" t="s">
        <v>99</v>
      </c>
      <c r="N1547" t="s">
        <v>99</v>
      </c>
      <c r="O1547" t="s">
        <v>100</v>
      </c>
      <c r="P1547" t="s">
        <v>107</v>
      </c>
      <c r="Q1547" s="140" t="s">
        <v>6409</v>
      </c>
      <c r="R1547" t="s">
        <v>239</v>
      </c>
      <c r="S1547" t="s">
        <v>193</v>
      </c>
      <c r="T1547" t="s">
        <v>6410</v>
      </c>
      <c r="U1547" t="s">
        <v>130</v>
      </c>
      <c r="V1547" t="s">
        <v>153</v>
      </c>
      <c r="W1547" t="s">
        <v>461</v>
      </c>
      <c r="X1547" t="s">
        <v>6411</v>
      </c>
      <c r="Y1547">
        <v>22097</v>
      </c>
      <c r="Z1547" t="s">
        <v>6412</v>
      </c>
      <c r="AC1547" t="s">
        <v>103</v>
      </c>
      <c r="AD1547" t="s">
        <v>109</v>
      </c>
      <c r="AE1547" t="s">
        <v>5032</v>
      </c>
      <c r="AF1547" t="s">
        <v>252</v>
      </c>
    </row>
    <row r="1548" spans="1:32" x14ac:dyDescent="0.25">
      <c r="A1548" t="s">
        <v>455</v>
      </c>
      <c r="B1548" t="s">
        <v>3347</v>
      </c>
      <c r="C1548" t="s">
        <v>4969</v>
      </c>
      <c r="D1548" t="s">
        <v>455</v>
      </c>
      <c r="E1548" t="s">
        <v>5032</v>
      </c>
      <c r="F1548" t="s">
        <v>97</v>
      </c>
      <c r="G1548" t="s">
        <v>114</v>
      </c>
      <c r="H1548" t="s">
        <v>64</v>
      </c>
      <c r="I1548" t="s">
        <v>6310</v>
      </c>
      <c r="J1548" t="s">
        <v>3223</v>
      </c>
      <c r="K1548" t="s">
        <v>6311</v>
      </c>
      <c r="L1548" t="s">
        <v>6413</v>
      </c>
      <c r="M1548" t="s">
        <v>99</v>
      </c>
      <c r="N1548" t="s">
        <v>99</v>
      </c>
      <c r="O1548" t="s">
        <v>100</v>
      </c>
      <c r="P1548" t="s">
        <v>107</v>
      </c>
      <c r="Q1548" s="140" t="s">
        <v>6414</v>
      </c>
      <c r="R1548" t="s">
        <v>718</v>
      </c>
      <c r="S1548" t="s">
        <v>122</v>
      </c>
      <c r="T1548" t="s">
        <v>6415</v>
      </c>
      <c r="U1548" t="s">
        <v>130</v>
      </c>
      <c r="V1548" t="s">
        <v>153</v>
      </c>
      <c r="W1548" t="s">
        <v>461</v>
      </c>
      <c r="X1548" t="s">
        <v>6416</v>
      </c>
      <c r="Y1548">
        <v>24182</v>
      </c>
      <c r="Z1548" t="s">
        <v>6417</v>
      </c>
      <c r="AC1548" t="s">
        <v>103</v>
      </c>
      <c r="AD1548" t="s">
        <v>109</v>
      </c>
      <c r="AE1548" t="s">
        <v>5032</v>
      </c>
      <c r="AF1548" t="s">
        <v>252</v>
      </c>
    </row>
    <row r="1549" spans="1:32" x14ac:dyDescent="0.25">
      <c r="A1549" t="s">
        <v>455</v>
      </c>
      <c r="B1549" t="s">
        <v>3347</v>
      </c>
      <c r="C1549" t="s">
        <v>4969</v>
      </c>
      <c r="D1549" t="s">
        <v>455</v>
      </c>
      <c r="E1549" t="s">
        <v>5032</v>
      </c>
      <c r="F1549" t="s">
        <v>97</v>
      </c>
      <c r="G1549" t="s">
        <v>114</v>
      </c>
      <c r="H1549" t="s">
        <v>64</v>
      </c>
      <c r="I1549" t="s">
        <v>6310</v>
      </c>
      <c r="J1549" t="s">
        <v>3223</v>
      </c>
      <c r="K1549" t="s">
        <v>6311</v>
      </c>
      <c r="L1549" t="s">
        <v>6418</v>
      </c>
      <c r="M1549" t="s">
        <v>99</v>
      </c>
      <c r="N1549" t="s">
        <v>99</v>
      </c>
      <c r="O1549" t="s">
        <v>100</v>
      </c>
      <c r="P1549" t="s">
        <v>107</v>
      </c>
      <c r="Q1549" s="140" t="s">
        <v>6419</v>
      </c>
      <c r="R1549" t="s">
        <v>161</v>
      </c>
      <c r="S1549" t="s">
        <v>157</v>
      </c>
      <c r="T1549" t="s">
        <v>254</v>
      </c>
      <c r="U1549" t="s">
        <v>129</v>
      </c>
      <c r="V1549" t="s">
        <v>153</v>
      </c>
      <c r="W1549" t="s">
        <v>461</v>
      </c>
      <c r="X1549" t="s">
        <v>6420</v>
      </c>
      <c r="Y1549">
        <v>21495</v>
      </c>
      <c r="Z1549" t="s">
        <v>6421</v>
      </c>
      <c r="AC1549" t="s">
        <v>103</v>
      </c>
      <c r="AD1549" t="s">
        <v>109</v>
      </c>
      <c r="AE1549" t="s">
        <v>5032</v>
      </c>
      <c r="AF1549" t="s">
        <v>252</v>
      </c>
    </row>
    <row r="1550" spans="1:32" x14ac:dyDescent="0.25">
      <c r="A1550" t="s">
        <v>455</v>
      </c>
      <c r="B1550" t="s">
        <v>3347</v>
      </c>
      <c r="C1550" t="s">
        <v>4969</v>
      </c>
      <c r="D1550" t="s">
        <v>455</v>
      </c>
      <c r="E1550" t="s">
        <v>5032</v>
      </c>
      <c r="F1550" t="s">
        <v>97</v>
      </c>
      <c r="G1550" t="s">
        <v>114</v>
      </c>
      <c r="H1550" t="s">
        <v>64</v>
      </c>
      <c r="I1550" t="s">
        <v>6310</v>
      </c>
      <c r="J1550" t="s">
        <v>3223</v>
      </c>
      <c r="K1550" t="s">
        <v>6311</v>
      </c>
      <c r="L1550" t="s">
        <v>6422</v>
      </c>
      <c r="M1550" t="s">
        <v>99</v>
      </c>
      <c r="N1550" t="s">
        <v>99</v>
      </c>
      <c r="O1550" t="s">
        <v>100</v>
      </c>
      <c r="P1550" t="s">
        <v>107</v>
      </c>
      <c r="Q1550" s="140" t="s">
        <v>463</v>
      </c>
      <c r="R1550" t="s">
        <v>189</v>
      </c>
      <c r="S1550" t="s">
        <v>202</v>
      </c>
      <c r="T1550" t="s">
        <v>6423</v>
      </c>
      <c r="U1550" t="s">
        <v>219</v>
      </c>
      <c r="V1550" t="s">
        <v>153</v>
      </c>
      <c r="W1550" t="s">
        <v>461</v>
      </c>
      <c r="X1550" t="s">
        <v>6424</v>
      </c>
      <c r="Y1550">
        <v>21976</v>
      </c>
      <c r="Z1550" t="s">
        <v>6425</v>
      </c>
      <c r="AC1550" t="s">
        <v>103</v>
      </c>
      <c r="AD1550" t="s">
        <v>109</v>
      </c>
      <c r="AE1550" t="s">
        <v>5032</v>
      </c>
      <c r="AF1550" t="s">
        <v>252</v>
      </c>
    </row>
    <row r="1551" spans="1:32" x14ac:dyDescent="0.25">
      <c r="A1551" t="s">
        <v>455</v>
      </c>
      <c r="B1551" t="s">
        <v>3347</v>
      </c>
      <c r="C1551" t="s">
        <v>4969</v>
      </c>
      <c r="D1551" t="s">
        <v>455</v>
      </c>
      <c r="E1551" t="s">
        <v>5032</v>
      </c>
      <c r="F1551" t="s">
        <v>97</v>
      </c>
      <c r="G1551" t="s">
        <v>114</v>
      </c>
      <c r="H1551" t="s">
        <v>64</v>
      </c>
      <c r="I1551" t="s">
        <v>6310</v>
      </c>
      <c r="J1551" t="s">
        <v>3223</v>
      </c>
      <c r="K1551" t="s">
        <v>6311</v>
      </c>
      <c r="L1551" t="s">
        <v>6426</v>
      </c>
      <c r="M1551" t="s">
        <v>99</v>
      </c>
      <c r="N1551" t="s">
        <v>99</v>
      </c>
      <c r="O1551" t="s">
        <v>100</v>
      </c>
      <c r="P1551" t="s">
        <v>107</v>
      </c>
      <c r="Q1551" s="140" t="s">
        <v>6427</v>
      </c>
      <c r="R1551" t="s">
        <v>645</v>
      </c>
      <c r="S1551" t="s">
        <v>212</v>
      </c>
      <c r="T1551" t="s">
        <v>6428</v>
      </c>
      <c r="U1551" t="s">
        <v>130</v>
      </c>
      <c r="V1551" t="s">
        <v>153</v>
      </c>
      <c r="W1551" t="s">
        <v>461</v>
      </c>
      <c r="X1551" t="s">
        <v>6429</v>
      </c>
      <c r="Y1551">
        <v>23460</v>
      </c>
      <c r="Z1551" t="s">
        <v>6430</v>
      </c>
      <c r="AC1551" t="s">
        <v>103</v>
      </c>
      <c r="AD1551" t="s">
        <v>109</v>
      </c>
      <c r="AE1551" t="s">
        <v>5032</v>
      </c>
      <c r="AF1551" t="s">
        <v>252</v>
      </c>
    </row>
    <row r="1552" spans="1:32" x14ac:dyDescent="0.25">
      <c r="A1552" t="s">
        <v>455</v>
      </c>
      <c r="B1552" t="s">
        <v>3347</v>
      </c>
      <c r="C1552" t="s">
        <v>4969</v>
      </c>
      <c r="D1552" t="s">
        <v>455</v>
      </c>
      <c r="E1552" t="s">
        <v>5032</v>
      </c>
      <c r="F1552" t="s">
        <v>97</v>
      </c>
      <c r="G1552" t="s">
        <v>114</v>
      </c>
      <c r="H1552" t="s">
        <v>64</v>
      </c>
      <c r="I1552" t="s">
        <v>6310</v>
      </c>
      <c r="J1552" t="s">
        <v>3223</v>
      </c>
      <c r="K1552" t="s">
        <v>6311</v>
      </c>
      <c r="L1552" t="s">
        <v>6431</v>
      </c>
      <c r="M1552" t="s">
        <v>99</v>
      </c>
      <c r="N1552" t="s">
        <v>99</v>
      </c>
      <c r="O1552" t="s">
        <v>100</v>
      </c>
      <c r="P1552" t="s">
        <v>107</v>
      </c>
      <c r="Q1552" s="140" t="s">
        <v>6432</v>
      </c>
      <c r="R1552" t="s">
        <v>170</v>
      </c>
      <c r="S1552" t="s">
        <v>6433</v>
      </c>
      <c r="T1552" t="s">
        <v>6434</v>
      </c>
      <c r="U1552" t="s">
        <v>219</v>
      </c>
      <c r="V1552" t="s">
        <v>153</v>
      </c>
      <c r="W1552" t="s">
        <v>461</v>
      </c>
      <c r="X1552" t="s">
        <v>6435</v>
      </c>
      <c r="Y1552">
        <v>27731</v>
      </c>
      <c r="Z1552" t="s">
        <v>6436</v>
      </c>
      <c r="AC1552" t="s">
        <v>103</v>
      </c>
      <c r="AD1552" t="s">
        <v>109</v>
      </c>
      <c r="AE1552" t="s">
        <v>5032</v>
      </c>
      <c r="AF1552" t="s">
        <v>252</v>
      </c>
    </row>
    <row r="1553" spans="1:32" x14ac:dyDescent="0.25">
      <c r="A1553" t="s">
        <v>455</v>
      </c>
      <c r="B1553" t="s">
        <v>3347</v>
      </c>
      <c r="C1553" t="s">
        <v>4969</v>
      </c>
      <c r="D1553" t="s">
        <v>455</v>
      </c>
      <c r="E1553" t="s">
        <v>5032</v>
      </c>
      <c r="F1553" t="s">
        <v>97</v>
      </c>
      <c r="G1553" t="s">
        <v>114</v>
      </c>
      <c r="H1553" t="s">
        <v>64</v>
      </c>
      <c r="I1553" t="s">
        <v>6310</v>
      </c>
      <c r="J1553" t="s">
        <v>3223</v>
      </c>
      <c r="K1553" t="s">
        <v>6311</v>
      </c>
      <c r="L1553" t="s">
        <v>6437</v>
      </c>
      <c r="M1553" t="s">
        <v>99</v>
      </c>
      <c r="N1553" t="s">
        <v>99</v>
      </c>
      <c r="O1553" t="s">
        <v>100</v>
      </c>
      <c r="P1553" t="s">
        <v>107</v>
      </c>
      <c r="Q1553" s="140" t="s">
        <v>6438</v>
      </c>
      <c r="R1553" t="s">
        <v>212</v>
      </c>
      <c r="S1553" t="s">
        <v>6439</v>
      </c>
      <c r="T1553" t="s">
        <v>479</v>
      </c>
      <c r="U1553" t="s">
        <v>219</v>
      </c>
      <c r="V1553" t="s">
        <v>153</v>
      </c>
      <c r="W1553" t="s">
        <v>461</v>
      </c>
      <c r="X1553" t="s">
        <v>6440</v>
      </c>
      <c r="Y1553">
        <v>22283</v>
      </c>
      <c r="Z1553" t="s">
        <v>6441</v>
      </c>
      <c r="AC1553" t="s">
        <v>103</v>
      </c>
      <c r="AD1553" t="s">
        <v>109</v>
      </c>
      <c r="AE1553" t="s">
        <v>5032</v>
      </c>
      <c r="AF1553" t="s">
        <v>252</v>
      </c>
    </row>
    <row r="1554" spans="1:32" x14ac:dyDescent="0.25">
      <c r="A1554" t="s">
        <v>455</v>
      </c>
      <c r="B1554" t="s">
        <v>3347</v>
      </c>
      <c r="C1554" t="s">
        <v>4969</v>
      </c>
      <c r="D1554" t="s">
        <v>455</v>
      </c>
      <c r="E1554" t="s">
        <v>5032</v>
      </c>
      <c r="F1554" t="s">
        <v>97</v>
      </c>
      <c r="G1554" t="s">
        <v>114</v>
      </c>
      <c r="H1554" t="s">
        <v>64</v>
      </c>
      <c r="I1554" t="s">
        <v>6310</v>
      </c>
      <c r="J1554" t="s">
        <v>3223</v>
      </c>
      <c r="K1554" t="s">
        <v>6311</v>
      </c>
      <c r="L1554" t="s">
        <v>6442</v>
      </c>
      <c r="M1554" t="s">
        <v>99</v>
      </c>
      <c r="N1554" t="s">
        <v>99</v>
      </c>
      <c r="O1554" t="s">
        <v>100</v>
      </c>
      <c r="P1554" t="s">
        <v>107</v>
      </c>
      <c r="Q1554" s="140" t="s">
        <v>6443</v>
      </c>
      <c r="R1554" t="s">
        <v>166</v>
      </c>
      <c r="S1554" t="s">
        <v>326</v>
      </c>
      <c r="T1554" t="s">
        <v>416</v>
      </c>
      <c r="U1554" t="s">
        <v>130</v>
      </c>
      <c r="V1554" t="s">
        <v>153</v>
      </c>
      <c r="W1554" t="s">
        <v>461</v>
      </c>
      <c r="X1554" t="s">
        <v>6444</v>
      </c>
      <c r="Y1554">
        <v>28735</v>
      </c>
      <c r="Z1554" t="s">
        <v>6445</v>
      </c>
      <c r="AC1554" t="s">
        <v>103</v>
      </c>
      <c r="AD1554" t="s">
        <v>109</v>
      </c>
      <c r="AE1554" t="s">
        <v>5032</v>
      </c>
      <c r="AF1554" t="s">
        <v>252</v>
      </c>
    </row>
    <row r="1555" spans="1:32" x14ac:dyDescent="0.25">
      <c r="A1555" t="s">
        <v>455</v>
      </c>
      <c r="B1555" t="s">
        <v>3347</v>
      </c>
      <c r="C1555" t="s">
        <v>4969</v>
      </c>
      <c r="D1555" t="s">
        <v>455</v>
      </c>
      <c r="E1555" t="s">
        <v>5032</v>
      </c>
      <c r="F1555" t="s">
        <v>97</v>
      </c>
      <c r="G1555" t="s">
        <v>114</v>
      </c>
      <c r="H1555" t="s">
        <v>64</v>
      </c>
      <c r="I1555" t="s">
        <v>6310</v>
      </c>
      <c r="J1555" t="s">
        <v>3223</v>
      </c>
      <c r="K1555" t="s">
        <v>6311</v>
      </c>
      <c r="L1555" t="s">
        <v>6446</v>
      </c>
      <c r="M1555" t="s">
        <v>99</v>
      </c>
      <c r="N1555" t="s">
        <v>99</v>
      </c>
      <c r="O1555" t="s">
        <v>100</v>
      </c>
      <c r="P1555" t="s">
        <v>107</v>
      </c>
      <c r="Q1555" s="140" t="s">
        <v>6447</v>
      </c>
      <c r="R1555" t="s">
        <v>128</v>
      </c>
      <c r="S1555" t="s">
        <v>128</v>
      </c>
      <c r="T1555" t="s">
        <v>6448</v>
      </c>
      <c r="U1555" t="s">
        <v>130</v>
      </c>
      <c r="V1555" t="s">
        <v>153</v>
      </c>
      <c r="W1555" t="s">
        <v>461</v>
      </c>
      <c r="X1555" t="s">
        <v>6449</v>
      </c>
      <c r="Y1555">
        <v>26524</v>
      </c>
      <c r="Z1555" t="s">
        <v>6450</v>
      </c>
      <c r="AC1555" t="s">
        <v>103</v>
      </c>
      <c r="AD1555" t="s">
        <v>109</v>
      </c>
      <c r="AE1555" t="s">
        <v>5032</v>
      </c>
      <c r="AF1555" t="s">
        <v>252</v>
      </c>
    </row>
    <row r="1556" spans="1:32" ht="16.8" x14ac:dyDescent="0.25">
      <c r="A1556" t="s">
        <v>455</v>
      </c>
      <c r="B1556" t="s">
        <v>3347</v>
      </c>
      <c r="C1556" t="s">
        <v>4969</v>
      </c>
      <c r="D1556" t="s">
        <v>455</v>
      </c>
      <c r="E1556" t="s">
        <v>5032</v>
      </c>
      <c r="F1556" t="s">
        <v>97</v>
      </c>
      <c r="G1556" t="s">
        <v>114</v>
      </c>
      <c r="H1556" t="s">
        <v>64</v>
      </c>
      <c r="I1556" t="s">
        <v>6310</v>
      </c>
      <c r="J1556" t="s">
        <v>3223</v>
      </c>
      <c r="K1556" t="s">
        <v>6311</v>
      </c>
      <c r="L1556" t="s">
        <v>6451</v>
      </c>
      <c r="M1556" t="s">
        <v>99</v>
      </c>
      <c r="N1556" t="s">
        <v>99</v>
      </c>
      <c r="O1556" t="s">
        <v>100</v>
      </c>
      <c r="P1556" t="s">
        <v>101</v>
      </c>
      <c r="Q1556" s="140" t="s">
        <v>6452</v>
      </c>
      <c r="W1556" t="s">
        <v>461</v>
      </c>
      <c r="AC1556" t="s">
        <v>103</v>
      </c>
      <c r="AD1556" t="s">
        <v>104</v>
      </c>
      <c r="AE1556" t="s">
        <v>5032</v>
      </c>
      <c r="AF1556" t="s">
        <v>252</v>
      </c>
    </row>
    <row r="1557" spans="1:32" x14ac:dyDescent="0.25">
      <c r="A1557" t="s">
        <v>455</v>
      </c>
      <c r="B1557" t="s">
        <v>3347</v>
      </c>
      <c r="C1557" t="s">
        <v>4969</v>
      </c>
      <c r="D1557" t="s">
        <v>455</v>
      </c>
      <c r="E1557" t="s">
        <v>5032</v>
      </c>
      <c r="F1557" t="s">
        <v>97</v>
      </c>
      <c r="G1557" t="s">
        <v>114</v>
      </c>
      <c r="H1557" t="s">
        <v>64</v>
      </c>
      <c r="I1557" t="s">
        <v>6310</v>
      </c>
      <c r="J1557" t="s">
        <v>3223</v>
      </c>
      <c r="K1557" t="s">
        <v>6311</v>
      </c>
      <c r="L1557" t="s">
        <v>6453</v>
      </c>
      <c r="M1557" t="s">
        <v>99</v>
      </c>
      <c r="N1557" t="s">
        <v>99</v>
      </c>
      <c r="O1557" t="s">
        <v>100</v>
      </c>
      <c r="P1557" t="s">
        <v>107</v>
      </c>
      <c r="Q1557" s="140" t="s">
        <v>6454</v>
      </c>
      <c r="R1557" t="s">
        <v>6331</v>
      </c>
      <c r="S1557" t="s">
        <v>212</v>
      </c>
      <c r="T1557" t="s">
        <v>3478</v>
      </c>
      <c r="U1557" t="s">
        <v>219</v>
      </c>
      <c r="V1557" t="s">
        <v>153</v>
      </c>
      <c r="W1557" t="s">
        <v>461</v>
      </c>
      <c r="X1557" t="s">
        <v>6455</v>
      </c>
      <c r="Y1557">
        <v>24720</v>
      </c>
      <c r="Z1557" t="s">
        <v>6456</v>
      </c>
      <c r="AC1557" t="s">
        <v>103</v>
      </c>
      <c r="AD1557" t="s">
        <v>109</v>
      </c>
      <c r="AE1557" t="s">
        <v>5032</v>
      </c>
      <c r="AF1557" t="s">
        <v>252</v>
      </c>
    </row>
    <row r="1558" spans="1:32" ht="16.8" x14ac:dyDescent="0.25">
      <c r="A1558" t="s">
        <v>455</v>
      </c>
      <c r="B1558" t="s">
        <v>3347</v>
      </c>
      <c r="C1558" t="s">
        <v>4969</v>
      </c>
      <c r="D1558" t="s">
        <v>455</v>
      </c>
      <c r="E1558" t="s">
        <v>5032</v>
      </c>
      <c r="F1558" t="s">
        <v>97</v>
      </c>
      <c r="G1558" t="s">
        <v>114</v>
      </c>
      <c r="H1558" t="s">
        <v>64</v>
      </c>
      <c r="I1558" t="s">
        <v>6310</v>
      </c>
      <c r="J1558" t="s">
        <v>3223</v>
      </c>
      <c r="K1558" t="s">
        <v>6311</v>
      </c>
      <c r="L1558" t="s">
        <v>6457</v>
      </c>
      <c r="M1558" t="s">
        <v>99</v>
      </c>
      <c r="N1558" t="s">
        <v>99</v>
      </c>
      <c r="O1558" t="s">
        <v>100</v>
      </c>
      <c r="P1558" t="s">
        <v>107</v>
      </c>
      <c r="Q1558" s="140" t="s">
        <v>6458</v>
      </c>
      <c r="R1558" t="s">
        <v>3884</v>
      </c>
      <c r="S1558" t="s">
        <v>255</v>
      </c>
      <c r="T1558" t="s">
        <v>380</v>
      </c>
      <c r="U1558" t="s">
        <v>123</v>
      </c>
      <c r="V1558" t="s">
        <v>153</v>
      </c>
      <c r="W1558" t="s">
        <v>461</v>
      </c>
      <c r="X1558" t="s">
        <v>6459</v>
      </c>
      <c r="Y1558">
        <v>21059</v>
      </c>
      <c r="Z1558" t="s">
        <v>6460</v>
      </c>
      <c r="AC1558" t="s">
        <v>103</v>
      </c>
      <c r="AD1558" t="s">
        <v>109</v>
      </c>
      <c r="AE1558" t="s">
        <v>5032</v>
      </c>
      <c r="AF1558" t="s">
        <v>252</v>
      </c>
    </row>
    <row r="1559" spans="1:32" x14ac:dyDescent="0.25">
      <c r="A1559" t="s">
        <v>455</v>
      </c>
      <c r="B1559" t="s">
        <v>3347</v>
      </c>
      <c r="C1559" t="s">
        <v>4969</v>
      </c>
      <c r="D1559" t="s">
        <v>455</v>
      </c>
      <c r="E1559" t="s">
        <v>5032</v>
      </c>
      <c r="F1559" t="s">
        <v>97</v>
      </c>
      <c r="G1559" t="s">
        <v>114</v>
      </c>
      <c r="H1559" t="s">
        <v>64</v>
      </c>
      <c r="I1559" t="s">
        <v>6310</v>
      </c>
      <c r="J1559" t="s">
        <v>3223</v>
      </c>
      <c r="K1559" t="s">
        <v>6311</v>
      </c>
      <c r="L1559" t="s">
        <v>6461</v>
      </c>
      <c r="M1559" t="s">
        <v>99</v>
      </c>
      <c r="N1559" t="s">
        <v>99</v>
      </c>
      <c r="O1559" t="s">
        <v>100</v>
      </c>
      <c r="P1559" t="s">
        <v>107</v>
      </c>
      <c r="Q1559" s="140" t="s">
        <v>6462</v>
      </c>
      <c r="R1559" t="s">
        <v>6463</v>
      </c>
      <c r="S1559" t="s">
        <v>6464</v>
      </c>
      <c r="T1559" t="s">
        <v>490</v>
      </c>
      <c r="U1559" t="s">
        <v>130</v>
      </c>
      <c r="V1559" t="s">
        <v>153</v>
      </c>
      <c r="W1559" t="s">
        <v>461</v>
      </c>
      <c r="X1559" t="s">
        <v>6465</v>
      </c>
      <c r="Y1559">
        <v>24066</v>
      </c>
      <c r="Z1559" t="s">
        <v>6466</v>
      </c>
      <c r="AC1559" t="s">
        <v>103</v>
      </c>
      <c r="AD1559" t="s">
        <v>109</v>
      </c>
      <c r="AE1559" t="s">
        <v>5032</v>
      </c>
      <c r="AF1559" t="s">
        <v>252</v>
      </c>
    </row>
    <row r="1560" spans="1:32" ht="16.8" x14ac:dyDescent="0.25">
      <c r="A1560" t="s">
        <v>455</v>
      </c>
      <c r="B1560" t="s">
        <v>3347</v>
      </c>
      <c r="C1560" t="s">
        <v>4969</v>
      </c>
      <c r="D1560" t="s">
        <v>455</v>
      </c>
      <c r="E1560" t="s">
        <v>5032</v>
      </c>
      <c r="F1560" t="s">
        <v>97</v>
      </c>
      <c r="G1560" t="s">
        <v>114</v>
      </c>
      <c r="H1560" t="s">
        <v>64</v>
      </c>
      <c r="I1560" t="s">
        <v>6310</v>
      </c>
      <c r="J1560" t="s">
        <v>3223</v>
      </c>
      <c r="K1560" t="s">
        <v>6311</v>
      </c>
      <c r="L1560" t="s">
        <v>6467</v>
      </c>
      <c r="M1560" t="s">
        <v>99</v>
      </c>
      <c r="N1560" t="s">
        <v>99</v>
      </c>
      <c r="O1560" t="s">
        <v>100</v>
      </c>
      <c r="P1560" t="s">
        <v>101</v>
      </c>
      <c r="Q1560" s="140" t="s">
        <v>6468</v>
      </c>
      <c r="W1560" t="s">
        <v>461</v>
      </c>
      <c r="AC1560" t="s">
        <v>103</v>
      </c>
      <c r="AD1560" t="s">
        <v>104</v>
      </c>
      <c r="AE1560" t="s">
        <v>5032</v>
      </c>
      <c r="AF1560" t="s">
        <v>252</v>
      </c>
    </row>
    <row r="1561" spans="1:32" ht="16.8" x14ac:dyDescent="0.25">
      <c r="A1561" t="s">
        <v>455</v>
      </c>
      <c r="B1561" t="s">
        <v>3347</v>
      </c>
      <c r="C1561" t="s">
        <v>4969</v>
      </c>
      <c r="D1561" t="s">
        <v>455</v>
      </c>
      <c r="E1561" t="s">
        <v>5032</v>
      </c>
      <c r="F1561" t="s">
        <v>97</v>
      </c>
      <c r="G1561" t="s">
        <v>114</v>
      </c>
      <c r="H1561" t="s">
        <v>64</v>
      </c>
      <c r="I1561" t="s">
        <v>6310</v>
      </c>
      <c r="J1561" t="s">
        <v>3223</v>
      </c>
      <c r="K1561" t="s">
        <v>6311</v>
      </c>
      <c r="L1561" t="s">
        <v>6469</v>
      </c>
      <c r="M1561" t="s">
        <v>99</v>
      </c>
      <c r="N1561" t="s">
        <v>99</v>
      </c>
      <c r="O1561" t="s">
        <v>100</v>
      </c>
      <c r="P1561" t="s">
        <v>101</v>
      </c>
      <c r="Q1561" s="140" t="s">
        <v>6470</v>
      </c>
      <c r="W1561" t="s">
        <v>461</v>
      </c>
      <c r="AC1561" t="s">
        <v>103</v>
      </c>
      <c r="AD1561" t="s">
        <v>104</v>
      </c>
      <c r="AE1561" t="s">
        <v>5032</v>
      </c>
      <c r="AF1561" t="s">
        <v>252</v>
      </c>
    </row>
    <row r="1562" spans="1:32" ht="16.8" x14ac:dyDescent="0.25">
      <c r="A1562" t="s">
        <v>455</v>
      </c>
      <c r="B1562" t="s">
        <v>3347</v>
      </c>
      <c r="C1562" t="s">
        <v>4969</v>
      </c>
      <c r="D1562" t="s">
        <v>455</v>
      </c>
      <c r="E1562" t="s">
        <v>5032</v>
      </c>
      <c r="F1562" t="s">
        <v>97</v>
      </c>
      <c r="G1562" t="s">
        <v>114</v>
      </c>
      <c r="H1562" t="s">
        <v>64</v>
      </c>
      <c r="I1562" t="s">
        <v>6310</v>
      </c>
      <c r="J1562" t="s">
        <v>3223</v>
      </c>
      <c r="K1562" t="s">
        <v>6311</v>
      </c>
      <c r="L1562" t="s">
        <v>6471</v>
      </c>
      <c r="M1562" t="s">
        <v>99</v>
      </c>
      <c r="N1562" t="s">
        <v>99</v>
      </c>
      <c r="O1562" t="s">
        <v>100</v>
      </c>
      <c r="P1562" t="s">
        <v>107</v>
      </c>
      <c r="Q1562" s="140" t="s">
        <v>6472</v>
      </c>
      <c r="R1562" t="s">
        <v>203</v>
      </c>
      <c r="S1562" t="s">
        <v>162</v>
      </c>
      <c r="T1562" t="s">
        <v>6473</v>
      </c>
      <c r="U1562" t="s">
        <v>129</v>
      </c>
      <c r="V1562" t="s">
        <v>153</v>
      </c>
      <c r="W1562" t="s">
        <v>461</v>
      </c>
      <c r="X1562" t="s">
        <v>6474</v>
      </c>
      <c r="Y1562">
        <v>24258</v>
      </c>
      <c r="Z1562" t="s">
        <v>6475</v>
      </c>
      <c r="AA1562">
        <v>43160</v>
      </c>
      <c r="AB1562">
        <v>43465</v>
      </c>
      <c r="AC1562" t="s">
        <v>103</v>
      </c>
      <c r="AD1562" t="s">
        <v>104</v>
      </c>
      <c r="AE1562" t="s">
        <v>5032</v>
      </c>
      <c r="AF1562" t="s">
        <v>252</v>
      </c>
    </row>
    <row r="1563" spans="1:32" x14ac:dyDescent="0.25">
      <c r="A1563" t="s">
        <v>455</v>
      </c>
      <c r="B1563" t="s">
        <v>3347</v>
      </c>
      <c r="C1563" t="s">
        <v>4969</v>
      </c>
      <c r="D1563" t="s">
        <v>455</v>
      </c>
      <c r="E1563" t="s">
        <v>5032</v>
      </c>
      <c r="F1563" t="s">
        <v>97</v>
      </c>
      <c r="G1563" t="s">
        <v>114</v>
      </c>
      <c r="H1563" t="s">
        <v>64</v>
      </c>
      <c r="I1563" t="s">
        <v>6310</v>
      </c>
      <c r="J1563" t="s">
        <v>3223</v>
      </c>
      <c r="K1563" t="s">
        <v>6311</v>
      </c>
      <c r="L1563" t="s">
        <v>6476</v>
      </c>
      <c r="M1563" t="s">
        <v>99</v>
      </c>
      <c r="N1563" t="s">
        <v>99</v>
      </c>
      <c r="O1563" t="s">
        <v>3677</v>
      </c>
      <c r="P1563" t="s">
        <v>107</v>
      </c>
      <c r="Q1563" s="140" t="s">
        <v>6477</v>
      </c>
      <c r="R1563" t="s">
        <v>186</v>
      </c>
      <c r="S1563" t="s">
        <v>122</v>
      </c>
      <c r="T1563" t="s">
        <v>363</v>
      </c>
      <c r="U1563" t="s">
        <v>219</v>
      </c>
      <c r="V1563" t="s">
        <v>153</v>
      </c>
      <c r="W1563" t="s">
        <v>461</v>
      </c>
      <c r="X1563" t="s">
        <v>6478</v>
      </c>
      <c r="Y1563">
        <v>27002</v>
      </c>
      <c r="Z1563" t="s">
        <v>6479</v>
      </c>
      <c r="AC1563" t="s">
        <v>103</v>
      </c>
      <c r="AD1563" t="s">
        <v>109</v>
      </c>
      <c r="AE1563" t="s">
        <v>5032</v>
      </c>
      <c r="AF1563" t="s">
        <v>252</v>
      </c>
    </row>
    <row r="1564" spans="1:32" x14ac:dyDescent="0.25">
      <c r="A1564" t="s">
        <v>455</v>
      </c>
      <c r="B1564" t="s">
        <v>3347</v>
      </c>
      <c r="C1564" t="s">
        <v>4969</v>
      </c>
      <c r="D1564" t="s">
        <v>455</v>
      </c>
      <c r="E1564" t="s">
        <v>5032</v>
      </c>
      <c r="F1564" t="s">
        <v>97</v>
      </c>
      <c r="G1564" t="s">
        <v>114</v>
      </c>
      <c r="H1564" t="s">
        <v>64</v>
      </c>
      <c r="I1564" t="s">
        <v>6310</v>
      </c>
      <c r="J1564" t="s">
        <v>3223</v>
      </c>
      <c r="K1564" t="s">
        <v>6311</v>
      </c>
      <c r="L1564" t="s">
        <v>6480</v>
      </c>
      <c r="M1564" t="s">
        <v>99</v>
      </c>
      <c r="N1564" t="s">
        <v>99</v>
      </c>
      <c r="O1564" t="s">
        <v>100</v>
      </c>
      <c r="P1564" t="s">
        <v>107</v>
      </c>
      <c r="Q1564" s="140" t="s">
        <v>6481</v>
      </c>
      <c r="R1564" t="s">
        <v>6331</v>
      </c>
      <c r="S1564" t="s">
        <v>492</v>
      </c>
      <c r="T1564" t="s">
        <v>6482</v>
      </c>
      <c r="U1564" t="s">
        <v>219</v>
      </c>
      <c r="V1564" t="s">
        <v>153</v>
      </c>
      <c r="W1564" t="s">
        <v>461</v>
      </c>
      <c r="X1564" t="s">
        <v>6483</v>
      </c>
      <c r="Y1564">
        <v>22858</v>
      </c>
      <c r="Z1564" t="s">
        <v>6484</v>
      </c>
      <c r="AC1564" t="s">
        <v>103</v>
      </c>
      <c r="AD1564" t="s">
        <v>109</v>
      </c>
      <c r="AE1564" t="s">
        <v>5032</v>
      </c>
      <c r="AF1564" t="s">
        <v>252</v>
      </c>
    </row>
    <row r="1565" spans="1:32" x14ac:dyDescent="0.25">
      <c r="A1565" t="s">
        <v>455</v>
      </c>
      <c r="B1565" t="s">
        <v>3347</v>
      </c>
      <c r="C1565" t="s">
        <v>4969</v>
      </c>
      <c r="D1565" t="s">
        <v>455</v>
      </c>
      <c r="E1565" t="s">
        <v>5032</v>
      </c>
      <c r="F1565" t="s">
        <v>97</v>
      </c>
      <c r="G1565" t="s">
        <v>114</v>
      </c>
      <c r="H1565" t="s">
        <v>64</v>
      </c>
      <c r="I1565" t="s">
        <v>6310</v>
      </c>
      <c r="J1565" t="s">
        <v>3223</v>
      </c>
      <c r="K1565" t="s">
        <v>6311</v>
      </c>
      <c r="L1565" t="s">
        <v>6485</v>
      </c>
      <c r="M1565" t="s">
        <v>99</v>
      </c>
      <c r="N1565" t="s">
        <v>99</v>
      </c>
      <c r="O1565" t="s">
        <v>100</v>
      </c>
      <c r="P1565" t="s">
        <v>107</v>
      </c>
      <c r="Q1565" s="140" t="s">
        <v>6486</v>
      </c>
      <c r="R1565" t="s">
        <v>6487</v>
      </c>
      <c r="S1565" t="s">
        <v>212</v>
      </c>
      <c r="T1565" t="s">
        <v>6488</v>
      </c>
      <c r="U1565" t="s">
        <v>219</v>
      </c>
      <c r="V1565" t="s">
        <v>153</v>
      </c>
      <c r="W1565" t="s">
        <v>461</v>
      </c>
      <c r="X1565" t="s">
        <v>6489</v>
      </c>
      <c r="Y1565">
        <v>21417</v>
      </c>
      <c r="Z1565" t="s">
        <v>6490</v>
      </c>
      <c r="AC1565" t="s">
        <v>103</v>
      </c>
      <c r="AD1565" t="s">
        <v>109</v>
      </c>
      <c r="AE1565" t="s">
        <v>5032</v>
      </c>
      <c r="AF1565" t="s">
        <v>252</v>
      </c>
    </row>
    <row r="1566" spans="1:32" x14ac:dyDescent="0.25">
      <c r="A1566" t="s">
        <v>455</v>
      </c>
      <c r="B1566" t="s">
        <v>3347</v>
      </c>
      <c r="C1566" t="s">
        <v>4969</v>
      </c>
      <c r="D1566" t="s">
        <v>455</v>
      </c>
      <c r="E1566" t="s">
        <v>5032</v>
      </c>
      <c r="F1566" t="s">
        <v>97</v>
      </c>
      <c r="G1566" t="s">
        <v>114</v>
      </c>
      <c r="H1566" t="s">
        <v>64</v>
      </c>
      <c r="I1566" t="s">
        <v>6310</v>
      </c>
      <c r="J1566" t="s">
        <v>3223</v>
      </c>
      <c r="K1566" t="s">
        <v>6311</v>
      </c>
      <c r="L1566" t="s">
        <v>6491</v>
      </c>
      <c r="M1566" t="s">
        <v>99</v>
      </c>
      <c r="N1566" t="s">
        <v>99</v>
      </c>
      <c r="O1566" t="s">
        <v>100</v>
      </c>
      <c r="P1566" t="s">
        <v>107</v>
      </c>
      <c r="Q1566" s="140" t="s">
        <v>6492</v>
      </c>
      <c r="R1566" t="s">
        <v>6487</v>
      </c>
      <c r="S1566" t="s">
        <v>212</v>
      </c>
      <c r="T1566" t="s">
        <v>6493</v>
      </c>
      <c r="U1566" t="s">
        <v>130</v>
      </c>
      <c r="V1566" t="s">
        <v>153</v>
      </c>
      <c r="W1566" t="s">
        <v>461</v>
      </c>
      <c r="X1566" t="s">
        <v>6494</v>
      </c>
      <c r="Y1566">
        <v>25402</v>
      </c>
      <c r="Z1566" t="s">
        <v>6495</v>
      </c>
      <c r="AC1566" t="s">
        <v>103</v>
      </c>
      <c r="AD1566" t="s">
        <v>109</v>
      </c>
      <c r="AE1566" t="s">
        <v>5032</v>
      </c>
      <c r="AF1566" t="s">
        <v>252</v>
      </c>
    </row>
    <row r="1567" spans="1:32" ht="16.8" x14ac:dyDescent="0.25">
      <c r="A1567" t="s">
        <v>455</v>
      </c>
      <c r="B1567" t="s">
        <v>3347</v>
      </c>
      <c r="C1567" t="s">
        <v>4969</v>
      </c>
      <c r="D1567" t="s">
        <v>455</v>
      </c>
      <c r="E1567" t="s">
        <v>5032</v>
      </c>
      <c r="F1567" t="s">
        <v>97</v>
      </c>
      <c r="G1567" t="s">
        <v>114</v>
      </c>
      <c r="H1567" t="s">
        <v>64</v>
      </c>
      <c r="I1567" t="s">
        <v>6310</v>
      </c>
      <c r="J1567" t="s">
        <v>3223</v>
      </c>
      <c r="K1567" t="s">
        <v>6311</v>
      </c>
      <c r="L1567" t="s">
        <v>6496</v>
      </c>
      <c r="M1567" t="s">
        <v>99</v>
      </c>
      <c r="N1567" t="s">
        <v>99</v>
      </c>
      <c r="O1567" t="s">
        <v>100</v>
      </c>
      <c r="P1567" t="s">
        <v>107</v>
      </c>
      <c r="Q1567" s="140" t="s">
        <v>6497</v>
      </c>
      <c r="R1567" t="s">
        <v>122</v>
      </c>
      <c r="S1567" t="s">
        <v>255</v>
      </c>
      <c r="T1567" t="s">
        <v>6498</v>
      </c>
      <c r="U1567" t="s">
        <v>219</v>
      </c>
      <c r="V1567" t="s">
        <v>153</v>
      </c>
      <c r="W1567" t="s">
        <v>467</v>
      </c>
      <c r="X1567" t="s">
        <v>6499</v>
      </c>
      <c r="Y1567">
        <v>29032</v>
      </c>
      <c r="Z1567" t="s">
        <v>6500</v>
      </c>
      <c r="AA1567">
        <v>43348</v>
      </c>
      <c r="AB1567">
        <v>43419</v>
      </c>
      <c r="AC1567" t="s">
        <v>103</v>
      </c>
      <c r="AD1567" t="s">
        <v>109</v>
      </c>
      <c r="AE1567" t="s">
        <v>5032</v>
      </c>
      <c r="AF1567" t="s">
        <v>252</v>
      </c>
    </row>
    <row r="1568" spans="1:32" x14ac:dyDescent="0.25">
      <c r="A1568" t="s">
        <v>455</v>
      </c>
      <c r="B1568" t="s">
        <v>3347</v>
      </c>
      <c r="C1568" t="s">
        <v>4969</v>
      </c>
      <c r="D1568" t="s">
        <v>455</v>
      </c>
      <c r="E1568" t="s">
        <v>5032</v>
      </c>
      <c r="F1568" t="s">
        <v>97</v>
      </c>
      <c r="G1568" t="s">
        <v>114</v>
      </c>
      <c r="H1568" t="s">
        <v>64</v>
      </c>
      <c r="I1568" t="s">
        <v>6310</v>
      </c>
      <c r="J1568" t="s">
        <v>3223</v>
      </c>
      <c r="K1568" t="s">
        <v>6311</v>
      </c>
      <c r="L1568" t="s">
        <v>6501</v>
      </c>
      <c r="M1568" t="s">
        <v>99</v>
      </c>
      <c r="N1568" t="s">
        <v>99</v>
      </c>
      <c r="O1568" t="s">
        <v>100</v>
      </c>
      <c r="P1568" t="s">
        <v>107</v>
      </c>
      <c r="Q1568" s="140" t="s">
        <v>6502</v>
      </c>
      <c r="R1568" t="s">
        <v>229</v>
      </c>
      <c r="S1568" t="s">
        <v>147</v>
      </c>
      <c r="T1568" t="s">
        <v>6503</v>
      </c>
      <c r="U1568" t="s">
        <v>102</v>
      </c>
      <c r="V1568" t="s">
        <v>153</v>
      </c>
      <c r="W1568" t="s">
        <v>461</v>
      </c>
      <c r="X1568" t="s">
        <v>6504</v>
      </c>
      <c r="Y1568">
        <v>27108</v>
      </c>
      <c r="Z1568" t="s">
        <v>6505</v>
      </c>
      <c r="AC1568" t="s">
        <v>103</v>
      </c>
      <c r="AD1568" t="s">
        <v>109</v>
      </c>
      <c r="AE1568" t="s">
        <v>5032</v>
      </c>
      <c r="AF1568" t="s">
        <v>252</v>
      </c>
    </row>
    <row r="1569" spans="1:32" ht="16.8" x14ac:dyDescent="0.25">
      <c r="A1569" t="s">
        <v>455</v>
      </c>
      <c r="B1569" t="s">
        <v>3347</v>
      </c>
      <c r="C1569" t="s">
        <v>4969</v>
      </c>
      <c r="D1569" t="s">
        <v>455</v>
      </c>
      <c r="E1569" t="s">
        <v>5032</v>
      </c>
      <c r="F1569" t="s">
        <v>97</v>
      </c>
      <c r="G1569" t="s">
        <v>114</v>
      </c>
      <c r="H1569" t="s">
        <v>64</v>
      </c>
      <c r="I1569" t="s">
        <v>6310</v>
      </c>
      <c r="J1569" t="s">
        <v>3223</v>
      </c>
      <c r="K1569" t="s">
        <v>6311</v>
      </c>
      <c r="L1569" t="s">
        <v>6506</v>
      </c>
      <c r="M1569" t="s">
        <v>99</v>
      </c>
      <c r="N1569" t="s">
        <v>99</v>
      </c>
      <c r="O1569" t="s">
        <v>100</v>
      </c>
      <c r="P1569" t="s">
        <v>107</v>
      </c>
      <c r="Q1569" s="140" t="s">
        <v>6507</v>
      </c>
      <c r="R1569" t="s">
        <v>108</v>
      </c>
      <c r="S1569" t="s">
        <v>240</v>
      </c>
      <c r="T1569" t="s">
        <v>6508</v>
      </c>
      <c r="U1569" t="s">
        <v>123</v>
      </c>
      <c r="V1569" t="s">
        <v>153</v>
      </c>
      <c r="W1569" t="s">
        <v>461</v>
      </c>
      <c r="X1569" t="s">
        <v>6509</v>
      </c>
      <c r="Y1569">
        <v>22475</v>
      </c>
      <c r="Z1569" t="s">
        <v>6510</v>
      </c>
      <c r="AC1569" t="s">
        <v>103</v>
      </c>
      <c r="AD1569" t="s">
        <v>109</v>
      </c>
      <c r="AE1569" t="s">
        <v>5032</v>
      </c>
      <c r="AF1569" t="s">
        <v>252</v>
      </c>
    </row>
    <row r="1570" spans="1:32" x14ac:dyDescent="0.25">
      <c r="A1570" t="s">
        <v>455</v>
      </c>
      <c r="B1570" t="s">
        <v>3347</v>
      </c>
      <c r="C1570" t="s">
        <v>4969</v>
      </c>
      <c r="D1570" t="s">
        <v>455</v>
      </c>
      <c r="E1570" t="s">
        <v>5032</v>
      </c>
      <c r="F1570" t="s">
        <v>97</v>
      </c>
      <c r="G1570" t="s">
        <v>114</v>
      </c>
      <c r="H1570" t="s">
        <v>64</v>
      </c>
      <c r="I1570" t="s">
        <v>6310</v>
      </c>
      <c r="J1570" t="s">
        <v>3223</v>
      </c>
      <c r="K1570" t="s">
        <v>6311</v>
      </c>
      <c r="L1570" t="s">
        <v>6511</v>
      </c>
      <c r="M1570" t="s">
        <v>99</v>
      </c>
      <c r="N1570" t="s">
        <v>99</v>
      </c>
      <c r="O1570" t="s">
        <v>100</v>
      </c>
      <c r="P1570" t="s">
        <v>107</v>
      </c>
      <c r="Q1570" s="140" t="s">
        <v>6512</v>
      </c>
      <c r="R1570" t="s">
        <v>6513</v>
      </c>
      <c r="S1570" t="s">
        <v>127</v>
      </c>
      <c r="T1570" t="s">
        <v>657</v>
      </c>
      <c r="U1570" t="s">
        <v>219</v>
      </c>
      <c r="V1570" t="s">
        <v>153</v>
      </c>
      <c r="W1570" t="s">
        <v>461</v>
      </c>
      <c r="X1570" t="s">
        <v>6514</v>
      </c>
      <c r="Y1570">
        <v>27655</v>
      </c>
      <c r="Z1570" t="s">
        <v>6515</v>
      </c>
      <c r="AC1570" t="s">
        <v>103</v>
      </c>
      <c r="AD1570" t="s">
        <v>109</v>
      </c>
      <c r="AE1570" t="s">
        <v>5032</v>
      </c>
      <c r="AF1570" t="s">
        <v>252</v>
      </c>
    </row>
    <row r="1571" spans="1:32" x14ac:dyDescent="0.25">
      <c r="A1571" t="s">
        <v>455</v>
      </c>
      <c r="B1571" t="s">
        <v>3347</v>
      </c>
      <c r="C1571" t="s">
        <v>4969</v>
      </c>
      <c r="D1571" t="s">
        <v>455</v>
      </c>
      <c r="E1571" t="s">
        <v>5032</v>
      </c>
      <c r="F1571" t="s">
        <v>97</v>
      </c>
      <c r="G1571" t="s">
        <v>114</v>
      </c>
      <c r="H1571" t="s">
        <v>64</v>
      </c>
      <c r="I1571" t="s">
        <v>6310</v>
      </c>
      <c r="J1571" t="s">
        <v>3223</v>
      </c>
      <c r="K1571" t="s">
        <v>6311</v>
      </c>
      <c r="L1571" t="s">
        <v>6516</v>
      </c>
      <c r="M1571" t="s">
        <v>99</v>
      </c>
      <c r="N1571" t="s">
        <v>99</v>
      </c>
      <c r="O1571" t="s">
        <v>100</v>
      </c>
      <c r="P1571" t="s">
        <v>107</v>
      </c>
      <c r="Q1571" s="140" t="s">
        <v>6517</v>
      </c>
      <c r="R1571" t="s">
        <v>2349</v>
      </c>
      <c r="S1571" t="s">
        <v>139</v>
      </c>
      <c r="T1571" t="s">
        <v>155</v>
      </c>
      <c r="U1571" t="s">
        <v>130</v>
      </c>
      <c r="V1571" t="s">
        <v>153</v>
      </c>
      <c r="W1571" t="s">
        <v>461</v>
      </c>
      <c r="X1571" t="s">
        <v>6518</v>
      </c>
      <c r="Y1571">
        <v>23455</v>
      </c>
      <c r="Z1571" t="s">
        <v>6519</v>
      </c>
      <c r="AC1571" t="s">
        <v>103</v>
      </c>
      <c r="AD1571" t="s">
        <v>109</v>
      </c>
      <c r="AE1571" t="s">
        <v>5032</v>
      </c>
      <c r="AF1571" t="s">
        <v>252</v>
      </c>
    </row>
    <row r="1572" spans="1:32" x14ac:dyDescent="0.25">
      <c r="A1572" t="s">
        <v>455</v>
      </c>
      <c r="B1572" t="s">
        <v>3347</v>
      </c>
      <c r="C1572" t="s">
        <v>4969</v>
      </c>
      <c r="D1572" t="s">
        <v>455</v>
      </c>
      <c r="E1572" t="s">
        <v>5032</v>
      </c>
      <c r="F1572" t="s">
        <v>97</v>
      </c>
      <c r="G1572" t="s">
        <v>114</v>
      </c>
      <c r="H1572" t="s">
        <v>64</v>
      </c>
      <c r="I1572" t="s">
        <v>6310</v>
      </c>
      <c r="J1572" t="s">
        <v>3223</v>
      </c>
      <c r="K1572" t="s">
        <v>6311</v>
      </c>
      <c r="L1572" t="s">
        <v>6520</v>
      </c>
      <c r="M1572" t="s">
        <v>99</v>
      </c>
      <c r="N1572" t="s">
        <v>99</v>
      </c>
      <c r="O1572" t="s">
        <v>100</v>
      </c>
      <c r="P1572" t="s">
        <v>107</v>
      </c>
      <c r="Q1572" s="140" t="s">
        <v>6521</v>
      </c>
      <c r="R1572" t="s">
        <v>6522</v>
      </c>
      <c r="S1572" t="s">
        <v>133</v>
      </c>
      <c r="T1572" t="s">
        <v>6523</v>
      </c>
      <c r="U1572" t="s">
        <v>130</v>
      </c>
      <c r="V1572" t="s">
        <v>153</v>
      </c>
      <c r="W1572" t="s">
        <v>461</v>
      </c>
      <c r="X1572" t="s">
        <v>6524</v>
      </c>
      <c r="Y1572">
        <v>22906</v>
      </c>
      <c r="Z1572" t="s">
        <v>6525</v>
      </c>
      <c r="AC1572" t="s">
        <v>103</v>
      </c>
      <c r="AD1572" t="s">
        <v>109</v>
      </c>
      <c r="AE1572" t="s">
        <v>5032</v>
      </c>
      <c r="AF1572" t="s">
        <v>252</v>
      </c>
    </row>
    <row r="1573" spans="1:32" x14ac:dyDescent="0.25">
      <c r="A1573" t="s">
        <v>455</v>
      </c>
      <c r="B1573" t="s">
        <v>3347</v>
      </c>
      <c r="C1573" t="s">
        <v>4969</v>
      </c>
      <c r="D1573" t="s">
        <v>455</v>
      </c>
      <c r="E1573" t="s">
        <v>5032</v>
      </c>
      <c r="F1573" t="s">
        <v>97</v>
      </c>
      <c r="G1573" t="s">
        <v>114</v>
      </c>
      <c r="H1573" t="s">
        <v>64</v>
      </c>
      <c r="I1573" t="s">
        <v>6310</v>
      </c>
      <c r="J1573" t="s">
        <v>3223</v>
      </c>
      <c r="K1573" t="s">
        <v>6311</v>
      </c>
      <c r="L1573" t="s">
        <v>6526</v>
      </c>
      <c r="M1573" t="s">
        <v>99</v>
      </c>
      <c r="N1573" t="s">
        <v>99</v>
      </c>
      <c r="O1573" t="s">
        <v>100</v>
      </c>
      <c r="P1573" t="s">
        <v>107</v>
      </c>
      <c r="Q1573" s="140" t="s">
        <v>6527</v>
      </c>
      <c r="R1573" t="s">
        <v>580</v>
      </c>
      <c r="S1573" t="s">
        <v>326</v>
      </c>
      <c r="T1573" t="s">
        <v>4728</v>
      </c>
      <c r="U1573" t="s">
        <v>219</v>
      </c>
      <c r="V1573" t="s">
        <v>153</v>
      </c>
      <c r="W1573" t="s">
        <v>461</v>
      </c>
      <c r="X1573" t="s">
        <v>6528</v>
      </c>
      <c r="Y1573">
        <v>25542</v>
      </c>
      <c r="Z1573" t="s">
        <v>6529</v>
      </c>
      <c r="AC1573" t="s">
        <v>103</v>
      </c>
      <c r="AD1573" t="s">
        <v>109</v>
      </c>
      <c r="AE1573" t="s">
        <v>5032</v>
      </c>
      <c r="AF1573" t="s">
        <v>252</v>
      </c>
    </row>
    <row r="1574" spans="1:32" x14ac:dyDescent="0.25">
      <c r="A1574" t="s">
        <v>455</v>
      </c>
      <c r="B1574" t="s">
        <v>3347</v>
      </c>
      <c r="C1574" t="s">
        <v>4969</v>
      </c>
      <c r="D1574" t="s">
        <v>455</v>
      </c>
      <c r="E1574" t="s">
        <v>5032</v>
      </c>
      <c r="F1574" t="s">
        <v>97</v>
      </c>
      <c r="G1574" t="s">
        <v>114</v>
      </c>
      <c r="H1574" t="s">
        <v>64</v>
      </c>
      <c r="I1574" t="s">
        <v>6310</v>
      </c>
      <c r="J1574" t="s">
        <v>3223</v>
      </c>
      <c r="K1574" t="s">
        <v>6311</v>
      </c>
      <c r="L1574" t="s">
        <v>6530</v>
      </c>
      <c r="M1574" t="s">
        <v>99</v>
      </c>
      <c r="N1574" t="s">
        <v>99</v>
      </c>
      <c r="O1574" t="s">
        <v>100</v>
      </c>
      <c r="P1574" t="s">
        <v>107</v>
      </c>
      <c r="Q1574" s="140" t="s">
        <v>6531</v>
      </c>
      <c r="R1574" t="s">
        <v>6532</v>
      </c>
      <c r="S1574" t="s">
        <v>162</v>
      </c>
      <c r="T1574" t="s">
        <v>6533</v>
      </c>
      <c r="U1574" t="s">
        <v>130</v>
      </c>
      <c r="V1574" t="s">
        <v>153</v>
      </c>
      <c r="W1574" t="s">
        <v>461</v>
      </c>
      <c r="X1574" t="s">
        <v>6534</v>
      </c>
      <c r="Y1574">
        <v>25680</v>
      </c>
      <c r="Z1574" t="s">
        <v>6535</v>
      </c>
      <c r="AC1574" t="s">
        <v>103</v>
      </c>
      <c r="AD1574" t="s">
        <v>109</v>
      </c>
      <c r="AE1574" t="s">
        <v>5032</v>
      </c>
      <c r="AF1574" t="s">
        <v>252</v>
      </c>
    </row>
    <row r="1575" spans="1:32" x14ac:dyDescent="0.25">
      <c r="A1575" t="s">
        <v>455</v>
      </c>
      <c r="B1575" t="s">
        <v>3347</v>
      </c>
      <c r="C1575" t="s">
        <v>4969</v>
      </c>
      <c r="D1575" t="s">
        <v>455</v>
      </c>
      <c r="E1575" t="s">
        <v>5032</v>
      </c>
      <c r="F1575" t="s">
        <v>97</v>
      </c>
      <c r="G1575" t="s">
        <v>114</v>
      </c>
      <c r="H1575" t="s">
        <v>64</v>
      </c>
      <c r="I1575" t="s">
        <v>6310</v>
      </c>
      <c r="J1575" t="s">
        <v>3223</v>
      </c>
      <c r="K1575" t="s">
        <v>6311</v>
      </c>
      <c r="L1575" t="s">
        <v>6536</v>
      </c>
      <c r="M1575" t="s">
        <v>99</v>
      </c>
      <c r="N1575" t="s">
        <v>99</v>
      </c>
      <c r="O1575" t="s">
        <v>100</v>
      </c>
      <c r="P1575" t="s">
        <v>107</v>
      </c>
      <c r="Q1575" s="140" t="s">
        <v>6252</v>
      </c>
      <c r="R1575" t="s">
        <v>131</v>
      </c>
      <c r="S1575" t="s">
        <v>128</v>
      </c>
      <c r="T1575" t="s">
        <v>5172</v>
      </c>
      <c r="U1575" t="s">
        <v>130</v>
      </c>
      <c r="V1575" t="s">
        <v>153</v>
      </c>
      <c r="W1575" t="s">
        <v>461</v>
      </c>
      <c r="X1575" t="s">
        <v>6537</v>
      </c>
      <c r="Y1575">
        <v>26077</v>
      </c>
      <c r="Z1575" t="s">
        <v>6538</v>
      </c>
      <c r="AC1575" t="s">
        <v>103</v>
      </c>
      <c r="AD1575" t="s">
        <v>109</v>
      </c>
      <c r="AE1575" t="s">
        <v>5032</v>
      </c>
      <c r="AF1575" t="s">
        <v>252</v>
      </c>
    </row>
    <row r="1576" spans="1:32" x14ac:dyDescent="0.25">
      <c r="A1576" t="s">
        <v>455</v>
      </c>
      <c r="B1576" t="s">
        <v>3347</v>
      </c>
      <c r="C1576" t="s">
        <v>4969</v>
      </c>
      <c r="D1576" t="s">
        <v>455</v>
      </c>
      <c r="E1576" t="s">
        <v>5032</v>
      </c>
      <c r="F1576" t="s">
        <v>97</v>
      </c>
      <c r="G1576" t="s">
        <v>114</v>
      </c>
      <c r="H1576" t="s">
        <v>64</v>
      </c>
      <c r="I1576" t="s">
        <v>6310</v>
      </c>
      <c r="J1576" t="s">
        <v>3223</v>
      </c>
      <c r="K1576" t="s">
        <v>6311</v>
      </c>
      <c r="L1576" t="s">
        <v>6539</v>
      </c>
      <c r="M1576" t="s">
        <v>99</v>
      </c>
      <c r="N1576" t="s">
        <v>99</v>
      </c>
      <c r="O1576" t="s">
        <v>100</v>
      </c>
      <c r="P1576" t="s">
        <v>107</v>
      </c>
      <c r="Q1576" s="140" t="s">
        <v>6540</v>
      </c>
      <c r="R1576" t="s">
        <v>194</v>
      </c>
      <c r="S1576" t="s">
        <v>212</v>
      </c>
      <c r="T1576" t="s">
        <v>6541</v>
      </c>
      <c r="U1576" t="s">
        <v>219</v>
      </c>
      <c r="V1576" t="s">
        <v>153</v>
      </c>
      <c r="W1576" t="s">
        <v>461</v>
      </c>
      <c r="X1576" t="s">
        <v>6542</v>
      </c>
      <c r="Y1576">
        <v>25069</v>
      </c>
      <c r="Z1576" t="s">
        <v>6543</v>
      </c>
      <c r="AC1576" t="s">
        <v>103</v>
      </c>
      <c r="AD1576" t="s">
        <v>109</v>
      </c>
      <c r="AE1576" t="s">
        <v>5032</v>
      </c>
      <c r="AF1576" t="s">
        <v>252</v>
      </c>
    </row>
    <row r="1577" spans="1:32" x14ac:dyDescent="0.25">
      <c r="A1577" t="s">
        <v>455</v>
      </c>
      <c r="B1577" t="s">
        <v>3347</v>
      </c>
      <c r="C1577" t="s">
        <v>4969</v>
      </c>
      <c r="D1577" t="s">
        <v>455</v>
      </c>
      <c r="E1577" t="s">
        <v>5032</v>
      </c>
      <c r="F1577" t="s">
        <v>97</v>
      </c>
      <c r="G1577" t="s">
        <v>114</v>
      </c>
      <c r="H1577" t="s">
        <v>64</v>
      </c>
      <c r="I1577" t="s">
        <v>6310</v>
      </c>
      <c r="J1577" t="s">
        <v>3223</v>
      </c>
      <c r="K1577" t="s">
        <v>6311</v>
      </c>
      <c r="L1577" t="s">
        <v>6544</v>
      </c>
      <c r="M1577" t="s">
        <v>99</v>
      </c>
      <c r="N1577" t="s">
        <v>99</v>
      </c>
      <c r="O1577" t="s">
        <v>100</v>
      </c>
      <c r="P1577" t="s">
        <v>107</v>
      </c>
      <c r="Q1577" s="140" t="s">
        <v>6427</v>
      </c>
      <c r="R1577" t="s">
        <v>157</v>
      </c>
      <c r="S1577" t="s">
        <v>3606</v>
      </c>
      <c r="T1577" t="s">
        <v>6545</v>
      </c>
      <c r="U1577" t="s">
        <v>123</v>
      </c>
      <c r="V1577" t="s">
        <v>153</v>
      </c>
      <c r="W1577" t="s">
        <v>461</v>
      </c>
      <c r="X1577" t="s">
        <v>6546</v>
      </c>
      <c r="Y1577">
        <v>21869</v>
      </c>
      <c r="Z1577" t="s">
        <v>6547</v>
      </c>
      <c r="AC1577" t="s">
        <v>103</v>
      </c>
      <c r="AD1577" t="s">
        <v>109</v>
      </c>
      <c r="AE1577" t="s">
        <v>5032</v>
      </c>
      <c r="AF1577" t="s">
        <v>252</v>
      </c>
    </row>
    <row r="1578" spans="1:32" x14ac:dyDescent="0.25">
      <c r="A1578" t="s">
        <v>455</v>
      </c>
      <c r="B1578" t="s">
        <v>3347</v>
      </c>
      <c r="C1578" t="s">
        <v>4969</v>
      </c>
      <c r="D1578" t="s">
        <v>455</v>
      </c>
      <c r="E1578" t="s">
        <v>5032</v>
      </c>
      <c r="F1578" t="s">
        <v>97</v>
      </c>
      <c r="G1578" t="s">
        <v>114</v>
      </c>
      <c r="H1578" t="s">
        <v>64</v>
      </c>
      <c r="I1578" t="s">
        <v>6310</v>
      </c>
      <c r="J1578" t="s">
        <v>3223</v>
      </c>
      <c r="K1578" t="s">
        <v>6311</v>
      </c>
      <c r="L1578" t="s">
        <v>6548</v>
      </c>
      <c r="M1578" t="s">
        <v>99</v>
      </c>
      <c r="N1578" t="s">
        <v>99</v>
      </c>
      <c r="O1578" t="s">
        <v>100</v>
      </c>
      <c r="P1578" t="s">
        <v>101</v>
      </c>
      <c r="Q1578" s="140" t="s">
        <v>6549</v>
      </c>
      <c r="W1578" t="s">
        <v>461</v>
      </c>
      <c r="AC1578" t="s">
        <v>103</v>
      </c>
      <c r="AD1578" t="s">
        <v>104</v>
      </c>
      <c r="AE1578" t="s">
        <v>5032</v>
      </c>
      <c r="AF1578" t="s">
        <v>252</v>
      </c>
    </row>
    <row r="1579" spans="1:32" ht="16.8" x14ac:dyDescent="0.25">
      <c r="A1579" t="s">
        <v>455</v>
      </c>
      <c r="B1579" t="s">
        <v>3347</v>
      </c>
      <c r="C1579" t="s">
        <v>4969</v>
      </c>
      <c r="D1579" t="s">
        <v>455</v>
      </c>
      <c r="E1579" t="s">
        <v>5032</v>
      </c>
      <c r="F1579" t="s">
        <v>97</v>
      </c>
      <c r="G1579" t="s">
        <v>114</v>
      </c>
      <c r="H1579" t="s">
        <v>64</v>
      </c>
      <c r="I1579" t="s">
        <v>6310</v>
      </c>
      <c r="J1579" t="s">
        <v>3223</v>
      </c>
      <c r="K1579" t="s">
        <v>6311</v>
      </c>
      <c r="L1579" t="s">
        <v>6550</v>
      </c>
      <c r="M1579" t="s">
        <v>99</v>
      </c>
      <c r="N1579" t="s">
        <v>99</v>
      </c>
      <c r="O1579" t="s">
        <v>100</v>
      </c>
      <c r="P1579" t="s">
        <v>107</v>
      </c>
      <c r="Q1579" s="140" t="s">
        <v>6551</v>
      </c>
      <c r="R1579" t="s">
        <v>189</v>
      </c>
      <c r="S1579" t="s">
        <v>211</v>
      </c>
      <c r="T1579" t="s">
        <v>6552</v>
      </c>
      <c r="U1579" t="s">
        <v>219</v>
      </c>
      <c r="V1579" t="s">
        <v>153</v>
      </c>
      <c r="W1579" t="s">
        <v>461</v>
      </c>
      <c r="X1579" t="s">
        <v>6553</v>
      </c>
      <c r="Y1579">
        <v>27160</v>
      </c>
      <c r="Z1579" t="s">
        <v>6554</v>
      </c>
      <c r="AC1579" t="s">
        <v>103</v>
      </c>
      <c r="AD1579" t="s">
        <v>109</v>
      </c>
      <c r="AE1579" t="s">
        <v>5032</v>
      </c>
      <c r="AF1579" t="s">
        <v>252</v>
      </c>
    </row>
    <row r="1580" spans="1:32" x14ac:dyDescent="0.25">
      <c r="A1580" t="s">
        <v>455</v>
      </c>
      <c r="B1580" t="s">
        <v>3347</v>
      </c>
      <c r="C1580" t="s">
        <v>4969</v>
      </c>
      <c r="D1580" t="s">
        <v>455</v>
      </c>
      <c r="E1580" t="s">
        <v>5032</v>
      </c>
      <c r="F1580" t="s">
        <v>97</v>
      </c>
      <c r="G1580" t="s">
        <v>114</v>
      </c>
      <c r="H1580" t="s">
        <v>64</v>
      </c>
      <c r="I1580" t="s">
        <v>6310</v>
      </c>
      <c r="J1580" t="s">
        <v>3223</v>
      </c>
      <c r="K1580" t="s">
        <v>6311</v>
      </c>
      <c r="L1580" t="s">
        <v>6555</v>
      </c>
      <c r="M1580" t="s">
        <v>99</v>
      </c>
      <c r="N1580" t="s">
        <v>99</v>
      </c>
      <c r="O1580" t="s">
        <v>100</v>
      </c>
      <c r="P1580" t="s">
        <v>107</v>
      </c>
      <c r="Q1580" s="140" t="s">
        <v>6556</v>
      </c>
      <c r="R1580" t="s">
        <v>287</v>
      </c>
      <c r="S1580" t="s">
        <v>197</v>
      </c>
      <c r="T1580" t="s">
        <v>5549</v>
      </c>
      <c r="U1580" t="s">
        <v>102</v>
      </c>
      <c r="V1580" t="s">
        <v>153</v>
      </c>
      <c r="W1580" t="s">
        <v>461</v>
      </c>
      <c r="X1580" t="s">
        <v>6557</v>
      </c>
      <c r="Y1580">
        <v>24938</v>
      </c>
      <c r="Z1580" t="s">
        <v>6558</v>
      </c>
      <c r="AC1580" t="s">
        <v>103</v>
      </c>
      <c r="AD1580" t="s">
        <v>109</v>
      </c>
      <c r="AE1580" t="s">
        <v>5032</v>
      </c>
      <c r="AF1580" t="s">
        <v>252</v>
      </c>
    </row>
    <row r="1581" spans="1:32" x14ac:dyDescent="0.25">
      <c r="A1581" t="s">
        <v>455</v>
      </c>
      <c r="B1581" t="s">
        <v>3347</v>
      </c>
      <c r="C1581" t="s">
        <v>4969</v>
      </c>
      <c r="D1581" t="s">
        <v>455</v>
      </c>
      <c r="E1581" t="s">
        <v>5032</v>
      </c>
      <c r="F1581" t="s">
        <v>97</v>
      </c>
      <c r="G1581" t="s">
        <v>114</v>
      </c>
      <c r="H1581" t="s">
        <v>64</v>
      </c>
      <c r="I1581" t="s">
        <v>6310</v>
      </c>
      <c r="J1581" t="s">
        <v>3223</v>
      </c>
      <c r="K1581" t="s">
        <v>6311</v>
      </c>
      <c r="L1581" t="s">
        <v>6559</v>
      </c>
      <c r="M1581" t="s">
        <v>99</v>
      </c>
      <c r="N1581" t="s">
        <v>99</v>
      </c>
      <c r="O1581" t="s">
        <v>100</v>
      </c>
      <c r="P1581" t="s">
        <v>107</v>
      </c>
      <c r="Q1581" s="140" t="s">
        <v>6560</v>
      </c>
      <c r="R1581" t="s">
        <v>131</v>
      </c>
      <c r="S1581" t="s">
        <v>144</v>
      </c>
      <c r="T1581" t="s">
        <v>6561</v>
      </c>
      <c r="U1581" t="s">
        <v>102</v>
      </c>
      <c r="V1581" t="s">
        <v>153</v>
      </c>
      <c r="W1581" t="s">
        <v>461</v>
      </c>
      <c r="X1581" t="s">
        <v>6562</v>
      </c>
      <c r="Y1581">
        <v>25576</v>
      </c>
      <c r="Z1581" t="s">
        <v>6563</v>
      </c>
      <c r="AC1581" t="s">
        <v>103</v>
      </c>
      <c r="AD1581" t="s">
        <v>109</v>
      </c>
      <c r="AE1581" t="s">
        <v>5032</v>
      </c>
      <c r="AF1581" t="s">
        <v>252</v>
      </c>
    </row>
    <row r="1582" spans="1:32" x14ac:dyDescent="0.25">
      <c r="A1582" t="s">
        <v>455</v>
      </c>
      <c r="B1582" t="s">
        <v>3347</v>
      </c>
      <c r="C1582" t="s">
        <v>4969</v>
      </c>
      <c r="D1582" t="s">
        <v>455</v>
      </c>
      <c r="E1582" t="s">
        <v>5032</v>
      </c>
      <c r="F1582" t="s">
        <v>97</v>
      </c>
      <c r="G1582" t="s">
        <v>114</v>
      </c>
      <c r="H1582" t="s">
        <v>64</v>
      </c>
      <c r="I1582" t="s">
        <v>6310</v>
      </c>
      <c r="J1582" t="s">
        <v>3223</v>
      </c>
      <c r="K1582" t="s">
        <v>6311</v>
      </c>
      <c r="L1582" t="s">
        <v>6564</v>
      </c>
      <c r="M1582" t="s">
        <v>99</v>
      </c>
      <c r="N1582" t="s">
        <v>99</v>
      </c>
      <c r="O1582" t="s">
        <v>100</v>
      </c>
      <c r="P1582" t="s">
        <v>107</v>
      </c>
      <c r="Q1582" s="140" t="s">
        <v>6565</v>
      </c>
      <c r="R1582" t="s">
        <v>193</v>
      </c>
      <c r="S1582" t="s">
        <v>239</v>
      </c>
      <c r="T1582" t="s">
        <v>251</v>
      </c>
      <c r="U1582" t="s">
        <v>219</v>
      </c>
      <c r="V1582" t="s">
        <v>153</v>
      </c>
      <c r="W1582" t="s">
        <v>461</v>
      </c>
      <c r="X1582" t="s">
        <v>6566</v>
      </c>
      <c r="Y1582">
        <v>22307</v>
      </c>
      <c r="Z1582" t="s">
        <v>6567</v>
      </c>
      <c r="AC1582" t="s">
        <v>103</v>
      </c>
      <c r="AD1582" t="s">
        <v>109</v>
      </c>
      <c r="AE1582" t="s">
        <v>5032</v>
      </c>
      <c r="AF1582" t="s">
        <v>252</v>
      </c>
    </row>
    <row r="1583" spans="1:32" x14ac:dyDescent="0.25">
      <c r="A1583" t="s">
        <v>455</v>
      </c>
      <c r="B1583" t="s">
        <v>3347</v>
      </c>
      <c r="C1583" t="s">
        <v>4969</v>
      </c>
      <c r="D1583" t="s">
        <v>455</v>
      </c>
      <c r="E1583" t="s">
        <v>5032</v>
      </c>
      <c r="F1583" t="s">
        <v>97</v>
      </c>
      <c r="G1583" t="s">
        <v>114</v>
      </c>
      <c r="H1583" t="s">
        <v>64</v>
      </c>
      <c r="I1583" t="s">
        <v>6310</v>
      </c>
      <c r="J1583" t="s">
        <v>3223</v>
      </c>
      <c r="K1583" t="s">
        <v>6311</v>
      </c>
      <c r="L1583" t="s">
        <v>6568</v>
      </c>
      <c r="M1583" t="s">
        <v>99</v>
      </c>
      <c r="N1583" t="s">
        <v>99</v>
      </c>
      <c r="O1583" t="s">
        <v>100</v>
      </c>
      <c r="P1583" t="s">
        <v>107</v>
      </c>
      <c r="Q1583" s="140" t="s">
        <v>6569</v>
      </c>
      <c r="R1583" t="s">
        <v>131</v>
      </c>
      <c r="S1583" t="s">
        <v>6570</v>
      </c>
      <c r="T1583" t="s">
        <v>6571</v>
      </c>
      <c r="U1583" t="s">
        <v>123</v>
      </c>
      <c r="V1583" t="s">
        <v>153</v>
      </c>
      <c r="W1583" t="s">
        <v>461</v>
      </c>
      <c r="X1583" t="s">
        <v>6572</v>
      </c>
      <c r="Y1583">
        <v>25566</v>
      </c>
      <c r="Z1583" t="s">
        <v>6573</v>
      </c>
      <c r="AC1583" t="s">
        <v>103</v>
      </c>
      <c r="AD1583" t="s">
        <v>109</v>
      </c>
      <c r="AE1583" t="s">
        <v>5032</v>
      </c>
      <c r="AF1583" t="s">
        <v>252</v>
      </c>
    </row>
    <row r="1584" spans="1:32" x14ac:dyDescent="0.25">
      <c r="A1584" t="s">
        <v>455</v>
      </c>
      <c r="B1584" t="s">
        <v>3347</v>
      </c>
      <c r="C1584" t="s">
        <v>4969</v>
      </c>
      <c r="D1584" t="s">
        <v>455</v>
      </c>
      <c r="E1584" t="s">
        <v>5032</v>
      </c>
      <c r="F1584" t="s">
        <v>97</v>
      </c>
      <c r="G1584" t="s">
        <v>114</v>
      </c>
      <c r="H1584" t="s">
        <v>64</v>
      </c>
      <c r="I1584" t="s">
        <v>6310</v>
      </c>
      <c r="J1584" t="s">
        <v>3223</v>
      </c>
      <c r="K1584" t="s">
        <v>6311</v>
      </c>
      <c r="L1584" t="s">
        <v>6574</v>
      </c>
      <c r="M1584" t="s">
        <v>99</v>
      </c>
      <c r="N1584" t="s">
        <v>99</v>
      </c>
      <c r="O1584" t="s">
        <v>100</v>
      </c>
      <c r="P1584" t="s">
        <v>107</v>
      </c>
      <c r="Q1584" s="140" t="s">
        <v>463</v>
      </c>
      <c r="R1584" t="s">
        <v>131</v>
      </c>
      <c r="S1584" t="s">
        <v>476</v>
      </c>
      <c r="T1584" t="s">
        <v>3431</v>
      </c>
      <c r="U1584" t="s">
        <v>130</v>
      </c>
      <c r="V1584" t="s">
        <v>153</v>
      </c>
      <c r="W1584" t="s">
        <v>461</v>
      </c>
      <c r="X1584" t="s">
        <v>6575</v>
      </c>
      <c r="Y1584">
        <v>23569</v>
      </c>
      <c r="Z1584" t="s">
        <v>6576</v>
      </c>
      <c r="AC1584" t="s">
        <v>103</v>
      </c>
      <c r="AD1584" t="s">
        <v>109</v>
      </c>
      <c r="AE1584" t="s">
        <v>5032</v>
      </c>
      <c r="AF1584" t="s">
        <v>252</v>
      </c>
    </row>
    <row r="1585" spans="1:32" x14ac:dyDescent="0.25">
      <c r="A1585" t="s">
        <v>455</v>
      </c>
      <c r="B1585" t="s">
        <v>3347</v>
      </c>
      <c r="C1585" t="s">
        <v>4969</v>
      </c>
      <c r="D1585" t="s">
        <v>455</v>
      </c>
      <c r="E1585" t="s">
        <v>5032</v>
      </c>
      <c r="F1585" t="s">
        <v>97</v>
      </c>
      <c r="G1585" t="s">
        <v>114</v>
      </c>
      <c r="H1585" t="s">
        <v>64</v>
      </c>
      <c r="I1585" t="s">
        <v>6310</v>
      </c>
      <c r="J1585" t="s">
        <v>3223</v>
      </c>
      <c r="K1585" t="s">
        <v>6311</v>
      </c>
      <c r="L1585" t="s">
        <v>6577</v>
      </c>
      <c r="M1585" t="s">
        <v>99</v>
      </c>
      <c r="N1585" t="s">
        <v>99</v>
      </c>
      <c r="O1585" t="s">
        <v>100</v>
      </c>
      <c r="P1585" t="s">
        <v>107</v>
      </c>
      <c r="Q1585" s="140" t="s">
        <v>6427</v>
      </c>
      <c r="R1585" t="s">
        <v>6578</v>
      </c>
      <c r="S1585" t="s">
        <v>6579</v>
      </c>
      <c r="T1585" t="s">
        <v>6580</v>
      </c>
      <c r="U1585" t="s">
        <v>219</v>
      </c>
      <c r="V1585" t="s">
        <v>153</v>
      </c>
      <c r="W1585" t="s">
        <v>461</v>
      </c>
      <c r="X1585" t="s">
        <v>6581</v>
      </c>
      <c r="Y1585">
        <v>21569</v>
      </c>
      <c r="Z1585" t="s">
        <v>6582</v>
      </c>
      <c r="AC1585" t="s">
        <v>103</v>
      </c>
      <c r="AD1585" t="s">
        <v>109</v>
      </c>
      <c r="AE1585" t="s">
        <v>5032</v>
      </c>
      <c r="AF1585" t="s">
        <v>252</v>
      </c>
    </row>
    <row r="1586" spans="1:32" x14ac:dyDescent="0.25">
      <c r="A1586" t="s">
        <v>455</v>
      </c>
      <c r="B1586" t="s">
        <v>3347</v>
      </c>
      <c r="C1586" t="s">
        <v>4969</v>
      </c>
      <c r="D1586" t="s">
        <v>455</v>
      </c>
      <c r="E1586" t="s">
        <v>5032</v>
      </c>
      <c r="F1586" t="s">
        <v>97</v>
      </c>
      <c r="G1586" t="s">
        <v>114</v>
      </c>
      <c r="H1586" t="s">
        <v>64</v>
      </c>
      <c r="I1586" t="s">
        <v>6310</v>
      </c>
      <c r="J1586" t="s">
        <v>3223</v>
      </c>
      <c r="K1586" t="s">
        <v>6311</v>
      </c>
      <c r="L1586" t="s">
        <v>6583</v>
      </c>
      <c r="M1586" t="s">
        <v>99</v>
      </c>
      <c r="N1586" t="s">
        <v>99</v>
      </c>
      <c r="O1586" t="s">
        <v>100</v>
      </c>
      <c r="P1586" t="s">
        <v>107</v>
      </c>
      <c r="Q1586" s="140" t="s">
        <v>6584</v>
      </c>
      <c r="R1586" t="s">
        <v>156</v>
      </c>
      <c r="S1586" t="s">
        <v>181</v>
      </c>
      <c r="T1586" t="s">
        <v>6585</v>
      </c>
      <c r="U1586" t="s">
        <v>219</v>
      </c>
      <c r="V1586" t="s">
        <v>153</v>
      </c>
      <c r="W1586" t="s">
        <v>461</v>
      </c>
      <c r="X1586" t="s">
        <v>6586</v>
      </c>
      <c r="Y1586">
        <v>21611</v>
      </c>
      <c r="Z1586" t="s">
        <v>6587</v>
      </c>
      <c r="AC1586" t="s">
        <v>103</v>
      </c>
      <c r="AD1586" t="s">
        <v>109</v>
      </c>
      <c r="AE1586" t="s">
        <v>5032</v>
      </c>
      <c r="AF1586" t="s">
        <v>252</v>
      </c>
    </row>
    <row r="1587" spans="1:32" ht="16.8" x14ac:dyDescent="0.25">
      <c r="A1587" t="s">
        <v>455</v>
      </c>
      <c r="B1587" t="s">
        <v>3347</v>
      </c>
      <c r="C1587" t="s">
        <v>4969</v>
      </c>
      <c r="D1587" t="s">
        <v>455</v>
      </c>
      <c r="E1587" t="s">
        <v>5032</v>
      </c>
      <c r="F1587" t="s">
        <v>97</v>
      </c>
      <c r="G1587" t="s">
        <v>114</v>
      </c>
      <c r="H1587" t="s">
        <v>64</v>
      </c>
      <c r="I1587" t="s">
        <v>6310</v>
      </c>
      <c r="J1587" t="s">
        <v>3223</v>
      </c>
      <c r="K1587" t="s">
        <v>6311</v>
      </c>
      <c r="L1587" t="s">
        <v>6588</v>
      </c>
      <c r="M1587" t="s">
        <v>99</v>
      </c>
      <c r="N1587" t="s">
        <v>99</v>
      </c>
      <c r="O1587" t="s">
        <v>100</v>
      </c>
      <c r="P1587" t="s">
        <v>107</v>
      </c>
      <c r="Q1587" s="140" t="s">
        <v>6589</v>
      </c>
      <c r="R1587" t="s">
        <v>347</v>
      </c>
      <c r="S1587" t="s">
        <v>163</v>
      </c>
      <c r="T1587" t="s">
        <v>6590</v>
      </c>
      <c r="U1587" t="s">
        <v>130</v>
      </c>
      <c r="V1587" t="s">
        <v>153</v>
      </c>
      <c r="W1587" t="s">
        <v>461</v>
      </c>
      <c r="X1587" t="s">
        <v>6591</v>
      </c>
      <c r="Y1587">
        <v>28105</v>
      </c>
      <c r="Z1587" t="s">
        <v>6592</v>
      </c>
      <c r="AC1587" t="s">
        <v>103</v>
      </c>
      <c r="AD1587" t="s">
        <v>109</v>
      </c>
      <c r="AE1587" t="s">
        <v>5032</v>
      </c>
      <c r="AF1587" t="s">
        <v>252</v>
      </c>
    </row>
    <row r="1588" spans="1:32" x14ac:dyDescent="0.25">
      <c r="A1588" t="s">
        <v>455</v>
      </c>
      <c r="B1588" t="s">
        <v>3347</v>
      </c>
      <c r="C1588" t="s">
        <v>4969</v>
      </c>
      <c r="D1588" t="s">
        <v>455</v>
      </c>
      <c r="E1588" t="s">
        <v>5032</v>
      </c>
      <c r="F1588" t="s">
        <v>97</v>
      </c>
      <c r="G1588" t="s">
        <v>114</v>
      </c>
      <c r="H1588" t="s">
        <v>64</v>
      </c>
      <c r="I1588" t="s">
        <v>6310</v>
      </c>
      <c r="J1588" t="s">
        <v>3223</v>
      </c>
      <c r="K1588" t="s">
        <v>6311</v>
      </c>
      <c r="L1588" t="s">
        <v>6593</v>
      </c>
      <c r="M1588" t="s">
        <v>99</v>
      </c>
      <c r="N1588" t="s">
        <v>99</v>
      </c>
      <c r="O1588" t="s">
        <v>100</v>
      </c>
      <c r="P1588" t="s">
        <v>107</v>
      </c>
      <c r="Q1588" s="140" t="s">
        <v>6594</v>
      </c>
      <c r="R1588" t="s">
        <v>493</v>
      </c>
      <c r="S1588" t="s">
        <v>4237</v>
      </c>
      <c r="T1588" t="s">
        <v>5776</v>
      </c>
      <c r="U1588" t="s">
        <v>219</v>
      </c>
      <c r="V1588" t="s">
        <v>153</v>
      </c>
      <c r="W1588" t="s">
        <v>461</v>
      </c>
      <c r="X1588" t="s">
        <v>6595</v>
      </c>
      <c r="Y1588">
        <v>26343</v>
      </c>
      <c r="Z1588" t="s">
        <v>6596</v>
      </c>
      <c r="AC1588" t="s">
        <v>103</v>
      </c>
      <c r="AD1588" t="s">
        <v>109</v>
      </c>
      <c r="AE1588" t="s">
        <v>5032</v>
      </c>
      <c r="AF1588" t="s">
        <v>252</v>
      </c>
    </row>
    <row r="1589" spans="1:32" x14ac:dyDescent="0.25">
      <c r="A1589" t="s">
        <v>455</v>
      </c>
      <c r="B1589" t="s">
        <v>3347</v>
      </c>
      <c r="C1589" t="s">
        <v>4969</v>
      </c>
      <c r="D1589" t="s">
        <v>455</v>
      </c>
      <c r="E1589" t="s">
        <v>5032</v>
      </c>
      <c r="F1589" t="s">
        <v>97</v>
      </c>
      <c r="G1589" t="s">
        <v>114</v>
      </c>
      <c r="H1589" t="s">
        <v>64</v>
      </c>
      <c r="I1589" t="s">
        <v>6310</v>
      </c>
      <c r="J1589" t="s">
        <v>3223</v>
      </c>
      <c r="K1589" t="s">
        <v>6311</v>
      </c>
      <c r="L1589" t="s">
        <v>6597</v>
      </c>
      <c r="M1589" t="s">
        <v>99</v>
      </c>
      <c r="N1589" t="s">
        <v>99</v>
      </c>
      <c r="O1589" t="s">
        <v>100</v>
      </c>
      <c r="P1589" t="s">
        <v>107</v>
      </c>
      <c r="Q1589" s="140" t="s">
        <v>6598</v>
      </c>
      <c r="R1589" t="s">
        <v>137</v>
      </c>
      <c r="S1589" t="s">
        <v>131</v>
      </c>
      <c r="T1589" t="s">
        <v>6599</v>
      </c>
      <c r="U1589" t="s">
        <v>219</v>
      </c>
      <c r="V1589" t="s">
        <v>153</v>
      </c>
      <c r="W1589" t="s">
        <v>461</v>
      </c>
      <c r="X1589" t="s">
        <v>6600</v>
      </c>
      <c r="Y1589">
        <v>19808</v>
      </c>
      <c r="Z1589" t="s">
        <v>6601</v>
      </c>
      <c r="AC1589" t="s">
        <v>103</v>
      </c>
      <c r="AD1589" t="s">
        <v>109</v>
      </c>
      <c r="AE1589" t="s">
        <v>5032</v>
      </c>
      <c r="AF1589" t="s">
        <v>252</v>
      </c>
    </row>
    <row r="1590" spans="1:32" x14ac:dyDescent="0.25">
      <c r="A1590" t="s">
        <v>455</v>
      </c>
      <c r="B1590" t="s">
        <v>3347</v>
      </c>
      <c r="C1590" t="s">
        <v>4969</v>
      </c>
      <c r="D1590" t="s">
        <v>455</v>
      </c>
      <c r="E1590" t="s">
        <v>5032</v>
      </c>
      <c r="F1590" t="s">
        <v>97</v>
      </c>
      <c r="G1590" t="s">
        <v>114</v>
      </c>
      <c r="H1590" t="s">
        <v>64</v>
      </c>
      <c r="I1590" t="s">
        <v>6310</v>
      </c>
      <c r="J1590" t="s">
        <v>3223</v>
      </c>
      <c r="K1590" t="s">
        <v>6311</v>
      </c>
      <c r="L1590" t="s">
        <v>6602</v>
      </c>
      <c r="M1590" t="s">
        <v>99</v>
      </c>
      <c r="N1590" t="s">
        <v>99</v>
      </c>
      <c r="O1590" t="s">
        <v>100</v>
      </c>
      <c r="P1590" t="s">
        <v>107</v>
      </c>
      <c r="Q1590" s="140" t="s">
        <v>6603</v>
      </c>
      <c r="R1590" t="s">
        <v>173</v>
      </c>
      <c r="S1590" t="s">
        <v>189</v>
      </c>
      <c r="T1590" t="s">
        <v>4877</v>
      </c>
      <c r="U1590" t="s">
        <v>130</v>
      </c>
      <c r="V1590" t="s">
        <v>153</v>
      </c>
      <c r="W1590" t="s">
        <v>461</v>
      </c>
      <c r="X1590" t="s">
        <v>6604</v>
      </c>
      <c r="Y1590">
        <v>24266</v>
      </c>
      <c r="Z1590" t="s">
        <v>6605</v>
      </c>
      <c r="AC1590" t="s">
        <v>103</v>
      </c>
      <c r="AD1590" t="s">
        <v>109</v>
      </c>
      <c r="AE1590" t="s">
        <v>5032</v>
      </c>
      <c r="AF1590" t="s">
        <v>252</v>
      </c>
    </row>
    <row r="1591" spans="1:32" x14ac:dyDescent="0.25">
      <c r="A1591" t="s">
        <v>455</v>
      </c>
      <c r="B1591" t="s">
        <v>3347</v>
      </c>
      <c r="C1591" t="s">
        <v>4969</v>
      </c>
      <c r="D1591" t="s">
        <v>455</v>
      </c>
      <c r="E1591" t="s">
        <v>5032</v>
      </c>
      <c r="F1591" t="s">
        <v>97</v>
      </c>
      <c r="G1591" t="s">
        <v>114</v>
      </c>
      <c r="H1591" t="s">
        <v>64</v>
      </c>
      <c r="I1591" t="s">
        <v>6310</v>
      </c>
      <c r="J1591" t="s">
        <v>3223</v>
      </c>
      <c r="K1591" t="s">
        <v>6311</v>
      </c>
      <c r="L1591" t="s">
        <v>6606</v>
      </c>
      <c r="M1591" t="s">
        <v>99</v>
      </c>
      <c r="N1591" t="s">
        <v>99</v>
      </c>
      <c r="O1591" t="s">
        <v>100</v>
      </c>
      <c r="P1591" t="s">
        <v>107</v>
      </c>
      <c r="Q1591" s="140" t="s">
        <v>463</v>
      </c>
      <c r="R1591" t="s">
        <v>146</v>
      </c>
      <c r="S1591" t="s">
        <v>193</v>
      </c>
      <c r="T1591" t="s">
        <v>6607</v>
      </c>
      <c r="U1591" t="s">
        <v>123</v>
      </c>
      <c r="V1591" t="s">
        <v>153</v>
      </c>
      <c r="W1591" t="s">
        <v>461</v>
      </c>
      <c r="X1591" t="s">
        <v>6608</v>
      </c>
      <c r="Y1591">
        <v>27542</v>
      </c>
      <c r="Z1591" t="s">
        <v>6609</v>
      </c>
      <c r="AC1591" t="s">
        <v>103</v>
      </c>
      <c r="AD1591" t="s">
        <v>109</v>
      </c>
      <c r="AE1591" t="s">
        <v>5032</v>
      </c>
      <c r="AF1591" t="s">
        <v>252</v>
      </c>
    </row>
    <row r="1592" spans="1:32" x14ac:dyDescent="0.25">
      <c r="A1592" t="s">
        <v>455</v>
      </c>
      <c r="B1592" t="s">
        <v>3347</v>
      </c>
      <c r="C1592" t="s">
        <v>4969</v>
      </c>
      <c r="D1592" t="s">
        <v>455</v>
      </c>
      <c r="E1592" t="s">
        <v>5032</v>
      </c>
      <c r="F1592" t="s">
        <v>97</v>
      </c>
      <c r="G1592" t="s">
        <v>114</v>
      </c>
      <c r="H1592" t="s">
        <v>64</v>
      </c>
      <c r="I1592" t="s">
        <v>6310</v>
      </c>
      <c r="J1592" t="s">
        <v>3223</v>
      </c>
      <c r="K1592" t="s">
        <v>6311</v>
      </c>
      <c r="L1592" t="s">
        <v>6610</v>
      </c>
      <c r="M1592" t="s">
        <v>99</v>
      </c>
      <c r="N1592" t="s">
        <v>99</v>
      </c>
      <c r="O1592" t="s">
        <v>100</v>
      </c>
      <c r="P1592" t="s">
        <v>107</v>
      </c>
      <c r="Q1592" s="140" t="s">
        <v>463</v>
      </c>
      <c r="R1592" t="s">
        <v>476</v>
      </c>
      <c r="S1592" t="s">
        <v>4237</v>
      </c>
      <c r="T1592" t="s">
        <v>254</v>
      </c>
      <c r="U1592" t="s">
        <v>102</v>
      </c>
      <c r="V1592" t="s">
        <v>153</v>
      </c>
      <c r="W1592" t="s">
        <v>461</v>
      </c>
      <c r="X1592" t="s">
        <v>6611</v>
      </c>
      <c r="Y1592">
        <v>25473</v>
      </c>
      <c r="Z1592" t="s">
        <v>6612</v>
      </c>
      <c r="AC1592" t="s">
        <v>103</v>
      </c>
      <c r="AD1592" t="s">
        <v>109</v>
      </c>
      <c r="AE1592" t="s">
        <v>5032</v>
      </c>
      <c r="AF1592" t="s">
        <v>252</v>
      </c>
    </row>
    <row r="1593" spans="1:32" x14ac:dyDescent="0.25">
      <c r="A1593" t="s">
        <v>455</v>
      </c>
      <c r="B1593" t="s">
        <v>3347</v>
      </c>
      <c r="C1593" t="s">
        <v>4969</v>
      </c>
      <c r="D1593" t="s">
        <v>455</v>
      </c>
      <c r="E1593" t="s">
        <v>5032</v>
      </c>
      <c r="F1593" t="s">
        <v>97</v>
      </c>
      <c r="G1593" t="s">
        <v>114</v>
      </c>
      <c r="H1593" t="s">
        <v>64</v>
      </c>
      <c r="I1593" t="s">
        <v>6310</v>
      </c>
      <c r="J1593" t="s">
        <v>3223</v>
      </c>
      <c r="K1593" t="s">
        <v>6311</v>
      </c>
      <c r="L1593" t="s">
        <v>6613</v>
      </c>
      <c r="M1593" t="s">
        <v>99</v>
      </c>
      <c r="N1593" t="s">
        <v>99</v>
      </c>
      <c r="O1593" t="s">
        <v>100</v>
      </c>
      <c r="P1593" t="s">
        <v>107</v>
      </c>
      <c r="Q1593" s="140" t="s">
        <v>463</v>
      </c>
      <c r="R1593" t="s">
        <v>178</v>
      </c>
      <c r="S1593" t="s">
        <v>6614</v>
      </c>
      <c r="T1593" t="s">
        <v>6615</v>
      </c>
      <c r="U1593" t="s">
        <v>130</v>
      </c>
      <c r="V1593" t="s">
        <v>153</v>
      </c>
      <c r="W1593" t="s">
        <v>461</v>
      </c>
      <c r="X1593" t="s">
        <v>6616</v>
      </c>
      <c r="Y1593">
        <v>26725</v>
      </c>
      <c r="Z1593" t="s">
        <v>6617</v>
      </c>
      <c r="AA1593">
        <v>42948</v>
      </c>
      <c r="AB1593">
        <v>43100</v>
      </c>
      <c r="AC1593" t="s">
        <v>103</v>
      </c>
      <c r="AD1593" t="s">
        <v>109</v>
      </c>
      <c r="AE1593" t="s">
        <v>5032</v>
      </c>
      <c r="AF1593" t="s">
        <v>252</v>
      </c>
    </row>
    <row r="1594" spans="1:32" x14ac:dyDescent="0.25">
      <c r="A1594" t="s">
        <v>455</v>
      </c>
      <c r="B1594" t="s">
        <v>3347</v>
      </c>
      <c r="C1594" t="s">
        <v>4969</v>
      </c>
      <c r="D1594" t="s">
        <v>455</v>
      </c>
      <c r="E1594" t="s">
        <v>5032</v>
      </c>
      <c r="F1594" t="s">
        <v>97</v>
      </c>
      <c r="G1594" t="s">
        <v>114</v>
      </c>
      <c r="H1594" t="s">
        <v>64</v>
      </c>
      <c r="I1594" t="s">
        <v>6310</v>
      </c>
      <c r="J1594" t="s">
        <v>3223</v>
      </c>
      <c r="K1594" t="s">
        <v>6311</v>
      </c>
      <c r="L1594" t="s">
        <v>6618</v>
      </c>
      <c r="M1594" t="s">
        <v>99</v>
      </c>
      <c r="N1594" t="s">
        <v>99</v>
      </c>
      <c r="O1594" t="s">
        <v>100</v>
      </c>
      <c r="P1594" t="s">
        <v>107</v>
      </c>
      <c r="Q1594" s="140" t="s">
        <v>463</v>
      </c>
      <c r="R1594" t="s">
        <v>159</v>
      </c>
      <c r="S1594" t="s">
        <v>242</v>
      </c>
      <c r="T1594" t="s">
        <v>6619</v>
      </c>
      <c r="U1594" t="s">
        <v>219</v>
      </c>
      <c r="V1594" t="s">
        <v>153</v>
      </c>
      <c r="W1594" t="s">
        <v>461</v>
      </c>
      <c r="X1594" t="s">
        <v>6620</v>
      </c>
      <c r="Y1594">
        <v>27685</v>
      </c>
      <c r="Z1594" t="s">
        <v>6621</v>
      </c>
      <c r="AC1594" t="s">
        <v>103</v>
      </c>
      <c r="AD1594" t="s">
        <v>109</v>
      </c>
      <c r="AE1594" t="s">
        <v>5032</v>
      </c>
      <c r="AF1594" t="s">
        <v>252</v>
      </c>
    </row>
    <row r="1595" spans="1:32" ht="16.8" x14ac:dyDescent="0.25">
      <c r="A1595" t="s">
        <v>455</v>
      </c>
      <c r="B1595" t="s">
        <v>3347</v>
      </c>
      <c r="C1595" t="s">
        <v>4969</v>
      </c>
      <c r="D1595" t="s">
        <v>455</v>
      </c>
      <c r="E1595" t="s">
        <v>5032</v>
      </c>
      <c r="F1595" t="s">
        <v>97</v>
      </c>
      <c r="G1595" t="s">
        <v>114</v>
      </c>
      <c r="H1595" t="s">
        <v>64</v>
      </c>
      <c r="I1595" t="s">
        <v>6310</v>
      </c>
      <c r="J1595" t="s">
        <v>3223</v>
      </c>
      <c r="K1595" t="s">
        <v>6311</v>
      </c>
      <c r="L1595" t="s">
        <v>6622</v>
      </c>
      <c r="M1595" t="s">
        <v>99</v>
      </c>
      <c r="N1595" t="s">
        <v>99</v>
      </c>
      <c r="O1595" t="s">
        <v>100</v>
      </c>
      <c r="P1595" t="s">
        <v>107</v>
      </c>
      <c r="Q1595" s="140" t="s">
        <v>6623</v>
      </c>
      <c r="R1595" t="s">
        <v>560</v>
      </c>
      <c r="S1595" t="s">
        <v>212</v>
      </c>
      <c r="T1595" t="s">
        <v>204</v>
      </c>
      <c r="U1595" t="s">
        <v>130</v>
      </c>
      <c r="V1595" t="s">
        <v>153</v>
      </c>
      <c r="W1595" t="s">
        <v>461</v>
      </c>
      <c r="X1595" t="s">
        <v>6624</v>
      </c>
      <c r="Y1595">
        <v>23152</v>
      </c>
      <c r="Z1595" t="s">
        <v>6625</v>
      </c>
      <c r="AC1595" t="s">
        <v>103</v>
      </c>
      <c r="AD1595" t="s">
        <v>109</v>
      </c>
      <c r="AE1595" t="s">
        <v>5032</v>
      </c>
      <c r="AF1595" t="s">
        <v>252</v>
      </c>
    </row>
    <row r="1596" spans="1:32" x14ac:dyDescent="0.25">
      <c r="A1596" t="s">
        <v>455</v>
      </c>
      <c r="B1596" t="s">
        <v>3347</v>
      </c>
      <c r="C1596" t="s">
        <v>4969</v>
      </c>
      <c r="D1596" t="s">
        <v>455</v>
      </c>
      <c r="E1596" t="s">
        <v>5032</v>
      </c>
      <c r="F1596" t="s">
        <v>97</v>
      </c>
      <c r="G1596" t="s">
        <v>114</v>
      </c>
      <c r="H1596" t="s">
        <v>64</v>
      </c>
      <c r="I1596" t="s">
        <v>6310</v>
      </c>
      <c r="J1596" t="s">
        <v>3223</v>
      </c>
      <c r="K1596" t="s">
        <v>6311</v>
      </c>
      <c r="L1596" t="s">
        <v>6626</v>
      </c>
      <c r="M1596" t="s">
        <v>99</v>
      </c>
      <c r="N1596" t="s">
        <v>99</v>
      </c>
      <c r="O1596" t="s">
        <v>100</v>
      </c>
      <c r="P1596" t="s">
        <v>107</v>
      </c>
      <c r="Q1596" s="140" t="s">
        <v>6627</v>
      </c>
      <c r="R1596" t="s">
        <v>560</v>
      </c>
      <c r="S1596" t="s">
        <v>108</v>
      </c>
      <c r="T1596" t="s">
        <v>1082</v>
      </c>
      <c r="U1596" t="s">
        <v>130</v>
      </c>
      <c r="V1596" t="s">
        <v>153</v>
      </c>
      <c r="W1596" t="s">
        <v>461</v>
      </c>
      <c r="X1596" t="s">
        <v>6628</v>
      </c>
      <c r="Y1596">
        <v>26566</v>
      </c>
      <c r="Z1596" t="s">
        <v>6629</v>
      </c>
      <c r="AC1596" t="s">
        <v>103</v>
      </c>
      <c r="AD1596" t="s">
        <v>109</v>
      </c>
      <c r="AE1596" t="s">
        <v>5032</v>
      </c>
      <c r="AF1596" t="s">
        <v>252</v>
      </c>
    </row>
    <row r="1597" spans="1:32" x14ac:dyDescent="0.25">
      <c r="A1597" t="s">
        <v>455</v>
      </c>
      <c r="B1597" t="s">
        <v>3347</v>
      </c>
      <c r="C1597" t="s">
        <v>4969</v>
      </c>
      <c r="D1597" t="s">
        <v>455</v>
      </c>
      <c r="E1597" t="s">
        <v>5032</v>
      </c>
      <c r="F1597" t="s">
        <v>97</v>
      </c>
      <c r="G1597" t="s">
        <v>114</v>
      </c>
      <c r="H1597" t="s">
        <v>64</v>
      </c>
      <c r="I1597" t="s">
        <v>6310</v>
      </c>
      <c r="J1597" t="s">
        <v>3223</v>
      </c>
      <c r="K1597" t="s">
        <v>6311</v>
      </c>
      <c r="L1597" t="s">
        <v>6630</v>
      </c>
      <c r="M1597" t="s">
        <v>99</v>
      </c>
      <c r="N1597" t="s">
        <v>99</v>
      </c>
      <c r="O1597" t="s">
        <v>100</v>
      </c>
      <c r="P1597" t="s">
        <v>107</v>
      </c>
      <c r="Q1597" s="140" t="s">
        <v>463</v>
      </c>
      <c r="R1597" t="s">
        <v>128</v>
      </c>
      <c r="S1597" t="s">
        <v>3950</v>
      </c>
      <c r="T1597" t="s">
        <v>6359</v>
      </c>
      <c r="U1597" t="s">
        <v>123</v>
      </c>
      <c r="V1597" t="s">
        <v>153</v>
      </c>
      <c r="W1597" t="s">
        <v>467</v>
      </c>
      <c r="X1597" t="s">
        <v>6360</v>
      </c>
      <c r="Y1597">
        <v>26975</v>
      </c>
      <c r="Z1597" t="s">
        <v>6361</v>
      </c>
      <c r="AA1597">
        <v>43160</v>
      </c>
      <c r="AB1597">
        <v>43465</v>
      </c>
      <c r="AC1597" t="s">
        <v>103</v>
      </c>
      <c r="AD1597" t="s">
        <v>109</v>
      </c>
      <c r="AE1597" t="s">
        <v>5032</v>
      </c>
      <c r="AF1597" t="s">
        <v>252</v>
      </c>
    </row>
    <row r="1598" spans="1:32" x14ac:dyDescent="0.25">
      <c r="A1598" t="s">
        <v>455</v>
      </c>
      <c r="B1598" t="s">
        <v>3347</v>
      </c>
      <c r="C1598" t="s">
        <v>4969</v>
      </c>
      <c r="D1598" t="s">
        <v>455</v>
      </c>
      <c r="E1598" t="s">
        <v>5032</v>
      </c>
      <c r="F1598" t="s">
        <v>97</v>
      </c>
      <c r="G1598" t="s">
        <v>114</v>
      </c>
      <c r="H1598" t="s">
        <v>64</v>
      </c>
      <c r="I1598" t="s">
        <v>6310</v>
      </c>
      <c r="J1598" t="s">
        <v>3223</v>
      </c>
      <c r="K1598" t="s">
        <v>6311</v>
      </c>
      <c r="L1598" t="s">
        <v>6631</v>
      </c>
      <c r="M1598" t="s">
        <v>99</v>
      </c>
      <c r="N1598" t="s">
        <v>99</v>
      </c>
      <c r="O1598" t="s">
        <v>100</v>
      </c>
      <c r="P1598" t="s">
        <v>107</v>
      </c>
      <c r="Q1598" s="140" t="s">
        <v>463</v>
      </c>
      <c r="R1598" t="s">
        <v>212</v>
      </c>
      <c r="S1598" t="s">
        <v>524</v>
      </c>
      <c r="T1598" t="s">
        <v>6632</v>
      </c>
      <c r="U1598" t="s">
        <v>130</v>
      </c>
      <c r="V1598" t="s">
        <v>153</v>
      </c>
      <c r="W1598" t="s">
        <v>461</v>
      </c>
      <c r="X1598" t="s">
        <v>6633</v>
      </c>
      <c r="Y1598">
        <v>29474</v>
      </c>
      <c r="Z1598" t="s">
        <v>6634</v>
      </c>
      <c r="AC1598" t="s">
        <v>103</v>
      </c>
      <c r="AD1598" t="s">
        <v>109</v>
      </c>
      <c r="AE1598" t="s">
        <v>5032</v>
      </c>
      <c r="AF1598" t="s">
        <v>252</v>
      </c>
    </row>
    <row r="1599" spans="1:32" x14ac:dyDescent="0.25">
      <c r="A1599" t="s">
        <v>455</v>
      </c>
      <c r="B1599" t="s">
        <v>3347</v>
      </c>
      <c r="C1599" t="s">
        <v>4969</v>
      </c>
      <c r="D1599" t="s">
        <v>455</v>
      </c>
      <c r="E1599" t="s">
        <v>5032</v>
      </c>
      <c r="F1599" t="s">
        <v>97</v>
      </c>
      <c r="G1599" t="s">
        <v>114</v>
      </c>
      <c r="H1599" t="s">
        <v>64</v>
      </c>
      <c r="I1599" t="s">
        <v>6310</v>
      </c>
      <c r="J1599" t="s">
        <v>3223</v>
      </c>
      <c r="K1599" t="s">
        <v>6311</v>
      </c>
      <c r="L1599" t="s">
        <v>6635</v>
      </c>
      <c r="M1599" t="s">
        <v>99</v>
      </c>
      <c r="N1599" t="s">
        <v>99</v>
      </c>
      <c r="O1599" t="s">
        <v>100</v>
      </c>
      <c r="P1599" t="s">
        <v>107</v>
      </c>
      <c r="Q1599" s="140" t="s">
        <v>463</v>
      </c>
      <c r="R1599" t="s">
        <v>166</v>
      </c>
      <c r="S1599" t="s">
        <v>509</v>
      </c>
      <c r="T1599" t="s">
        <v>6636</v>
      </c>
      <c r="U1599" t="s">
        <v>130</v>
      </c>
      <c r="V1599" t="s">
        <v>153</v>
      </c>
      <c r="W1599" t="s">
        <v>461</v>
      </c>
      <c r="X1599" t="s">
        <v>6637</v>
      </c>
      <c r="Y1599">
        <v>25351</v>
      </c>
      <c r="Z1599" t="s">
        <v>6638</v>
      </c>
      <c r="AC1599" t="s">
        <v>103</v>
      </c>
      <c r="AD1599" t="s">
        <v>109</v>
      </c>
      <c r="AE1599" t="s">
        <v>5032</v>
      </c>
      <c r="AF1599" t="s">
        <v>252</v>
      </c>
    </row>
    <row r="1600" spans="1:32" x14ac:dyDescent="0.25">
      <c r="A1600" t="s">
        <v>455</v>
      </c>
      <c r="B1600" t="s">
        <v>3347</v>
      </c>
      <c r="C1600" t="s">
        <v>4969</v>
      </c>
      <c r="D1600" t="s">
        <v>455</v>
      </c>
      <c r="E1600" t="s">
        <v>5032</v>
      </c>
      <c r="F1600" t="s">
        <v>97</v>
      </c>
      <c r="G1600" t="s">
        <v>114</v>
      </c>
      <c r="H1600" t="s">
        <v>64</v>
      </c>
      <c r="I1600" t="s">
        <v>6310</v>
      </c>
      <c r="J1600" t="s">
        <v>3223</v>
      </c>
      <c r="K1600" t="s">
        <v>6311</v>
      </c>
      <c r="L1600" t="s">
        <v>6639</v>
      </c>
      <c r="M1600" t="s">
        <v>99</v>
      </c>
      <c r="N1600" t="s">
        <v>99</v>
      </c>
      <c r="O1600" t="s">
        <v>100</v>
      </c>
      <c r="P1600" t="s">
        <v>107</v>
      </c>
      <c r="Q1600" s="140" t="s">
        <v>6640</v>
      </c>
      <c r="R1600" t="s">
        <v>146</v>
      </c>
      <c r="S1600" t="s">
        <v>212</v>
      </c>
      <c r="T1600" t="s">
        <v>6641</v>
      </c>
      <c r="U1600" t="s">
        <v>130</v>
      </c>
      <c r="V1600" t="s">
        <v>153</v>
      </c>
      <c r="W1600" t="s">
        <v>461</v>
      </c>
      <c r="X1600" t="s">
        <v>6642</v>
      </c>
      <c r="Y1600">
        <v>30043</v>
      </c>
      <c r="Z1600" t="s">
        <v>6643</v>
      </c>
      <c r="AC1600" t="s">
        <v>103</v>
      </c>
      <c r="AD1600" t="s">
        <v>109</v>
      </c>
      <c r="AE1600" t="s">
        <v>5032</v>
      </c>
      <c r="AF1600" t="s">
        <v>252</v>
      </c>
    </row>
    <row r="1601" spans="1:32" x14ac:dyDescent="0.25">
      <c r="A1601" t="s">
        <v>455</v>
      </c>
      <c r="B1601" t="s">
        <v>3347</v>
      </c>
      <c r="C1601" t="s">
        <v>4969</v>
      </c>
      <c r="D1601" t="s">
        <v>455</v>
      </c>
      <c r="E1601" t="s">
        <v>5032</v>
      </c>
      <c r="F1601" t="s">
        <v>97</v>
      </c>
      <c r="G1601" t="s">
        <v>114</v>
      </c>
      <c r="H1601" t="s">
        <v>64</v>
      </c>
      <c r="I1601" t="s">
        <v>6644</v>
      </c>
      <c r="J1601" t="s">
        <v>3223</v>
      </c>
      <c r="K1601" t="s">
        <v>6645</v>
      </c>
      <c r="L1601" t="s">
        <v>6646</v>
      </c>
      <c r="M1601" t="s">
        <v>99</v>
      </c>
      <c r="N1601" t="s">
        <v>115</v>
      </c>
      <c r="O1601" t="s">
        <v>121</v>
      </c>
      <c r="P1601" t="s">
        <v>183</v>
      </c>
      <c r="Q1601" s="140" t="s">
        <v>6647</v>
      </c>
      <c r="R1601" t="s">
        <v>558</v>
      </c>
      <c r="S1601" t="s">
        <v>133</v>
      </c>
      <c r="T1601" t="s">
        <v>730</v>
      </c>
      <c r="U1601" t="s">
        <v>123</v>
      </c>
      <c r="V1601" t="s">
        <v>120</v>
      </c>
      <c r="W1601" t="s">
        <v>568</v>
      </c>
      <c r="X1601" t="s">
        <v>6648</v>
      </c>
      <c r="Y1601">
        <v>25282</v>
      </c>
      <c r="Z1601" t="s">
        <v>6649</v>
      </c>
      <c r="AA1601">
        <v>42779</v>
      </c>
      <c r="AB1601">
        <v>44239</v>
      </c>
      <c r="AC1601" t="s">
        <v>103</v>
      </c>
      <c r="AD1601" t="s">
        <v>109</v>
      </c>
      <c r="AE1601" t="s">
        <v>5032</v>
      </c>
      <c r="AF1601" t="s">
        <v>252</v>
      </c>
    </row>
    <row r="1602" spans="1:32" x14ac:dyDescent="0.25">
      <c r="A1602" t="s">
        <v>455</v>
      </c>
      <c r="B1602" t="s">
        <v>3347</v>
      </c>
      <c r="C1602" t="s">
        <v>4969</v>
      </c>
      <c r="D1602" t="s">
        <v>455</v>
      </c>
      <c r="E1602" t="s">
        <v>5032</v>
      </c>
      <c r="F1602" t="s">
        <v>97</v>
      </c>
      <c r="G1602" t="s">
        <v>114</v>
      </c>
      <c r="H1602" t="s">
        <v>64</v>
      </c>
      <c r="I1602" t="s">
        <v>6644</v>
      </c>
      <c r="J1602" t="s">
        <v>3223</v>
      </c>
      <c r="K1602" t="s">
        <v>6645</v>
      </c>
      <c r="L1602" t="s">
        <v>6650</v>
      </c>
      <c r="M1602" t="s">
        <v>99</v>
      </c>
      <c r="N1602" t="s">
        <v>124</v>
      </c>
      <c r="O1602" t="s">
        <v>125</v>
      </c>
      <c r="P1602" t="s">
        <v>107</v>
      </c>
      <c r="Q1602" s="140" t="s">
        <v>6651</v>
      </c>
      <c r="R1602" t="s">
        <v>645</v>
      </c>
      <c r="S1602" t="s">
        <v>6652</v>
      </c>
      <c r="T1602" t="s">
        <v>389</v>
      </c>
      <c r="U1602" t="s">
        <v>219</v>
      </c>
      <c r="V1602" t="s">
        <v>120</v>
      </c>
      <c r="W1602" t="s">
        <v>461</v>
      </c>
      <c r="X1602" t="s">
        <v>6653</v>
      </c>
      <c r="Y1602">
        <v>22479</v>
      </c>
      <c r="Z1602" t="s">
        <v>6654</v>
      </c>
      <c r="AC1602" t="s">
        <v>103</v>
      </c>
      <c r="AD1602" t="s">
        <v>109</v>
      </c>
      <c r="AE1602" t="s">
        <v>5032</v>
      </c>
      <c r="AF1602" t="s">
        <v>252</v>
      </c>
    </row>
    <row r="1603" spans="1:32" ht="16.8" x14ac:dyDescent="0.25">
      <c r="A1603" t="s">
        <v>455</v>
      </c>
      <c r="B1603" t="s">
        <v>3347</v>
      </c>
      <c r="C1603" t="s">
        <v>4969</v>
      </c>
      <c r="D1603" t="s">
        <v>455</v>
      </c>
      <c r="E1603" t="s">
        <v>5032</v>
      </c>
      <c r="F1603" t="s">
        <v>97</v>
      </c>
      <c r="G1603" t="s">
        <v>114</v>
      </c>
      <c r="H1603" t="s">
        <v>64</v>
      </c>
      <c r="I1603" t="s">
        <v>6644</v>
      </c>
      <c r="J1603" t="s">
        <v>3223</v>
      </c>
      <c r="K1603" t="s">
        <v>6645</v>
      </c>
      <c r="L1603" t="s">
        <v>6655</v>
      </c>
      <c r="M1603" t="s">
        <v>99</v>
      </c>
      <c r="N1603" t="s">
        <v>99</v>
      </c>
      <c r="O1603" t="s">
        <v>100</v>
      </c>
      <c r="P1603" t="s">
        <v>237</v>
      </c>
      <c r="Q1603" s="140" t="s">
        <v>6656</v>
      </c>
      <c r="R1603" t="s">
        <v>482</v>
      </c>
      <c r="S1603" t="s">
        <v>197</v>
      </c>
      <c r="T1603" t="s">
        <v>6657</v>
      </c>
      <c r="U1603" t="s">
        <v>219</v>
      </c>
      <c r="V1603" t="s">
        <v>153</v>
      </c>
      <c r="W1603" t="s">
        <v>546</v>
      </c>
      <c r="X1603" t="s">
        <v>6658</v>
      </c>
      <c r="Y1603">
        <v>29878</v>
      </c>
      <c r="Z1603" t="s">
        <v>6659</v>
      </c>
      <c r="AA1603">
        <v>43160</v>
      </c>
      <c r="AB1603">
        <v>43465</v>
      </c>
      <c r="AC1603" t="s">
        <v>103</v>
      </c>
      <c r="AD1603" t="s">
        <v>109</v>
      </c>
      <c r="AE1603" t="s">
        <v>5032</v>
      </c>
      <c r="AF1603" t="s">
        <v>252</v>
      </c>
    </row>
    <row r="1604" spans="1:32" ht="16.8" x14ac:dyDescent="0.25">
      <c r="A1604" t="s">
        <v>455</v>
      </c>
      <c r="B1604" t="s">
        <v>3347</v>
      </c>
      <c r="C1604" t="s">
        <v>4969</v>
      </c>
      <c r="D1604" t="s">
        <v>455</v>
      </c>
      <c r="E1604" t="s">
        <v>5032</v>
      </c>
      <c r="F1604" t="s">
        <v>97</v>
      </c>
      <c r="G1604" t="s">
        <v>114</v>
      </c>
      <c r="H1604" t="s">
        <v>64</v>
      </c>
      <c r="I1604" t="s">
        <v>6644</v>
      </c>
      <c r="J1604" t="s">
        <v>3223</v>
      </c>
      <c r="K1604" t="s">
        <v>6645</v>
      </c>
      <c r="L1604" t="s">
        <v>6660</v>
      </c>
      <c r="M1604" t="s">
        <v>99</v>
      </c>
      <c r="N1604" t="s">
        <v>99</v>
      </c>
      <c r="O1604" t="s">
        <v>100</v>
      </c>
      <c r="P1604" t="s">
        <v>101</v>
      </c>
      <c r="Q1604" s="140" t="s">
        <v>6661</v>
      </c>
      <c r="W1604" t="s">
        <v>546</v>
      </c>
      <c r="AC1604" t="s">
        <v>103</v>
      </c>
      <c r="AD1604" t="s">
        <v>104</v>
      </c>
      <c r="AE1604" t="s">
        <v>5032</v>
      </c>
      <c r="AF1604" t="s">
        <v>252</v>
      </c>
    </row>
    <row r="1605" spans="1:32" x14ac:dyDescent="0.25">
      <c r="A1605" t="s">
        <v>455</v>
      </c>
      <c r="B1605" t="s">
        <v>3347</v>
      </c>
      <c r="C1605" t="s">
        <v>4969</v>
      </c>
      <c r="D1605" t="s">
        <v>455</v>
      </c>
      <c r="E1605" t="s">
        <v>5032</v>
      </c>
      <c r="F1605" t="s">
        <v>97</v>
      </c>
      <c r="G1605" t="s">
        <v>114</v>
      </c>
      <c r="H1605" t="s">
        <v>64</v>
      </c>
      <c r="I1605" t="s">
        <v>6644</v>
      </c>
      <c r="J1605" t="s">
        <v>3223</v>
      </c>
      <c r="K1605" t="s">
        <v>6645</v>
      </c>
      <c r="L1605" t="s">
        <v>6662</v>
      </c>
      <c r="M1605" t="s">
        <v>99</v>
      </c>
      <c r="N1605" t="s">
        <v>99</v>
      </c>
      <c r="O1605" t="s">
        <v>100</v>
      </c>
      <c r="P1605" t="s">
        <v>107</v>
      </c>
      <c r="Q1605" s="140" t="s">
        <v>6663</v>
      </c>
      <c r="R1605" t="s">
        <v>6664</v>
      </c>
      <c r="S1605" t="s">
        <v>472</v>
      </c>
      <c r="T1605" t="s">
        <v>6665</v>
      </c>
      <c r="U1605" t="s">
        <v>102</v>
      </c>
      <c r="V1605" t="s">
        <v>153</v>
      </c>
      <c r="W1605" t="s">
        <v>461</v>
      </c>
      <c r="X1605" t="s">
        <v>6666</v>
      </c>
      <c r="Y1605">
        <v>23778</v>
      </c>
      <c r="Z1605" t="s">
        <v>6667</v>
      </c>
      <c r="AC1605" t="s">
        <v>103</v>
      </c>
      <c r="AD1605" t="s">
        <v>109</v>
      </c>
      <c r="AE1605" t="s">
        <v>5032</v>
      </c>
      <c r="AF1605" t="s">
        <v>252</v>
      </c>
    </row>
    <row r="1606" spans="1:32" x14ac:dyDescent="0.25">
      <c r="A1606" t="s">
        <v>455</v>
      </c>
      <c r="B1606" t="s">
        <v>3347</v>
      </c>
      <c r="C1606" t="s">
        <v>4969</v>
      </c>
      <c r="D1606" t="s">
        <v>455</v>
      </c>
      <c r="E1606" t="s">
        <v>5032</v>
      </c>
      <c r="F1606" t="s">
        <v>97</v>
      </c>
      <c r="G1606" t="s">
        <v>114</v>
      </c>
      <c r="H1606" t="s">
        <v>64</v>
      </c>
      <c r="I1606" t="s">
        <v>6644</v>
      </c>
      <c r="J1606" t="s">
        <v>3223</v>
      </c>
      <c r="K1606" t="s">
        <v>6645</v>
      </c>
      <c r="L1606" t="s">
        <v>6668</v>
      </c>
      <c r="M1606" t="s">
        <v>99</v>
      </c>
      <c r="N1606" t="s">
        <v>99</v>
      </c>
      <c r="O1606" t="s">
        <v>100</v>
      </c>
      <c r="P1606" t="s">
        <v>107</v>
      </c>
      <c r="Q1606" s="140" t="s">
        <v>6669</v>
      </c>
      <c r="R1606" t="s">
        <v>170</v>
      </c>
      <c r="S1606" t="s">
        <v>6670</v>
      </c>
      <c r="T1606" t="s">
        <v>6671</v>
      </c>
      <c r="U1606" t="s">
        <v>219</v>
      </c>
      <c r="V1606" t="s">
        <v>153</v>
      </c>
      <c r="W1606" t="s">
        <v>461</v>
      </c>
      <c r="X1606" t="s">
        <v>6672</v>
      </c>
      <c r="Y1606">
        <v>21352</v>
      </c>
      <c r="Z1606" t="s">
        <v>6673</v>
      </c>
      <c r="AC1606" t="s">
        <v>103</v>
      </c>
      <c r="AD1606" t="s">
        <v>109</v>
      </c>
      <c r="AE1606" t="s">
        <v>5032</v>
      </c>
      <c r="AF1606" t="s">
        <v>252</v>
      </c>
    </row>
    <row r="1607" spans="1:32" x14ac:dyDescent="0.25">
      <c r="A1607" t="s">
        <v>455</v>
      </c>
      <c r="B1607" t="s">
        <v>3347</v>
      </c>
      <c r="C1607" t="s">
        <v>4969</v>
      </c>
      <c r="D1607" t="s">
        <v>455</v>
      </c>
      <c r="E1607" t="s">
        <v>5032</v>
      </c>
      <c r="F1607" t="s">
        <v>97</v>
      </c>
      <c r="G1607" t="s">
        <v>114</v>
      </c>
      <c r="H1607" t="s">
        <v>64</v>
      </c>
      <c r="I1607" t="s">
        <v>6644</v>
      </c>
      <c r="J1607" t="s">
        <v>3223</v>
      </c>
      <c r="K1607" t="s">
        <v>6645</v>
      </c>
      <c r="L1607" t="s">
        <v>6674</v>
      </c>
      <c r="M1607" t="s">
        <v>99</v>
      </c>
      <c r="N1607" t="s">
        <v>99</v>
      </c>
      <c r="O1607" t="s">
        <v>100</v>
      </c>
      <c r="P1607" t="s">
        <v>107</v>
      </c>
      <c r="Q1607" s="140" t="s">
        <v>6675</v>
      </c>
      <c r="R1607" t="s">
        <v>718</v>
      </c>
      <c r="S1607" t="s">
        <v>2349</v>
      </c>
      <c r="T1607" t="s">
        <v>6676</v>
      </c>
      <c r="U1607" t="s">
        <v>130</v>
      </c>
      <c r="V1607" t="s">
        <v>153</v>
      </c>
      <c r="W1607" t="s">
        <v>461</v>
      </c>
      <c r="X1607" t="s">
        <v>6677</v>
      </c>
      <c r="Y1607">
        <v>25271</v>
      </c>
      <c r="Z1607" t="s">
        <v>6678</v>
      </c>
      <c r="AC1607" t="s">
        <v>103</v>
      </c>
      <c r="AD1607" t="s">
        <v>109</v>
      </c>
      <c r="AE1607" t="s">
        <v>5032</v>
      </c>
      <c r="AF1607" t="s">
        <v>252</v>
      </c>
    </row>
    <row r="1608" spans="1:32" x14ac:dyDescent="0.25">
      <c r="A1608" t="s">
        <v>455</v>
      </c>
      <c r="B1608" t="s">
        <v>3347</v>
      </c>
      <c r="C1608" t="s">
        <v>4969</v>
      </c>
      <c r="D1608" t="s">
        <v>455</v>
      </c>
      <c r="E1608" t="s">
        <v>5032</v>
      </c>
      <c r="F1608" t="s">
        <v>97</v>
      </c>
      <c r="G1608" t="s">
        <v>114</v>
      </c>
      <c r="H1608" t="s">
        <v>64</v>
      </c>
      <c r="I1608" t="s">
        <v>6644</v>
      </c>
      <c r="J1608" t="s">
        <v>3223</v>
      </c>
      <c r="K1608" t="s">
        <v>6645</v>
      </c>
      <c r="L1608" t="s">
        <v>6679</v>
      </c>
      <c r="M1608" t="s">
        <v>99</v>
      </c>
      <c r="N1608" t="s">
        <v>99</v>
      </c>
      <c r="O1608" t="s">
        <v>100</v>
      </c>
      <c r="P1608" t="s">
        <v>107</v>
      </c>
      <c r="Q1608" s="140" t="s">
        <v>6680</v>
      </c>
      <c r="R1608" t="s">
        <v>2349</v>
      </c>
      <c r="S1608" t="s">
        <v>139</v>
      </c>
      <c r="T1608" t="s">
        <v>6681</v>
      </c>
      <c r="U1608" t="s">
        <v>102</v>
      </c>
      <c r="V1608" t="s">
        <v>153</v>
      </c>
      <c r="W1608" t="s">
        <v>461</v>
      </c>
      <c r="X1608" t="s">
        <v>6682</v>
      </c>
      <c r="Y1608">
        <v>24781</v>
      </c>
      <c r="Z1608" t="s">
        <v>6683</v>
      </c>
      <c r="AC1608" t="s">
        <v>103</v>
      </c>
      <c r="AD1608" t="s">
        <v>109</v>
      </c>
      <c r="AE1608" t="s">
        <v>5032</v>
      </c>
      <c r="AF1608" t="s">
        <v>252</v>
      </c>
    </row>
    <row r="1609" spans="1:32" x14ac:dyDescent="0.25">
      <c r="A1609" t="s">
        <v>455</v>
      </c>
      <c r="B1609" t="s">
        <v>3347</v>
      </c>
      <c r="C1609" t="s">
        <v>4969</v>
      </c>
      <c r="D1609" t="s">
        <v>455</v>
      </c>
      <c r="E1609" t="s">
        <v>5032</v>
      </c>
      <c r="F1609" t="s">
        <v>97</v>
      </c>
      <c r="G1609" t="s">
        <v>114</v>
      </c>
      <c r="H1609" t="s">
        <v>64</v>
      </c>
      <c r="I1609" t="s">
        <v>6644</v>
      </c>
      <c r="J1609" t="s">
        <v>3223</v>
      </c>
      <c r="K1609" t="s">
        <v>6645</v>
      </c>
      <c r="L1609" t="s">
        <v>6684</v>
      </c>
      <c r="M1609" t="s">
        <v>99</v>
      </c>
      <c r="N1609" t="s">
        <v>99</v>
      </c>
      <c r="O1609" t="s">
        <v>100</v>
      </c>
      <c r="P1609" t="s">
        <v>107</v>
      </c>
      <c r="Q1609" s="140" t="s">
        <v>6685</v>
      </c>
      <c r="R1609" t="s">
        <v>645</v>
      </c>
      <c r="S1609" t="s">
        <v>212</v>
      </c>
      <c r="T1609" t="s">
        <v>6686</v>
      </c>
      <c r="U1609" t="s">
        <v>130</v>
      </c>
      <c r="V1609" t="s">
        <v>153</v>
      </c>
      <c r="W1609" t="s">
        <v>461</v>
      </c>
      <c r="X1609" t="s">
        <v>6687</v>
      </c>
      <c r="Y1609">
        <v>24074</v>
      </c>
      <c r="Z1609" t="s">
        <v>6688</v>
      </c>
      <c r="AC1609" t="s">
        <v>103</v>
      </c>
      <c r="AD1609" t="s">
        <v>109</v>
      </c>
      <c r="AE1609" t="s">
        <v>5032</v>
      </c>
      <c r="AF1609" t="s">
        <v>252</v>
      </c>
    </row>
    <row r="1610" spans="1:32" x14ac:dyDescent="0.25">
      <c r="A1610" t="s">
        <v>455</v>
      </c>
      <c r="B1610" t="s">
        <v>3347</v>
      </c>
      <c r="C1610" t="s">
        <v>4969</v>
      </c>
      <c r="D1610" t="s">
        <v>455</v>
      </c>
      <c r="E1610" t="s">
        <v>5032</v>
      </c>
      <c r="F1610" t="s">
        <v>97</v>
      </c>
      <c r="G1610" t="s">
        <v>114</v>
      </c>
      <c r="H1610" t="s">
        <v>64</v>
      </c>
      <c r="I1610" t="s">
        <v>6644</v>
      </c>
      <c r="J1610" t="s">
        <v>3223</v>
      </c>
      <c r="K1610" t="s">
        <v>6645</v>
      </c>
      <c r="L1610" t="s">
        <v>6689</v>
      </c>
      <c r="M1610" t="s">
        <v>99</v>
      </c>
      <c r="N1610" t="s">
        <v>99</v>
      </c>
      <c r="O1610" t="s">
        <v>100</v>
      </c>
      <c r="P1610" t="s">
        <v>107</v>
      </c>
      <c r="Q1610" s="140" t="s">
        <v>6690</v>
      </c>
      <c r="R1610" t="s">
        <v>128</v>
      </c>
      <c r="S1610" t="s">
        <v>6691</v>
      </c>
      <c r="T1610" t="s">
        <v>3234</v>
      </c>
      <c r="U1610" t="s">
        <v>102</v>
      </c>
      <c r="V1610" t="s">
        <v>153</v>
      </c>
      <c r="W1610" t="s">
        <v>461</v>
      </c>
      <c r="X1610" t="s">
        <v>6692</v>
      </c>
      <c r="Y1610">
        <v>26125</v>
      </c>
      <c r="Z1610" t="s">
        <v>6693</v>
      </c>
      <c r="AC1610" t="s">
        <v>103</v>
      </c>
      <c r="AD1610" t="s">
        <v>109</v>
      </c>
      <c r="AE1610" t="s">
        <v>5032</v>
      </c>
      <c r="AF1610" t="s">
        <v>252</v>
      </c>
    </row>
    <row r="1611" spans="1:32" x14ac:dyDescent="0.25">
      <c r="A1611" t="s">
        <v>455</v>
      </c>
      <c r="B1611" t="s">
        <v>3347</v>
      </c>
      <c r="C1611" t="s">
        <v>4969</v>
      </c>
      <c r="D1611" t="s">
        <v>455</v>
      </c>
      <c r="E1611" t="s">
        <v>5032</v>
      </c>
      <c r="F1611" t="s">
        <v>97</v>
      </c>
      <c r="G1611" t="s">
        <v>114</v>
      </c>
      <c r="H1611" t="s">
        <v>64</v>
      </c>
      <c r="I1611" t="s">
        <v>6644</v>
      </c>
      <c r="J1611" t="s">
        <v>3223</v>
      </c>
      <c r="K1611" t="s">
        <v>6645</v>
      </c>
      <c r="L1611" t="s">
        <v>6694</v>
      </c>
      <c r="M1611" t="s">
        <v>99</v>
      </c>
      <c r="N1611" t="s">
        <v>99</v>
      </c>
      <c r="O1611" t="s">
        <v>100</v>
      </c>
      <c r="P1611" t="s">
        <v>107</v>
      </c>
      <c r="Q1611" s="140" t="s">
        <v>6695</v>
      </c>
      <c r="R1611" t="s">
        <v>2349</v>
      </c>
      <c r="S1611" t="s">
        <v>287</v>
      </c>
      <c r="T1611" t="s">
        <v>6696</v>
      </c>
      <c r="U1611" t="s">
        <v>219</v>
      </c>
      <c r="V1611" t="s">
        <v>153</v>
      </c>
      <c r="W1611" t="s">
        <v>461</v>
      </c>
      <c r="X1611" t="s">
        <v>6697</v>
      </c>
      <c r="Y1611">
        <v>23589</v>
      </c>
      <c r="Z1611" t="s">
        <v>6698</v>
      </c>
      <c r="AC1611" t="s">
        <v>103</v>
      </c>
      <c r="AD1611" t="s">
        <v>109</v>
      </c>
      <c r="AE1611" t="s">
        <v>5032</v>
      </c>
      <c r="AF1611" t="s">
        <v>252</v>
      </c>
    </row>
    <row r="1612" spans="1:32" x14ac:dyDescent="0.25">
      <c r="A1612" t="s">
        <v>455</v>
      </c>
      <c r="B1612" t="s">
        <v>3347</v>
      </c>
      <c r="C1612" t="s">
        <v>4969</v>
      </c>
      <c r="D1612" t="s">
        <v>455</v>
      </c>
      <c r="E1612" t="s">
        <v>5032</v>
      </c>
      <c r="F1612" t="s">
        <v>97</v>
      </c>
      <c r="G1612" t="s">
        <v>114</v>
      </c>
      <c r="H1612" t="s">
        <v>64</v>
      </c>
      <c r="I1612" t="s">
        <v>6644</v>
      </c>
      <c r="J1612" t="s">
        <v>3223</v>
      </c>
      <c r="K1612" t="s">
        <v>6645</v>
      </c>
      <c r="L1612" t="s">
        <v>6699</v>
      </c>
      <c r="M1612" t="s">
        <v>99</v>
      </c>
      <c r="N1612" t="s">
        <v>99</v>
      </c>
      <c r="O1612" t="s">
        <v>100</v>
      </c>
      <c r="P1612" t="s">
        <v>107</v>
      </c>
      <c r="Q1612" s="140" t="s">
        <v>6700</v>
      </c>
      <c r="R1612" t="s">
        <v>4508</v>
      </c>
      <c r="S1612" t="s">
        <v>305</v>
      </c>
      <c r="T1612" t="s">
        <v>6701</v>
      </c>
      <c r="U1612" t="s">
        <v>102</v>
      </c>
      <c r="V1612" t="s">
        <v>153</v>
      </c>
      <c r="W1612" t="s">
        <v>461</v>
      </c>
      <c r="X1612" t="s">
        <v>6702</v>
      </c>
      <c r="Y1612">
        <v>20547</v>
      </c>
      <c r="Z1612" t="s">
        <v>6703</v>
      </c>
      <c r="AC1612" t="s">
        <v>103</v>
      </c>
      <c r="AD1612" t="s">
        <v>109</v>
      </c>
      <c r="AE1612" t="s">
        <v>5032</v>
      </c>
      <c r="AF1612" t="s">
        <v>252</v>
      </c>
    </row>
    <row r="1613" spans="1:32" x14ac:dyDescent="0.25">
      <c r="A1613" t="s">
        <v>455</v>
      </c>
      <c r="B1613" t="s">
        <v>3347</v>
      </c>
      <c r="C1613" t="s">
        <v>4969</v>
      </c>
      <c r="D1613" t="s">
        <v>455</v>
      </c>
      <c r="E1613" t="s">
        <v>5032</v>
      </c>
      <c r="F1613" t="s">
        <v>97</v>
      </c>
      <c r="G1613" t="s">
        <v>114</v>
      </c>
      <c r="H1613" t="s">
        <v>64</v>
      </c>
      <c r="I1613" t="s">
        <v>6644</v>
      </c>
      <c r="J1613" t="s">
        <v>3223</v>
      </c>
      <c r="K1613" t="s">
        <v>6645</v>
      </c>
      <c r="L1613" t="s">
        <v>6704</v>
      </c>
      <c r="M1613" t="s">
        <v>99</v>
      </c>
      <c r="N1613" t="s">
        <v>99</v>
      </c>
      <c r="O1613" t="s">
        <v>100</v>
      </c>
      <c r="P1613" t="s">
        <v>107</v>
      </c>
      <c r="Q1613" s="140" t="s">
        <v>6705</v>
      </c>
      <c r="R1613" t="s">
        <v>3530</v>
      </c>
      <c r="S1613" t="s">
        <v>197</v>
      </c>
      <c r="T1613" t="s">
        <v>6706</v>
      </c>
      <c r="U1613" t="s">
        <v>130</v>
      </c>
      <c r="V1613" t="s">
        <v>153</v>
      </c>
      <c r="W1613" t="s">
        <v>461</v>
      </c>
      <c r="X1613" t="s">
        <v>6707</v>
      </c>
      <c r="Y1613">
        <v>22845</v>
      </c>
      <c r="Z1613" t="s">
        <v>6708</v>
      </c>
      <c r="AC1613" t="s">
        <v>103</v>
      </c>
      <c r="AD1613" t="s">
        <v>109</v>
      </c>
      <c r="AE1613" t="s">
        <v>5032</v>
      </c>
      <c r="AF1613" t="s">
        <v>252</v>
      </c>
    </row>
    <row r="1614" spans="1:32" x14ac:dyDescent="0.25">
      <c r="A1614" t="s">
        <v>455</v>
      </c>
      <c r="B1614" t="s">
        <v>3347</v>
      </c>
      <c r="C1614" t="s">
        <v>4969</v>
      </c>
      <c r="D1614" t="s">
        <v>455</v>
      </c>
      <c r="E1614" t="s">
        <v>5032</v>
      </c>
      <c r="F1614" t="s">
        <v>97</v>
      </c>
      <c r="G1614" t="s">
        <v>114</v>
      </c>
      <c r="H1614" t="s">
        <v>64</v>
      </c>
      <c r="I1614" t="s">
        <v>6644</v>
      </c>
      <c r="J1614" t="s">
        <v>3223</v>
      </c>
      <c r="K1614" t="s">
        <v>6645</v>
      </c>
      <c r="L1614" t="s">
        <v>6709</v>
      </c>
      <c r="M1614" t="s">
        <v>99</v>
      </c>
      <c r="N1614" t="s">
        <v>99</v>
      </c>
      <c r="O1614" t="s">
        <v>100</v>
      </c>
      <c r="P1614" t="s">
        <v>107</v>
      </c>
      <c r="Q1614" s="140" t="s">
        <v>6710</v>
      </c>
      <c r="R1614" t="s">
        <v>590</v>
      </c>
      <c r="S1614" t="s">
        <v>190</v>
      </c>
      <c r="T1614" t="s">
        <v>6239</v>
      </c>
      <c r="U1614" t="s">
        <v>130</v>
      </c>
      <c r="V1614" t="s">
        <v>153</v>
      </c>
      <c r="W1614" t="s">
        <v>461</v>
      </c>
      <c r="X1614" t="s">
        <v>6711</v>
      </c>
      <c r="Y1614">
        <v>22053</v>
      </c>
      <c r="Z1614" t="s">
        <v>6712</v>
      </c>
      <c r="AC1614" t="s">
        <v>103</v>
      </c>
      <c r="AD1614" t="s">
        <v>109</v>
      </c>
      <c r="AE1614" t="s">
        <v>5032</v>
      </c>
      <c r="AF1614" t="s">
        <v>252</v>
      </c>
    </row>
    <row r="1615" spans="1:32" x14ac:dyDescent="0.25">
      <c r="A1615" t="s">
        <v>455</v>
      </c>
      <c r="B1615" t="s">
        <v>3347</v>
      </c>
      <c r="C1615" t="s">
        <v>4969</v>
      </c>
      <c r="D1615" t="s">
        <v>455</v>
      </c>
      <c r="E1615" t="s">
        <v>5032</v>
      </c>
      <c r="F1615" t="s">
        <v>97</v>
      </c>
      <c r="G1615" t="s">
        <v>114</v>
      </c>
      <c r="H1615" t="s">
        <v>64</v>
      </c>
      <c r="I1615" t="s">
        <v>6644</v>
      </c>
      <c r="J1615" t="s">
        <v>3223</v>
      </c>
      <c r="K1615" t="s">
        <v>6645</v>
      </c>
      <c r="L1615" t="s">
        <v>6713</v>
      </c>
      <c r="M1615" t="s">
        <v>99</v>
      </c>
      <c r="N1615" t="s">
        <v>99</v>
      </c>
      <c r="O1615" t="s">
        <v>100</v>
      </c>
      <c r="P1615" t="s">
        <v>107</v>
      </c>
      <c r="Q1615" s="140" t="s">
        <v>6714</v>
      </c>
      <c r="R1615" t="s">
        <v>509</v>
      </c>
      <c r="S1615" t="s">
        <v>166</v>
      </c>
      <c r="T1615" t="s">
        <v>333</v>
      </c>
      <c r="U1615" t="s">
        <v>130</v>
      </c>
      <c r="V1615" t="s">
        <v>153</v>
      </c>
      <c r="W1615" t="s">
        <v>461</v>
      </c>
      <c r="X1615" t="s">
        <v>6715</v>
      </c>
      <c r="Y1615">
        <v>26445</v>
      </c>
      <c r="Z1615" t="s">
        <v>6716</v>
      </c>
      <c r="AC1615" t="s">
        <v>103</v>
      </c>
      <c r="AD1615" t="s">
        <v>109</v>
      </c>
      <c r="AE1615" t="s">
        <v>5032</v>
      </c>
      <c r="AF1615" t="s">
        <v>252</v>
      </c>
    </row>
    <row r="1616" spans="1:32" x14ac:dyDescent="0.25">
      <c r="A1616" t="s">
        <v>455</v>
      </c>
      <c r="B1616" t="s">
        <v>3347</v>
      </c>
      <c r="C1616" t="s">
        <v>4969</v>
      </c>
      <c r="D1616" t="s">
        <v>455</v>
      </c>
      <c r="E1616" t="s">
        <v>5032</v>
      </c>
      <c r="F1616" t="s">
        <v>97</v>
      </c>
      <c r="G1616" t="s">
        <v>114</v>
      </c>
      <c r="H1616" t="s">
        <v>64</v>
      </c>
      <c r="I1616" t="s">
        <v>6644</v>
      </c>
      <c r="J1616" t="s">
        <v>3223</v>
      </c>
      <c r="K1616" t="s">
        <v>6645</v>
      </c>
      <c r="L1616" t="s">
        <v>6717</v>
      </c>
      <c r="M1616" t="s">
        <v>99</v>
      </c>
      <c r="N1616" t="s">
        <v>99</v>
      </c>
      <c r="O1616" t="s">
        <v>100</v>
      </c>
      <c r="P1616" t="s">
        <v>107</v>
      </c>
      <c r="Q1616" s="140" t="s">
        <v>6718</v>
      </c>
      <c r="R1616" t="s">
        <v>6719</v>
      </c>
      <c r="S1616" t="s">
        <v>718</v>
      </c>
      <c r="T1616" t="s">
        <v>6720</v>
      </c>
      <c r="U1616" t="s">
        <v>130</v>
      </c>
      <c r="V1616" t="s">
        <v>153</v>
      </c>
      <c r="W1616" t="s">
        <v>461</v>
      </c>
      <c r="X1616" t="s">
        <v>6721</v>
      </c>
      <c r="Y1616">
        <v>24179</v>
      </c>
      <c r="Z1616" t="s">
        <v>6722</v>
      </c>
      <c r="AC1616" t="s">
        <v>103</v>
      </c>
      <c r="AD1616" t="s">
        <v>109</v>
      </c>
      <c r="AE1616" t="s">
        <v>5032</v>
      </c>
      <c r="AF1616" t="s">
        <v>252</v>
      </c>
    </row>
    <row r="1617" spans="1:32" x14ac:dyDescent="0.25">
      <c r="A1617" t="s">
        <v>455</v>
      </c>
      <c r="B1617" t="s">
        <v>3347</v>
      </c>
      <c r="C1617" t="s">
        <v>4969</v>
      </c>
      <c r="D1617" t="s">
        <v>455</v>
      </c>
      <c r="E1617" t="s">
        <v>5032</v>
      </c>
      <c r="F1617" t="s">
        <v>97</v>
      </c>
      <c r="G1617" t="s">
        <v>114</v>
      </c>
      <c r="H1617" t="s">
        <v>64</v>
      </c>
      <c r="I1617" t="s">
        <v>6644</v>
      </c>
      <c r="J1617" t="s">
        <v>3223</v>
      </c>
      <c r="K1617" t="s">
        <v>6645</v>
      </c>
      <c r="L1617" t="s">
        <v>6723</v>
      </c>
      <c r="M1617" t="s">
        <v>99</v>
      </c>
      <c r="N1617" t="s">
        <v>99</v>
      </c>
      <c r="O1617" t="s">
        <v>100</v>
      </c>
      <c r="P1617" t="s">
        <v>107</v>
      </c>
      <c r="Q1617" s="140" t="s">
        <v>6724</v>
      </c>
      <c r="R1617" t="s">
        <v>149</v>
      </c>
      <c r="S1617" t="s">
        <v>131</v>
      </c>
      <c r="T1617" t="s">
        <v>6725</v>
      </c>
      <c r="U1617" t="s">
        <v>102</v>
      </c>
      <c r="V1617" t="s">
        <v>153</v>
      </c>
      <c r="W1617" t="s">
        <v>461</v>
      </c>
      <c r="X1617" t="s">
        <v>6726</v>
      </c>
      <c r="Y1617">
        <v>26863</v>
      </c>
      <c r="Z1617" t="s">
        <v>6727</v>
      </c>
      <c r="AC1617" t="s">
        <v>103</v>
      </c>
      <c r="AD1617" t="s">
        <v>109</v>
      </c>
      <c r="AE1617" t="s">
        <v>5032</v>
      </c>
      <c r="AF1617" t="s">
        <v>252</v>
      </c>
    </row>
    <row r="1618" spans="1:32" x14ac:dyDescent="0.25">
      <c r="A1618" t="s">
        <v>455</v>
      </c>
      <c r="B1618" t="s">
        <v>3347</v>
      </c>
      <c r="C1618" t="s">
        <v>4969</v>
      </c>
      <c r="D1618" t="s">
        <v>455</v>
      </c>
      <c r="E1618" t="s">
        <v>5032</v>
      </c>
      <c r="F1618" t="s">
        <v>97</v>
      </c>
      <c r="G1618" t="s">
        <v>114</v>
      </c>
      <c r="H1618" t="s">
        <v>64</v>
      </c>
      <c r="I1618" t="s">
        <v>6644</v>
      </c>
      <c r="J1618" t="s">
        <v>3223</v>
      </c>
      <c r="K1618" t="s">
        <v>6645</v>
      </c>
      <c r="L1618" t="s">
        <v>6728</v>
      </c>
      <c r="M1618" t="s">
        <v>99</v>
      </c>
      <c r="N1618" t="s">
        <v>99</v>
      </c>
      <c r="O1618" t="s">
        <v>100</v>
      </c>
      <c r="P1618" t="s">
        <v>107</v>
      </c>
      <c r="Q1618" s="140" t="s">
        <v>6729</v>
      </c>
      <c r="R1618" t="s">
        <v>147</v>
      </c>
      <c r="S1618" t="s">
        <v>5600</v>
      </c>
      <c r="T1618" t="s">
        <v>416</v>
      </c>
      <c r="U1618" t="s">
        <v>219</v>
      </c>
      <c r="V1618" t="s">
        <v>153</v>
      </c>
      <c r="W1618" t="s">
        <v>461</v>
      </c>
      <c r="X1618" t="s">
        <v>6730</v>
      </c>
      <c r="Y1618">
        <v>21841</v>
      </c>
      <c r="Z1618" t="s">
        <v>6731</v>
      </c>
      <c r="AC1618" t="s">
        <v>103</v>
      </c>
      <c r="AD1618" t="s">
        <v>109</v>
      </c>
      <c r="AE1618" t="s">
        <v>5032</v>
      </c>
      <c r="AF1618" t="s">
        <v>252</v>
      </c>
    </row>
    <row r="1619" spans="1:32" x14ac:dyDescent="0.25">
      <c r="A1619" t="s">
        <v>455</v>
      </c>
      <c r="B1619" t="s">
        <v>3347</v>
      </c>
      <c r="C1619" t="s">
        <v>4969</v>
      </c>
      <c r="D1619" t="s">
        <v>455</v>
      </c>
      <c r="E1619" t="s">
        <v>5032</v>
      </c>
      <c r="F1619" t="s">
        <v>97</v>
      </c>
      <c r="G1619" t="s">
        <v>114</v>
      </c>
      <c r="H1619" t="s">
        <v>64</v>
      </c>
      <c r="I1619" t="s">
        <v>6644</v>
      </c>
      <c r="J1619" t="s">
        <v>3223</v>
      </c>
      <c r="K1619" t="s">
        <v>6645</v>
      </c>
      <c r="L1619" t="s">
        <v>6732</v>
      </c>
      <c r="M1619" t="s">
        <v>99</v>
      </c>
      <c r="N1619" t="s">
        <v>99</v>
      </c>
      <c r="O1619" t="s">
        <v>100</v>
      </c>
      <c r="P1619" t="s">
        <v>107</v>
      </c>
      <c r="Q1619" s="140" t="s">
        <v>3514</v>
      </c>
      <c r="R1619" t="s">
        <v>182</v>
      </c>
      <c r="S1619" t="s">
        <v>502</v>
      </c>
      <c r="T1619" t="s">
        <v>6733</v>
      </c>
      <c r="U1619" t="s">
        <v>130</v>
      </c>
      <c r="V1619" t="s">
        <v>153</v>
      </c>
      <c r="W1619" t="s">
        <v>461</v>
      </c>
      <c r="X1619" t="s">
        <v>6734</v>
      </c>
      <c r="Y1619">
        <v>30226</v>
      </c>
      <c r="Z1619" t="s">
        <v>6735</v>
      </c>
      <c r="AC1619" t="s">
        <v>103</v>
      </c>
      <c r="AD1619" t="s">
        <v>109</v>
      </c>
      <c r="AE1619" t="s">
        <v>5032</v>
      </c>
      <c r="AF1619" t="s">
        <v>252</v>
      </c>
    </row>
    <row r="1620" spans="1:32" x14ac:dyDescent="0.25">
      <c r="A1620" t="s">
        <v>455</v>
      </c>
      <c r="B1620" t="s">
        <v>3347</v>
      </c>
      <c r="C1620" t="s">
        <v>4969</v>
      </c>
      <c r="D1620" t="s">
        <v>455</v>
      </c>
      <c r="E1620" t="s">
        <v>5032</v>
      </c>
      <c r="F1620" t="s">
        <v>97</v>
      </c>
      <c r="G1620" t="s">
        <v>114</v>
      </c>
      <c r="H1620" t="s">
        <v>64</v>
      </c>
      <c r="I1620" t="s">
        <v>6644</v>
      </c>
      <c r="J1620" t="s">
        <v>3223</v>
      </c>
      <c r="K1620" t="s">
        <v>6645</v>
      </c>
      <c r="L1620" t="s">
        <v>6736</v>
      </c>
      <c r="M1620" t="s">
        <v>99</v>
      </c>
      <c r="N1620" t="s">
        <v>99</v>
      </c>
      <c r="O1620" t="s">
        <v>100</v>
      </c>
      <c r="P1620" t="s">
        <v>107</v>
      </c>
      <c r="Q1620" s="140" t="s">
        <v>6737</v>
      </c>
      <c r="R1620" t="s">
        <v>131</v>
      </c>
      <c r="S1620" t="s">
        <v>197</v>
      </c>
      <c r="T1620" t="s">
        <v>6738</v>
      </c>
      <c r="U1620" t="s">
        <v>123</v>
      </c>
      <c r="V1620" t="s">
        <v>153</v>
      </c>
      <c r="W1620" t="s">
        <v>461</v>
      </c>
      <c r="X1620" t="s">
        <v>6739</v>
      </c>
      <c r="Y1620">
        <v>23307</v>
      </c>
      <c r="Z1620" t="s">
        <v>6740</v>
      </c>
      <c r="AC1620" t="s">
        <v>103</v>
      </c>
      <c r="AD1620" t="s">
        <v>109</v>
      </c>
      <c r="AE1620" t="s">
        <v>5032</v>
      </c>
      <c r="AF1620" t="s">
        <v>252</v>
      </c>
    </row>
    <row r="1621" spans="1:32" x14ac:dyDescent="0.25">
      <c r="A1621" t="s">
        <v>455</v>
      </c>
      <c r="B1621" t="s">
        <v>3347</v>
      </c>
      <c r="C1621" t="s">
        <v>4969</v>
      </c>
      <c r="D1621" t="s">
        <v>455</v>
      </c>
      <c r="E1621" t="s">
        <v>5032</v>
      </c>
      <c r="F1621" t="s">
        <v>97</v>
      </c>
      <c r="G1621" t="s">
        <v>114</v>
      </c>
      <c r="H1621" t="s">
        <v>64</v>
      </c>
      <c r="I1621" t="s">
        <v>6644</v>
      </c>
      <c r="J1621" t="s">
        <v>3223</v>
      </c>
      <c r="K1621" t="s">
        <v>6645</v>
      </c>
      <c r="L1621" t="s">
        <v>6741</v>
      </c>
      <c r="M1621" t="s">
        <v>99</v>
      </c>
      <c r="N1621" t="s">
        <v>99</v>
      </c>
      <c r="O1621" t="s">
        <v>100</v>
      </c>
      <c r="P1621" t="s">
        <v>107</v>
      </c>
      <c r="Q1621" s="140" t="s">
        <v>6742</v>
      </c>
      <c r="R1621" t="s">
        <v>4473</v>
      </c>
      <c r="S1621" t="s">
        <v>6743</v>
      </c>
      <c r="T1621" t="s">
        <v>6744</v>
      </c>
      <c r="U1621" t="s">
        <v>130</v>
      </c>
      <c r="V1621" t="s">
        <v>153</v>
      </c>
      <c r="W1621" t="s">
        <v>461</v>
      </c>
      <c r="X1621" t="s">
        <v>6745</v>
      </c>
      <c r="Y1621">
        <v>23724</v>
      </c>
      <c r="Z1621" t="s">
        <v>6746</v>
      </c>
      <c r="AC1621" t="s">
        <v>103</v>
      </c>
      <c r="AD1621" t="s">
        <v>109</v>
      </c>
      <c r="AE1621" t="s">
        <v>5032</v>
      </c>
      <c r="AF1621" t="s">
        <v>252</v>
      </c>
    </row>
    <row r="1622" spans="1:32" x14ac:dyDescent="0.25">
      <c r="A1622" t="s">
        <v>455</v>
      </c>
      <c r="B1622" t="s">
        <v>3347</v>
      </c>
      <c r="C1622" t="s">
        <v>4969</v>
      </c>
      <c r="D1622" t="s">
        <v>455</v>
      </c>
      <c r="E1622" t="s">
        <v>5032</v>
      </c>
      <c r="F1622" t="s">
        <v>97</v>
      </c>
      <c r="G1622" t="s">
        <v>114</v>
      </c>
      <c r="H1622" t="s">
        <v>64</v>
      </c>
      <c r="I1622" t="s">
        <v>6644</v>
      </c>
      <c r="J1622" t="s">
        <v>3223</v>
      </c>
      <c r="K1622" t="s">
        <v>6645</v>
      </c>
      <c r="L1622" t="s">
        <v>6747</v>
      </c>
      <c r="M1622" t="s">
        <v>99</v>
      </c>
      <c r="N1622" t="s">
        <v>99</v>
      </c>
      <c r="O1622" t="s">
        <v>100</v>
      </c>
      <c r="P1622" t="s">
        <v>107</v>
      </c>
      <c r="Q1622" s="140" t="s">
        <v>6748</v>
      </c>
      <c r="R1622" t="s">
        <v>112</v>
      </c>
      <c r="S1622" t="s">
        <v>375</v>
      </c>
      <c r="T1622" t="s">
        <v>6749</v>
      </c>
      <c r="U1622" t="s">
        <v>102</v>
      </c>
      <c r="V1622" t="s">
        <v>153</v>
      </c>
      <c r="W1622" t="s">
        <v>461</v>
      </c>
      <c r="X1622" t="s">
        <v>6750</v>
      </c>
      <c r="Y1622">
        <v>20380</v>
      </c>
      <c r="Z1622" t="s">
        <v>6751</v>
      </c>
      <c r="AA1622">
        <v>42064</v>
      </c>
      <c r="AC1622" t="s">
        <v>103</v>
      </c>
      <c r="AD1622" t="s">
        <v>109</v>
      </c>
      <c r="AE1622" t="s">
        <v>5032</v>
      </c>
      <c r="AF1622" t="s">
        <v>252</v>
      </c>
    </row>
    <row r="1623" spans="1:32" x14ac:dyDescent="0.25">
      <c r="A1623" t="s">
        <v>455</v>
      </c>
      <c r="B1623" t="s">
        <v>3347</v>
      </c>
      <c r="C1623" t="s">
        <v>4969</v>
      </c>
      <c r="D1623" t="s">
        <v>455</v>
      </c>
      <c r="E1623" t="s">
        <v>5032</v>
      </c>
      <c r="F1623" t="s">
        <v>97</v>
      </c>
      <c r="G1623" t="s">
        <v>114</v>
      </c>
      <c r="H1623" t="s">
        <v>64</v>
      </c>
      <c r="I1623" t="s">
        <v>6644</v>
      </c>
      <c r="J1623" t="s">
        <v>3223</v>
      </c>
      <c r="K1623" t="s">
        <v>6645</v>
      </c>
      <c r="L1623" t="s">
        <v>6752</v>
      </c>
      <c r="M1623" t="s">
        <v>99</v>
      </c>
      <c r="N1623" t="s">
        <v>99</v>
      </c>
      <c r="O1623" t="s">
        <v>3677</v>
      </c>
      <c r="P1623" t="s">
        <v>107</v>
      </c>
      <c r="Q1623" s="140" t="s">
        <v>3514</v>
      </c>
      <c r="R1623" t="s">
        <v>6753</v>
      </c>
      <c r="S1623" t="s">
        <v>240</v>
      </c>
      <c r="T1623" t="s">
        <v>6754</v>
      </c>
      <c r="U1623" t="s">
        <v>219</v>
      </c>
      <c r="V1623" t="s">
        <v>153</v>
      </c>
      <c r="W1623" t="s">
        <v>461</v>
      </c>
      <c r="X1623" t="s">
        <v>6755</v>
      </c>
      <c r="Y1623">
        <v>27072</v>
      </c>
      <c r="Z1623" t="s">
        <v>6756</v>
      </c>
      <c r="AC1623" t="s">
        <v>103</v>
      </c>
      <c r="AD1623" t="s">
        <v>109</v>
      </c>
      <c r="AE1623" t="s">
        <v>5032</v>
      </c>
      <c r="AF1623" t="s">
        <v>252</v>
      </c>
    </row>
    <row r="1624" spans="1:32" x14ac:dyDescent="0.25">
      <c r="A1624" t="s">
        <v>455</v>
      </c>
      <c r="B1624" t="s">
        <v>3347</v>
      </c>
      <c r="C1624" t="s">
        <v>4969</v>
      </c>
      <c r="D1624" t="s">
        <v>455</v>
      </c>
      <c r="E1624" t="s">
        <v>5032</v>
      </c>
      <c r="F1624" t="s">
        <v>97</v>
      </c>
      <c r="G1624" t="s">
        <v>114</v>
      </c>
      <c r="H1624" t="s">
        <v>64</v>
      </c>
      <c r="I1624" t="s">
        <v>6644</v>
      </c>
      <c r="J1624" t="s">
        <v>3223</v>
      </c>
      <c r="K1624" t="s">
        <v>6645</v>
      </c>
      <c r="L1624" t="s">
        <v>6757</v>
      </c>
      <c r="M1624" t="s">
        <v>99</v>
      </c>
      <c r="N1624" t="s">
        <v>99</v>
      </c>
      <c r="O1624" t="s">
        <v>100</v>
      </c>
      <c r="P1624" t="s">
        <v>101</v>
      </c>
      <c r="Q1624" s="140" t="s">
        <v>3514</v>
      </c>
      <c r="W1624" t="s">
        <v>461</v>
      </c>
      <c r="AC1624" t="s">
        <v>103</v>
      </c>
      <c r="AD1624" t="s">
        <v>104</v>
      </c>
      <c r="AE1624" t="s">
        <v>5032</v>
      </c>
      <c r="AF1624" t="s">
        <v>252</v>
      </c>
    </row>
    <row r="1625" spans="1:32" x14ac:dyDescent="0.25">
      <c r="A1625" t="s">
        <v>455</v>
      </c>
      <c r="B1625" t="s">
        <v>3347</v>
      </c>
      <c r="C1625" t="s">
        <v>4969</v>
      </c>
      <c r="D1625" t="s">
        <v>455</v>
      </c>
      <c r="E1625" t="s">
        <v>5032</v>
      </c>
      <c r="F1625" t="s">
        <v>97</v>
      </c>
      <c r="G1625" t="s">
        <v>114</v>
      </c>
      <c r="H1625" t="s">
        <v>64</v>
      </c>
      <c r="I1625" t="s">
        <v>6644</v>
      </c>
      <c r="J1625" t="s">
        <v>3223</v>
      </c>
      <c r="K1625" t="s">
        <v>6645</v>
      </c>
      <c r="L1625" t="s">
        <v>6758</v>
      </c>
      <c r="M1625" t="s">
        <v>99</v>
      </c>
      <c r="N1625" t="s">
        <v>99</v>
      </c>
      <c r="O1625" t="s">
        <v>100</v>
      </c>
      <c r="P1625" t="s">
        <v>107</v>
      </c>
      <c r="Q1625" s="140" t="s">
        <v>6759</v>
      </c>
      <c r="R1625" t="s">
        <v>134</v>
      </c>
      <c r="S1625" t="s">
        <v>6760</v>
      </c>
      <c r="T1625" t="s">
        <v>6761</v>
      </c>
      <c r="U1625" t="s">
        <v>219</v>
      </c>
      <c r="V1625" t="s">
        <v>153</v>
      </c>
      <c r="W1625" t="s">
        <v>461</v>
      </c>
      <c r="X1625" t="s">
        <v>6762</v>
      </c>
      <c r="Y1625">
        <v>29584</v>
      </c>
      <c r="Z1625" t="s">
        <v>6763</v>
      </c>
      <c r="AC1625" t="s">
        <v>103</v>
      </c>
      <c r="AD1625" t="s">
        <v>109</v>
      </c>
      <c r="AE1625" t="s">
        <v>5032</v>
      </c>
      <c r="AF1625" t="s">
        <v>252</v>
      </c>
    </row>
    <row r="1626" spans="1:32" x14ac:dyDescent="0.25">
      <c r="A1626" t="s">
        <v>455</v>
      </c>
      <c r="B1626" t="s">
        <v>3347</v>
      </c>
      <c r="C1626" t="s">
        <v>4969</v>
      </c>
      <c r="D1626" t="s">
        <v>455</v>
      </c>
      <c r="E1626" t="s">
        <v>6764</v>
      </c>
      <c r="F1626" t="s">
        <v>97</v>
      </c>
      <c r="G1626" t="s">
        <v>114</v>
      </c>
      <c r="H1626" t="s">
        <v>526</v>
      </c>
      <c r="I1626" t="s">
        <v>6765</v>
      </c>
      <c r="J1626" t="s">
        <v>3223</v>
      </c>
      <c r="K1626" t="s">
        <v>6766</v>
      </c>
      <c r="L1626" t="s">
        <v>6767</v>
      </c>
      <c r="M1626" t="s">
        <v>99</v>
      </c>
      <c r="N1626" t="s">
        <v>115</v>
      </c>
      <c r="O1626" t="s">
        <v>121</v>
      </c>
      <c r="P1626" t="s">
        <v>107</v>
      </c>
      <c r="Q1626" s="140" t="s">
        <v>6768</v>
      </c>
      <c r="R1626" t="s">
        <v>166</v>
      </c>
      <c r="S1626" t="s">
        <v>128</v>
      </c>
      <c r="T1626" t="s">
        <v>6769</v>
      </c>
      <c r="U1626" t="s">
        <v>130</v>
      </c>
      <c r="V1626" t="s">
        <v>120</v>
      </c>
      <c r="W1626" t="s">
        <v>461</v>
      </c>
      <c r="X1626" t="s">
        <v>6770</v>
      </c>
      <c r="Y1626">
        <v>22873</v>
      </c>
      <c r="Z1626" t="s">
        <v>6771</v>
      </c>
      <c r="AC1626" t="s">
        <v>103</v>
      </c>
      <c r="AD1626" t="s">
        <v>109</v>
      </c>
      <c r="AE1626" t="s">
        <v>6764</v>
      </c>
      <c r="AF1626" t="s">
        <v>252</v>
      </c>
    </row>
    <row r="1627" spans="1:32" x14ac:dyDescent="0.25">
      <c r="A1627" t="s">
        <v>455</v>
      </c>
      <c r="B1627" t="s">
        <v>3347</v>
      </c>
      <c r="C1627" t="s">
        <v>4969</v>
      </c>
      <c r="D1627" t="s">
        <v>455</v>
      </c>
      <c r="E1627" t="s">
        <v>6764</v>
      </c>
      <c r="F1627" t="s">
        <v>97</v>
      </c>
      <c r="G1627" t="s">
        <v>114</v>
      </c>
      <c r="H1627" t="s">
        <v>526</v>
      </c>
      <c r="I1627" t="s">
        <v>6765</v>
      </c>
      <c r="J1627" t="s">
        <v>3223</v>
      </c>
      <c r="K1627" t="s">
        <v>6766</v>
      </c>
      <c r="L1627" t="s">
        <v>6772</v>
      </c>
      <c r="M1627" t="s">
        <v>99</v>
      </c>
      <c r="N1627" t="s">
        <v>99</v>
      </c>
      <c r="O1627" t="s">
        <v>100</v>
      </c>
      <c r="P1627" t="s">
        <v>107</v>
      </c>
      <c r="Q1627" s="140" t="s">
        <v>6773</v>
      </c>
      <c r="R1627" t="s">
        <v>166</v>
      </c>
      <c r="S1627" t="s">
        <v>529</v>
      </c>
      <c r="T1627" t="s">
        <v>6774</v>
      </c>
      <c r="U1627" t="s">
        <v>102</v>
      </c>
      <c r="V1627" t="s">
        <v>153</v>
      </c>
      <c r="W1627" t="s">
        <v>461</v>
      </c>
      <c r="X1627" t="s">
        <v>6775</v>
      </c>
      <c r="Y1627">
        <v>21208</v>
      </c>
      <c r="Z1627" t="s">
        <v>6776</v>
      </c>
      <c r="AC1627" t="s">
        <v>103</v>
      </c>
      <c r="AD1627" t="s">
        <v>109</v>
      </c>
      <c r="AE1627" t="s">
        <v>6764</v>
      </c>
      <c r="AF1627" t="s">
        <v>252</v>
      </c>
    </row>
    <row r="1628" spans="1:32" x14ac:dyDescent="0.25">
      <c r="A1628" t="s">
        <v>455</v>
      </c>
      <c r="B1628" t="s">
        <v>3347</v>
      </c>
      <c r="C1628" t="s">
        <v>4969</v>
      </c>
      <c r="D1628" t="s">
        <v>455</v>
      </c>
      <c r="E1628" t="s">
        <v>6764</v>
      </c>
      <c r="F1628" t="s">
        <v>97</v>
      </c>
      <c r="G1628" t="s">
        <v>114</v>
      </c>
      <c r="H1628" t="s">
        <v>526</v>
      </c>
      <c r="I1628" t="s">
        <v>6765</v>
      </c>
      <c r="J1628" t="s">
        <v>3223</v>
      </c>
      <c r="K1628" t="s">
        <v>6766</v>
      </c>
      <c r="L1628" t="s">
        <v>6777</v>
      </c>
      <c r="M1628" t="s">
        <v>99</v>
      </c>
      <c r="N1628" t="s">
        <v>99</v>
      </c>
      <c r="O1628" t="s">
        <v>100</v>
      </c>
      <c r="P1628" t="s">
        <v>107</v>
      </c>
      <c r="Q1628" s="140" t="s">
        <v>6778</v>
      </c>
      <c r="R1628" t="s">
        <v>128</v>
      </c>
      <c r="S1628" t="s">
        <v>6779</v>
      </c>
      <c r="T1628" t="s">
        <v>6780</v>
      </c>
      <c r="U1628" t="s">
        <v>102</v>
      </c>
      <c r="V1628" t="s">
        <v>153</v>
      </c>
      <c r="W1628" t="s">
        <v>461</v>
      </c>
      <c r="X1628" t="s">
        <v>6781</v>
      </c>
      <c r="Y1628">
        <v>25650</v>
      </c>
      <c r="Z1628" t="s">
        <v>6782</v>
      </c>
      <c r="AC1628" t="s">
        <v>103</v>
      </c>
      <c r="AD1628" t="s">
        <v>109</v>
      </c>
      <c r="AE1628" t="s">
        <v>6764</v>
      </c>
      <c r="AF1628" t="s">
        <v>252</v>
      </c>
    </row>
    <row r="1629" spans="1:32" ht="16.8" x14ac:dyDescent="0.25">
      <c r="A1629" t="s">
        <v>455</v>
      </c>
      <c r="B1629" t="s">
        <v>3347</v>
      </c>
      <c r="C1629" t="s">
        <v>4969</v>
      </c>
      <c r="D1629" t="s">
        <v>455</v>
      </c>
      <c r="E1629" t="s">
        <v>6764</v>
      </c>
      <c r="F1629" t="s">
        <v>97</v>
      </c>
      <c r="G1629" t="s">
        <v>114</v>
      </c>
      <c r="H1629" t="s">
        <v>526</v>
      </c>
      <c r="I1629" t="s">
        <v>6765</v>
      </c>
      <c r="J1629" t="s">
        <v>3223</v>
      </c>
      <c r="K1629" t="s">
        <v>6766</v>
      </c>
      <c r="L1629" t="s">
        <v>6783</v>
      </c>
      <c r="M1629" t="s">
        <v>99</v>
      </c>
      <c r="N1629" t="s">
        <v>99</v>
      </c>
      <c r="O1629" t="s">
        <v>100</v>
      </c>
      <c r="P1629" t="s">
        <v>107</v>
      </c>
      <c r="Q1629" s="140" t="s">
        <v>6784</v>
      </c>
      <c r="R1629" t="s">
        <v>4793</v>
      </c>
      <c r="S1629" t="s">
        <v>255</v>
      </c>
      <c r="T1629" t="s">
        <v>6785</v>
      </c>
      <c r="U1629" t="s">
        <v>102</v>
      </c>
      <c r="V1629" t="s">
        <v>153</v>
      </c>
      <c r="W1629" t="s">
        <v>461</v>
      </c>
      <c r="X1629" t="s">
        <v>6786</v>
      </c>
      <c r="Y1629">
        <v>27052</v>
      </c>
      <c r="Z1629" t="s">
        <v>6787</v>
      </c>
      <c r="AA1629">
        <v>41699</v>
      </c>
      <c r="AB1629">
        <v>42004</v>
      </c>
      <c r="AC1629" t="s">
        <v>103</v>
      </c>
      <c r="AD1629" t="s">
        <v>109</v>
      </c>
      <c r="AE1629" t="s">
        <v>6764</v>
      </c>
      <c r="AF1629" t="s">
        <v>252</v>
      </c>
    </row>
    <row r="1630" spans="1:32" x14ac:dyDescent="0.25">
      <c r="A1630" t="s">
        <v>455</v>
      </c>
      <c r="B1630" t="s">
        <v>3347</v>
      </c>
      <c r="C1630" t="s">
        <v>4969</v>
      </c>
      <c r="D1630" t="s">
        <v>455</v>
      </c>
      <c r="E1630" t="s">
        <v>6764</v>
      </c>
      <c r="F1630" t="s">
        <v>97</v>
      </c>
      <c r="G1630" t="s">
        <v>114</v>
      </c>
      <c r="H1630" t="s">
        <v>526</v>
      </c>
      <c r="I1630" t="s">
        <v>6765</v>
      </c>
      <c r="J1630" t="s">
        <v>3223</v>
      </c>
      <c r="K1630" t="s">
        <v>6766</v>
      </c>
      <c r="L1630" t="s">
        <v>6788</v>
      </c>
      <c r="M1630" t="s">
        <v>99</v>
      </c>
      <c r="N1630" t="s">
        <v>99</v>
      </c>
      <c r="O1630" t="s">
        <v>100</v>
      </c>
      <c r="P1630" t="s">
        <v>107</v>
      </c>
      <c r="Q1630" s="140" t="s">
        <v>6789</v>
      </c>
      <c r="R1630" t="s">
        <v>6790</v>
      </c>
      <c r="S1630" t="s">
        <v>217</v>
      </c>
      <c r="T1630" t="s">
        <v>6791</v>
      </c>
      <c r="U1630" t="s">
        <v>130</v>
      </c>
      <c r="V1630" t="s">
        <v>153</v>
      </c>
      <c r="W1630" t="s">
        <v>623</v>
      </c>
      <c r="X1630" t="s">
        <v>6792</v>
      </c>
      <c r="Y1630">
        <v>26928</v>
      </c>
      <c r="Z1630" t="s">
        <v>6793</v>
      </c>
      <c r="AA1630">
        <v>43252</v>
      </c>
      <c r="AB1630">
        <v>43271</v>
      </c>
      <c r="AC1630" t="s">
        <v>103</v>
      </c>
      <c r="AD1630" t="s">
        <v>109</v>
      </c>
      <c r="AE1630" t="s">
        <v>6764</v>
      </c>
      <c r="AF1630" t="s">
        <v>252</v>
      </c>
    </row>
    <row r="1631" spans="1:32" ht="16.8" x14ac:dyDescent="0.25">
      <c r="A1631" t="s">
        <v>455</v>
      </c>
      <c r="B1631" t="s">
        <v>3347</v>
      </c>
      <c r="C1631" t="s">
        <v>4969</v>
      </c>
      <c r="D1631" t="s">
        <v>455</v>
      </c>
      <c r="E1631" t="s">
        <v>6764</v>
      </c>
      <c r="F1631" t="s">
        <v>97</v>
      </c>
      <c r="G1631" t="s">
        <v>114</v>
      </c>
      <c r="H1631" t="s">
        <v>526</v>
      </c>
      <c r="I1631" t="s">
        <v>6765</v>
      </c>
      <c r="J1631" t="s">
        <v>3223</v>
      </c>
      <c r="K1631" t="s">
        <v>6766</v>
      </c>
      <c r="L1631" t="s">
        <v>6794</v>
      </c>
      <c r="M1631" t="s">
        <v>99</v>
      </c>
      <c r="N1631" t="s">
        <v>99</v>
      </c>
      <c r="O1631" t="s">
        <v>100</v>
      </c>
      <c r="P1631" t="s">
        <v>107</v>
      </c>
      <c r="Q1631" s="140" t="s">
        <v>6795</v>
      </c>
      <c r="R1631" t="s">
        <v>4066</v>
      </c>
      <c r="S1631" t="s">
        <v>6796</v>
      </c>
      <c r="T1631" t="s">
        <v>543</v>
      </c>
      <c r="U1631" t="s">
        <v>219</v>
      </c>
      <c r="V1631" t="s">
        <v>153</v>
      </c>
      <c r="W1631" t="s">
        <v>461</v>
      </c>
      <c r="X1631" t="s">
        <v>6797</v>
      </c>
      <c r="Y1631">
        <v>27707</v>
      </c>
      <c r="Z1631" t="s">
        <v>6798</v>
      </c>
      <c r="AA1631">
        <v>42795</v>
      </c>
      <c r="AC1631" t="s">
        <v>103</v>
      </c>
      <c r="AD1631" t="s">
        <v>109</v>
      </c>
      <c r="AE1631" t="s">
        <v>6764</v>
      </c>
      <c r="AF1631" t="s">
        <v>252</v>
      </c>
    </row>
    <row r="1632" spans="1:32" x14ac:dyDescent="0.25">
      <c r="A1632" t="s">
        <v>455</v>
      </c>
      <c r="B1632" t="s">
        <v>3347</v>
      </c>
      <c r="C1632" t="s">
        <v>4969</v>
      </c>
      <c r="D1632" t="s">
        <v>455</v>
      </c>
      <c r="E1632" t="s">
        <v>6764</v>
      </c>
      <c r="F1632" t="s">
        <v>97</v>
      </c>
      <c r="G1632" t="s">
        <v>114</v>
      </c>
      <c r="H1632" t="s">
        <v>526</v>
      </c>
      <c r="I1632" t="s">
        <v>6765</v>
      </c>
      <c r="J1632" t="s">
        <v>3223</v>
      </c>
      <c r="K1632" t="s">
        <v>6766</v>
      </c>
      <c r="L1632" t="s">
        <v>6799</v>
      </c>
      <c r="M1632" t="s">
        <v>99</v>
      </c>
      <c r="N1632" t="s">
        <v>99</v>
      </c>
      <c r="O1632" t="s">
        <v>100</v>
      </c>
      <c r="P1632" t="s">
        <v>107</v>
      </c>
      <c r="Q1632" s="140" t="s">
        <v>557</v>
      </c>
      <c r="R1632" t="s">
        <v>6800</v>
      </c>
      <c r="S1632" t="s">
        <v>133</v>
      </c>
      <c r="T1632" t="s">
        <v>6801</v>
      </c>
      <c r="U1632" t="s">
        <v>219</v>
      </c>
      <c r="V1632" t="s">
        <v>153</v>
      </c>
      <c r="W1632" t="s">
        <v>461</v>
      </c>
      <c r="X1632" t="s">
        <v>6802</v>
      </c>
      <c r="Y1632">
        <v>25522</v>
      </c>
      <c r="Z1632" t="s">
        <v>6803</v>
      </c>
      <c r="AC1632" t="s">
        <v>103</v>
      </c>
      <c r="AD1632" t="s">
        <v>109</v>
      </c>
      <c r="AE1632" t="s">
        <v>6764</v>
      </c>
      <c r="AF1632" t="s">
        <v>252</v>
      </c>
    </row>
    <row r="1633" spans="1:32" ht="16.8" x14ac:dyDescent="0.25">
      <c r="A1633" t="s">
        <v>455</v>
      </c>
      <c r="B1633" t="s">
        <v>3347</v>
      </c>
      <c r="C1633" t="s">
        <v>4969</v>
      </c>
      <c r="D1633" t="s">
        <v>455</v>
      </c>
      <c r="E1633" t="s">
        <v>6804</v>
      </c>
      <c r="F1633" t="s">
        <v>97</v>
      </c>
      <c r="G1633" t="s">
        <v>114</v>
      </c>
      <c r="H1633" t="s">
        <v>64</v>
      </c>
      <c r="I1633" t="s">
        <v>6805</v>
      </c>
      <c r="J1633" t="s">
        <v>3223</v>
      </c>
      <c r="K1633" t="s">
        <v>6806</v>
      </c>
      <c r="L1633" t="s">
        <v>6807</v>
      </c>
      <c r="M1633" t="s">
        <v>99</v>
      </c>
      <c r="N1633" t="s">
        <v>115</v>
      </c>
      <c r="O1633" t="s">
        <v>121</v>
      </c>
      <c r="P1633" t="s">
        <v>107</v>
      </c>
      <c r="Q1633" s="140" t="s">
        <v>6808</v>
      </c>
      <c r="R1633" t="s">
        <v>162</v>
      </c>
      <c r="S1633" t="s">
        <v>147</v>
      </c>
      <c r="T1633" t="s">
        <v>336</v>
      </c>
      <c r="U1633" t="s">
        <v>130</v>
      </c>
      <c r="V1633" t="s">
        <v>120</v>
      </c>
      <c r="W1633" t="s">
        <v>461</v>
      </c>
      <c r="X1633" t="s">
        <v>6809</v>
      </c>
      <c r="Y1633">
        <v>20564</v>
      </c>
      <c r="Z1633" t="s">
        <v>6810</v>
      </c>
      <c r="AC1633" t="s">
        <v>103</v>
      </c>
      <c r="AD1633" t="s">
        <v>109</v>
      </c>
      <c r="AE1633" t="s">
        <v>6804</v>
      </c>
      <c r="AF1633" t="s">
        <v>252</v>
      </c>
    </row>
    <row r="1634" spans="1:32" x14ac:dyDescent="0.25">
      <c r="A1634" t="s">
        <v>455</v>
      </c>
      <c r="B1634" t="s">
        <v>3347</v>
      </c>
      <c r="C1634" t="s">
        <v>4969</v>
      </c>
      <c r="D1634" t="s">
        <v>455</v>
      </c>
      <c r="E1634" t="s">
        <v>6804</v>
      </c>
      <c r="F1634" t="s">
        <v>97</v>
      </c>
      <c r="G1634" t="s">
        <v>114</v>
      </c>
      <c r="H1634" t="s">
        <v>64</v>
      </c>
      <c r="I1634" t="s">
        <v>6805</v>
      </c>
      <c r="J1634" t="s">
        <v>3223</v>
      </c>
      <c r="K1634" t="s">
        <v>6806</v>
      </c>
      <c r="L1634" t="s">
        <v>6811</v>
      </c>
      <c r="M1634" t="s">
        <v>99</v>
      </c>
      <c r="N1634" t="s">
        <v>99</v>
      </c>
      <c r="O1634" t="s">
        <v>841</v>
      </c>
      <c r="P1634" t="s">
        <v>107</v>
      </c>
      <c r="Q1634" s="140" t="s">
        <v>6812</v>
      </c>
      <c r="R1634" t="s">
        <v>6813</v>
      </c>
      <c r="S1634" t="s">
        <v>193</v>
      </c>
      <c r="T1634" t="s">
        <v>6814</v>
      </c>
      <c r="U1634" t="s">
        <v>130</v>
      </c>
      <c r="V1634" t="s">
        <v>153</v>
      </c>
      <c r="W1634" t="s">
        <v>845</v>
      </c>
      <c r="X1634" t="s">
        <v>6815</v>
      </c>
      <c r="Y1634">
        <v>20745</v>
      </c>
      <c r="Z1634" t="s">
        <v>6816</v>
      </c>
      <c r="AA1634">
        <v>43160</v>
      </c>
      <c r="AB1634">
        <v>43465</v>
      </c>
      <c r="AC1634" t="s">
        <v>103</v>
      </c>
      <c r="AD1634" t="s">
        <v>109</v>
      </c>
      <c r="AE1634" t="s">
        <v>6804</v>
      </c>
      <c r="AF1634" t="s">
        <v>252</v>
      </c>
    </row>
    <row r="1635" spans="1:32" x14ac:dyDescent="0.25">
      <c r="A1635" t="s">
        <v>455</v>
      </c>
      <c r="B1635" t="s">
        <v>3347</v>
      </c>
      <c r="C1635" t="s">
        <v>4969</v>
      </c>
      <c r="D1635" t="s">
        <v>455</v>
      </c>
      <c r="E1635" t="s">
        <v>6804</v>
      </c>
      <c r="F1635" t="s">
        <v>97</v>
      </c>
      <c r="G1635" t="s">
        <v>114</v>
      </c>
      <c r="H1635" t="s">
        <v>64</v>
      </c>
      <c r="I1635" t="s">
        <v>6805</v>
      </c>
      <c r="J1635" t="s">
        <v>3223</v>
      </c>
      <c r="K1635" t="s">
        <v>6806</v>
      </c>
      <c r="L1635" t="s">
        <v>6817</v>
      </c>
      <c r="M1635" t="s">
        <v>99</v>
      </c>
      <c r="N1635" t="s">
        <v>99</v>
      </c>
      <c r="O1635" t="s">
        <v>100</v>
      </c>
      <c r="P1635" t="s">
        <v>107</v>
      </c>
      <c r="Q1635" s="140" t="s">
        <v>6818</v>
      </c>
      <c r="R1635" t="s">
        <v>323</v>
      </c>
      <c r="S1635" t="s">
        <v>193</v>
      </c>
      <c r="T1635" t="s">
        <v>6819</v>
      </c>
      <c r="U1635" t="s">
        <v>102</v>
      </c>
      <c r="V1635" t="s">
        <v>153</v>
      </c>
      <c r="W1635" t="s">
        <v>461</v>
      </c>
      <c r="X1635" t="s">
        <v>6820</v>
      </c>
      <c r="Y1635">
        <v>25291</v>
      </c>
      <c r="Z1635" t="s">
        <v>6821</v>
      </c>
      <c r="AC1635" t="s">
        <v>103</v>
      </c>
      <c r="AD1635" t="s">
        <v>109</v>
      </c>
      <c r="AE1635" t="s">
        <v>6804</v>
      </c>
      <c r="AF1635" t="s">
        <v>252</v>
      </c>
    </row>
    <row r="1636" spans="1:32" x14ac:dyDescent="0.25">
      <c r="A1636" t="s">
        <v>455</v>
      </c>
      <c r="B1636" t="s">
        <v>3347</v>
      </c>
      <c r="C1636" t="s">
        <v>4969</v>
      </c>
      <c r="D1636" t="s">
        <v>455</v>
      </c>
      <c r="E1636" t="s">
        <v>6804</v>
      </c>
      <c r="F1636" t="s">
        <v>97</v>
      </c>
      <c r="G1636" t="s">
        <v>114</v>
      </c>
      <c r="H1636" t="s">
        <v>64</v>
      </c>
      <c r="I1636" t="s">
        <v>6805</v>
      </c>
      <c r="J1636" t="s">
        <v>3223</v>
      </c>
      <c r="K1636" t="s">
        <v>6806</v>
      </c>
      <c r="L1636" t="s">
        <v>6822</v>
      </c>
      <c r="M1636" t="s">
        <v>99</v>
      </c>
      <c r="N1636" t="s">
        <v>99</v>
      </c>
      <c r="O1636" t="s">
        <v>100</v>
      </c>
      <c r="P1636" t="s">
        <v>107</v>
      </c>
      <c r="Q1636" s="140" t="s">
        <v>6823</v>
      </c>
      <c r="R1636" t="s">
        <v>347</v>
      </c>
      <c r="S1636" t="s">
        <v>6824</v>
      </c>
      <c r="T1636" t="s">
        <v>488</v>
      </c>
      <c r="U1636" t="s">
        <v>130</v>
      </c>
      <c r="V1636" t="s">
        <v>153</v>
      </c>
      <c r="W1636" t="s">
        <v>461</v>
      </c>
      <c r="X1636" t="s">
        <v>6825</v>
      </c>
      <c r="Y1636">
        <v>23494</v>
      </c>
      <c r="Z1636" t="s">
        <v>6826</v>
      </c>
      <c r="AC1636" t="s">
        <v>103</v>
      </c>
      <c r="AD1636" t="s">
        <v>109</v>
      </c>
      <c r="AE1636" t="s">
        <v>6804</v>
      </c>
      <c r="AF1636" t="s">
        <v>252</v>
      </c>
    </row>
    <row r="1637" spans="1:32" x14ac:dyDescent="0.25">
      <c r="A1637" t="s">
        <v>455</v>
      </c>
      <c r="B1637" t="s">
        <v>3347</v>
      </c>
      <c r="C1637" t="s">
        <v>4969</v>
      </c>
      <c r="D1637" t="s">
        <v>455</v>
      </c>
      <c r="E1637" t="s">
        <v>6804</v>
      </c>
      <c r="F1637" t="s">
        <v>97</v>
      </c>
      <c r="G1637" t="s">
        <v>114</v>
      </c>
      <c r="H1637" t="s">
        <v>64</v>
      </c>
      <c r="I1637" t="s">
        <v>6805</v>
      </c>
      <c r="J1637" t="s">
        <v>3223</v>
      </c>
      <c r="K1637" t="s">
        <v>6806</v>
      </c>
      <c r="L1637" t="s">
        <v>6827</v>
      </c>
      <c r="M1637" t="s">
        <v>99</v>
      </c>
      <c r="N1637" t="s">
        <v>99</v>
      </c>
      <c r="O1637" t="s">
        <v>100</v>
      </c>
      <c r="P1637" t="s">
        <v>107</v>
      </c>
      <c r="Q1637" s="140" t="s">
        <v>6828</v>
      </c>
      <c r="R1637" t="s">
        <v>212</v>
      </c>
      <c r="S1637" t="s">
        <v>229</v>
      </c>
      <c r="T1637" t="s">
        <v>6829</v>
      </c>
      <c r="U1637" t="s">
        <v>102</v>
      </c>
      <c r="V1637" t="s">
        <v>153</v>
      </c>
      <c r="W1637" t="s">
        <v>461</v>
      </c>
      <c r="X1637" t="s">
        <v>6830</v>
      </c>
      <c r="Y1637">
        <v>26035</v>
      </c>
      <c r="Z1637" t="s">
        <v>6831</v>
      </c>
      <c r="AC1637" t="s">
        <v>103</v>
      </c>
      <c r="AD1637" t="s">
        <v>109</v>
      </c>
      <c r="AE1637" t="s">
        <v>6804</v>
      </c>
      <c r="AF1637" t="s">
        <v>252</v>
      </c>
    </row>
    <row r="1638" spans="1:32" x14ac:dyDescent="0.25">
      <c r="A1638" t="s">
        <v>455</v>
      </c>
      <c r="B1638" t="s">
        <v>3347</v>
      </c>
      <c r="C1638" t="s">
        <v>4969</v>
      </c>
      <c r="D1638" t="s">
        <v>455</v>
      </c>
      <c r="E1638" t="s">
        <v>6804</v>
      </c>
      <c r="F1638" t="s">
        <v>97</v>
      </c>
      <c r="G1638" t="s">
        <v>114</v>
      </c>
      <c r="H1638" t="s">
        <v>64</v>
      </c>
      <c r="I1638" t="s">
        <v>6805</v>
      </c>
      <c r="J1638" t="s">
        <v>3223</v>
      </c>
      <c r="K1638" t="s">
        <v>6806</v>
      </c>
      <c r="L1638" t="s">
        <v>6832</v>
      </c>
      <c r="M1638" t="s">
        <v>99</v>
      </c>
      <c r="N1638" t="s">
        <v>99</v>
      </c>
      <c r="O1638" t="s">
        <v>841</v>
      </c>
      <c r="P1638" t="s">
        <v>107</v>
      </c>
      <c r="Q1638" s="140" t="s">
        <v>6833</v>
      </c>
      <c r="R1638" t="s">
        <v>6834</v>
      </c>
      <c r="S1638" t="s">
        <v>6835</v>
      </c>
      <c r="T1638" t="s">
        <v>6836</v>
      </c>
      <c r="U1638" t="s">
        <v>130</v>
      </c>
      <c r="V1638" t="s">
        <v>153</v>
      </c>
      <c r="W1638" t="s">
        <v>845</v>
      </c>
      <c r="X1638" t="s">
        <v>6837</v>
      </c>
      <c r="Y1638">
        <v>27517</v>
      </c>
      <c r="Z1638" t="s">
        <v>6838</v>
      </c>
      <c r="AA1638">
        <v>43160</v>
      </c>
      <c r="AB1638">
        <v>43465</v>
      </c>
      <c r="AC1638" t="s">
        <v>103</v>
      </c>
      <c r="AD1638" t="s">
        <v>109</v>
      </c>
      <c r="AE1638" t="s">
        <v>6804</v>
      </c>
      <c r="AF1638" t="s">
        <v>252</v>
      </c>
    </row>
    <row r="1639" spans="1:32" ht="16.8" x14ac:dyDescent="0.25">
      <c r="A1639" t="s">
        <v>455</v>
      </c>
      <c r="B1639" t="s">
        <v>3347</v>
      </c>
      <c r="C1639" t="s">
        <v>4969</v>
      </c>
      <c r="D1639" t="s">
        <v>455</v>
      </c>
      <c r="E1639" t="s">
        <v>6804</v>
      </c>
      <c r="F1639" t="s">
        <v>97</v>
      </c>
      <c r="G1639" t="s">
        <v>114</v>
      </c>
      <c r="H1639" t="s">
        <v>64</v>
      </c>
      <c r="I1639" t="s">
        <v>6805</v>
      </c>
      <c r="J1639" t="s">
        <v>3223</v>
      </c>
      <c r="K1639" t="s">
        <v>6806</v>
      </c>
      <c r="L1639" t="s">
        <v>6839</v>
      </c>
      <c r="M1639" t="s">
        <v>99</v>
      </c>
      <c r="N1639" t="s">
        <v>99</v>
      </c>
      <c r="O1639" t="s">
        <v>100</v>
      </c>
      <c r="P1639" t="s">
        <v>101</v>
      </c>
      <c r="Q1639" s="140" t="s">
        <v>6840</v>
      </c>
      <c r="W1639" t="s">
        <v>461</v>
      </c>
      <c r="AC1639" t="s">
        <v>103</v>
      </c>
      <c r="AD1639" t="s">
        <v>104</v>
      </c>
      <c r="AE1639" t="s">
        <v>6804</v>
      </c>
      <c r="AF1639" t="s">
        <v>252</v>
      </c>
    </row>
    <row r="1640" spans="1:32" x14ac:dyDescent="0.25">
      <c r="A1640" t="s">
        <v>455</v>
      </c>
      <c r="B1640" t="s">
        <v>3347</v>
      </c>
      <c r="C1640" t="s">
        <v>4969</v>
      </c>
      <c r="D1640" t="s">
        <v>455</v>
      </c>
      <c r="E1640" t="s">
        <v>6804</v>
      </c>
      <c r="F1640" t="s">
        <v>97</v>
      </c>
      <c r="G1640" t="s">
        <v>114</v>
      </c>
      <c r="H1640" t="s">
        <v>64</v>
      </c>
      <c r="I1640" t="s">
        <v>6805</v>
      </c>
      <c r="J1640" t="s">
        <v>3223</v>
      </c>
      <c r="K1640" t="s">
        <v>6806</v>
      </c>
      <c r="L1640" t="s">
        <v>6841</v>
      </c>
      <c r="M1640" t="s">
        <v>99</v>
      </c>
      <c r="N1640" t="s">
        <v>99</v>
      </c>
      <c r="O1640" t="s">
        <v>100</v>
      </c>
      <c r="P1640" t="s">
        <v>107</v>
      </c>
      <c r="Q1640" s="140" t="s">
        <v>463</v>
      </c>
      <c r="R1640" t="s">
        <v>255</v>
      </c>
      <c r="S1640" t="s">
        <v>3613</v>
      </c>
      <c r="T1640" t="s">
        <v>403</v>
      </c>
      <c r="U1640" t="s">
        <v>185</v>
      </c>
      <c r="V1640" t="s">
        <v>153</v>
      </c>
      <c r="W1640" t="s">
        <v>461</v>
      </c>
      <c r="X1640" t="s">
        <v>6842</v>
      </c>
      <c r="Y1640">
        <v>25553</v>
      </c>
      <c r="Z1640" t="s">
        <v>6843</v>
      </c>
      <c r="AC1640" t="s">
        <v>103</v>
      </c>
      <c r="AD1640" t="s">
        <v>109</v>
      </c>
      <c r="AE1640" t="s">
        <v>6804</v>
      </c>
      <c r="AF1640" t="s">
        <v>252</v>
      </c>
    </row>
    <row r="1641" spans="1:32" x14ac:dyDescent="0.25">
      <c r="A1641" t="s">
        <v>455</v>
      </c>
      <c r="B1641" t="s">
        <v>3347</v>
      </c>
      <c r="C1641" t="s">
        <v>4969</v>
      </c>
      <c r="D1641" t="s">
        <v>455</v>
      </c>
      <c r="E1641" t="s">
        <v>6804</v>
      </c>
      <c r="F1641" t="s">
        <v>97</v>
      </c>
      <c r="G1641" t="s">
        <v>114</v>
      </c>
      <c r="H1641" t="s">
        <v>64</v>
      </c>
      <c r="I1641" t="s">
        <v>6805</v>
      </c>
      <c r="J1641" t="s">
        <v>3223</v>
      </c>
      <c r="K1641" t="s">
        <v>6806</v>
      </c>
      <c r="L1641" t="s">
        <v>6844</v>
      </c>
      <c r="M1641" t="s">
        <v>99</v>
      </c>
      <c r="N1641" t="s">
        <v>99</v>
      </c>
      <c r="O1641" t="s">
        <v>100</v>
      </c>
      <c r="P1641" t="s">
        <v>107</v>
      </c>
      <c r="Q1641" s="140" t="s">
        <v>6845</v>
      </c>
      <c r="R1641" t="s">
        <v>6132</v>
      </c>
      <c r="S1641" t="s">
        <v>189</v>
      </c>
      <c r="T1641" t="s">
        <v>6846</v>
      </c>
      <c r="U1641" t="s">
        <v>219</v>
      </c>
      <c r="V1641" t="s">
        <v>153</v>
      </c>
      <c r="W1641" t="s">
        <v>461</v>
      </c>
      <c r="X1641" t="s">
        <v>6847</v>
      </c>
      <c r="Y1641">
        <v>26210</v>
      </c>
      <c r="Z1641" t="s">
        <v>6848</v>
      </c>
      <c r="AC1641" t="s">
        <v>103</v>
      </c>
      <c r="AD1641" t="s">
        <v>109</v>
      </c>
      <c r="AE1641" t="s">
        <v>6804</v>
      </c>
      <c r="AF1641" t="s">
        <v>252</v>
      </c>
    </row>
    <row r="1642" spans="1:32" ht="16.8" x14ac:dyDescent="0.25">
      <c r="A1642" t="s">
        <v>455</v>
      </c>
      <c r="B1642" t="s">
        <v>3347</v>
      </c>
      <c r="C1642" t="s">
        <v>4969</v>
      </c>
      <c r="D1642" t="s">
        <v>455</v>
      </c>
      <c r="E1642" t="s">
        <v>6804</v>
      </c>
      <c r="F1642" t="s">
        <v>97</v>
      </c>
      <c r="G1642" t="s">
        <v>114</v>
      </c>
      <c r="H1642" t="s">
        <v>64</v>
      </c>
      <c r="I1642" t="s">
        <v>6805</v>
      </c>
      <c r="J1642" t="s">
        <v>3223</v>
      </c>
      <c r="K1642" t="s">
        <v>6806</v>
      </c>
      <c r="L1642" t="s">
        <v>6849</v>
      </c>
      <c r="M1642" t="s">
        <v>99</v>
      </c>
      <c r="N1642" t="s">
        <v>99</v>
      </c>
      <c r="O1642" t="s">
        <v>100</v>
      </c>
      <c r="P1642" t="s">
        <v>107</v>
      </c>
      <c r="Q1642" s="140" t="s">
        <v>6850</v>
      </c>
      <c r="R1642" t="s">
        <v>198</v>
      </c>
      <c r="S1642" t="s">
        <v>106</v>
      </c>
      <c r="T1642" t="s">
        <v>6851</v>
      </c>
      <c r="U1642" t="s">
        <v>102</v>
      </c>
      <c r="V1642" t="s">
        <v>153</v>
      </c>
      <c r="W1642" t="s">
        <v>461</v>
      </c>
      <c r="X1642" t="s">
        <v>6852</v>
      </c>
      <c r="Y1642">
        <v>25853</v>
      </c>
      <c r="Z1642" t="s">
        <v>6853</v>
      </c>
      <c r="AC1642" t="s">
        <v>103</v>
      </c>
      <c r="AD1642" t="s">
        <v>109</v>
      </c>
      <c r="AE1642" t="s">
        <v>6804</v>
      </c>
      <c r="AF1642" t="s">
        <v>252</v>
      </c>
    </row>
    <row r="1643" spans="1:32" x14ac:dyDescent="0.25">
      <c r="A1643" t="s">
        <v>455</v>
      </c>
      <c r="B1643" t="s">
        <v>3347</v>
      </c>
      <c r="C1643" t="s">
        <v>4969</v>
      </c>
      <c r="D1643" t="s">
        <v>455</v>
      </c>
      <c r="E1643" t="s">
        <v>6804</v>
      </c>
      <c r="F1643" t="s">
        <v>97</v>
      </c>
      <c r="G1643" t="s">
        <v>114</v>
      </c>
      <c r="H1643" t="s">
        <v>64</v>
      </c>
      <c r="I1643" t="s">
        <v>6805</v>
      </c>
      <c r="J1643" t="s">
        <v>3223</v>
      </c>
      <c r="K1643" t="s">
        <v>6806</v>
      </c>
      <c r="L1643" t="s">
        <v>6854</v>
      </c>
      <c r="M1643" t="s">
        <v>99</v>
      </c>
      <c r="N1643" t="s">
        <v>99</v>
      </c>
      <c r="O1643" t="s">
        <v>100</v>
      </c>
      <c r="P1643" t="s">
        <v>107</v>
      </c>
      <c r="Q1643" s="140" t="s">
        <v>6855</v>
      </c>
      <c r="R1643" t="s">
        <v>137</v>
      </c>
      <c r="S1643" t="s">
        <v>499</v>
      </c>
      <c r="T1643" t="s">
        <v>6856</v>
      </c>
      <c r="U1643" t="s">
        <v>219</v>
      </c>
      <c r="V1643" t="s">
        <v>153</v>
      </c>
      <c r="W1643" t="s">
        <v>461</v>
      </c>
      <c r="X1643" t="s">
        <v>6857</v>
      </c>
      <c r="Y1643">
        <v>25646</v>
      </c>
      <c r="Z1643" t="s">
        <v>6858</v>
      </c>
      <c r="AA1643">
        <v>42795</v>
      </c>
      <c r="AB1643">
        <v>43100</v>
      </c>
      <c r="AC1643" t="s">
        <v>103</v>
      </c>
      <c r="AD1643" t="s">
        <v>109</v>
      </c>
      <c r="AE1643" t="s">
        <v>6804</v>
      </c>
      <c r="AF1643" t="s">
        <v>252</v>
      </c>
    </row>
    <row r="1644" spans="1:32" x14ac:dyDescent="0.25">
      <c r="A1644" t="s">
        <v>455</v>
      </c>
      <c r="B1644" t="s">
        <v>3347</v>
      </c>
      <c r="C1644" t="s">
        <v>4969</v>
      </c>
      <c r="D1644" t="s">
        <v>455</v>
      </c>
      <c r="E1644" t="s">
        <v>6804</v>
      </c>
      <c r="F1644" t="s">
        <v>97</v>
      </c>
      <c r="G1644" t="s">
        <v>114</v>
      </c>
      <c r="H1644" t="s">
        <v>64</v>
      </c>
      <c r="I1644" t="s">
        <v>6805</v>
      </c>
      <c r="J1644" t="s">
        <v>3223</v>
      </c>
      <c r="K1644" t="s">
        <v>6806</v>
      </c>
      <c r="L1644" t="s">
        <v>6859</v>
      </c>
      <c r="M1644" t="s">
        <v>99</v>
      </c>
      <c r="N1644" t="s">
        <v>99</v>
      </c>
      <c r="O1644" t="s">
        <v>870</v>
      </c>
      <c r="P1644" t="s">
        <v>107</v>
      </c>
      <c r="Q1644" s="140" t="s">
        <v>463</v>
      </c>
      <c r="R1644" t="s">
        <v>193</v>
      </c>
      <c r="S1644" t="s">
        <v>143</v>
      </c>
      <c r="T1644" t="s">
        <v>4646</v>
      </c>
      <c r="U1644" t="s">
        <v>130</v>
      </c>
      <c r="V1644" t="s">
        <v>153</v>
      </c>
      <c r="W1644" t="s">
        <v>871</v>
      </c>
      <c r="X1644" t="s">
        <v>6860</v>
      </c>
      <c r="Y1644">
        <v>27162</v>
      </c>
      <c r="Z1644" t="s">
        <v>6861</v>
      </c>
      <c r="AA1644">
        <v>43160</v>
      </c>
      <c r="AB1644">
        <v>43465</v>
      </c>
      <c r="AC1644" t="s">
        <v>103</v>
      </c>
      <c r="AD1644" t="s">
        <v>109</v>
      </c>
      <c r="AE1644" t="s">
        <v>6804</v>
      </c>
      <c r="AF1644" t="s">
        <v>252</v>
      </c>
    </row>
    <row r="1645" spans="1:32" x14ac:dyDescent="0.25">
      <c r="A1645" t="s">
        <v>455</v>
      </c>
      <c r="B1645" t="s">
        <v>3347</v>
      </c>
      <c r="C1645" t="s">
        <v>4969</v>
      </c>
      <c r="D1645" t="s">
        <v>455</v>
      </c>
      <c r="E1645" t="s">
        <v>6804</v>
      </c>
      <c r="F1645" t="s">
        <v>97</v>
      </c>
      <c r="G1645" t="s">
        <v>114</v>
      </c>
      <c r="H1645" t="s">
        <v>64</v>
      </c>
      <c r="I1645" t="s">
        <v>6805</v>
      </c>
      <c r="J1645" t="s">
        <v>3223</v>
      </c>
      <c r="K1645" t="s">
        <v>6806</v>
      </c>
      <c r="L1645" t="s">
        <v>6862</v>
      </c>
      <c r="M1645" t="s">
        <v>99</v>
      </c>
      <c r="N1645" t="s">
        <v>99</v>
      </c>
      <c r="O1645" t="s">
        <v>100</v>
      </c>
      <c r="P1645" t="s">
        <v>107</v>
      </c>
      <c r="Q1645" s="140" t="s">
        <v>463</v>
      </c>
      <c r="R1645" t="s">
        <v>171</v>
      </c>
      <c r="S1645" t="s">
        <v>6863</v>
      </c>
      <c r="T1645" t="s">
        <v>6864</v>
      </c>
      <c r="U1645" t="s">
        <v>219</v>
      </c>
      <c r="V1645" t="s">
        <v>153</v>
      </c>
      <c r="W1645" t="s">
        <v>461</v>
      </c>
      <c r="X1645" t="s">
        <v>6865</v>
      </c>
      <c r="Y1645">
        <v>26136</v>
      </c>
      <c r="Z1645" t="s">
        <v>6866</v>
      </c>
      <c r="AC1645" t="s">
        <v>103</v>
      </c>
      <c r="AD1645" t="s">
        <v>109</v>
      </c>
      <c r="AE1645" t="s">
        <v>6804</v>
      </c>
      <c r="AF1645" t="s">
        <v>252</v>
      </c>
    </row>
    <row r="1646" spans="1:32" x14ac:dyDescent="0.25">
      <c r="A1646" t="s">
        <v>455</v>
      </c>
      <c r="B1646" t="s">
        <v>3347</v>
      </c>
      <c r="C1646" t="s">
        <v>4969</v>
      </c>
      <c r="D1646" t="s">
        <v>455</v>
      </c>
      <c r="E1646" t="s">
        <v>6804</v>
      </c>
      <c r="F1646" t="s">
        <v>97</v>
      </c>
      <c r="G1646" t="s">
        <v>114</v>
      </c>
      <c r="H1646" t="s">
        <v>64</v>
      </c>
      <c r="I1646" t="s">
        <v>6805</v>
      </c>
      <c r="J1646" t="s">
        <v>3223</v>
      </c>
      <c r="K1646" t="s">
        <v>6806</v>
      </c>
      <c r="L1646" t="s">
        <v>6867</v>
      </c>
      <c r="M1646" t="s">
        <v>99</v>
      </c>
      <c r="N1646" t="s">
        <v>99</v>
      </c>
      <c r="O1646" t="s">
        <v>100</v>
      </c>
      <c r="P1646" t="s">
        <v>107</v>
      </c>
      <c r="Q1646" s="140" t="s">
        <v>463</v>
      </c>
      <c r="R1646" t="s">
        <v>324</v>
      </c>
      <c r="S1646" t="s">
        <v>258</v>
      </c>
      <c r="T1646" t="s">
        <v>6868</v>
      </c>
      <c r="U1646" t="s">
        <v>130</v>
      </c>
      <c r="V1646" t="s">
        <v>153</v>
      </c>
      <c r="W1646" t="s">
        <v>461</v>
      </c>
      <c r="X1646" t="s">
        <v>6869</v>
      </c>
      <c r="Y1646">
        <v>26557</v>
      </c>
      <c r="Z1646" t="s">
        <v>6870</v>
      </c>
      <c r="AC1646" t="s">
        <v>103</v>
      </c>
      <c r="AD1646" t="s">
        <v>109</v>
      </c>
      <c r="AE1646" t="s">
        <v>6804</v>
      </c>
      <c r="AF1646" t="s">
        <v>252</v>
      </c>
    </row>
    <row r="1647" spans="1:32" x14ac:dyDescent="0.25">
      <c r="A1647" t="s">
        <v>455</v>
      </c>
      <c r="B1647" t="s">
        <v>3347</v>
      </c>
      <c r="C1647" t="s">
        <v>4969</v>
      </c>
      <c r="D1647" t="s">
        <v>455</v>
      </c>
      <c r="E1647" t="s">
        <v>6804</v>
      </c>
      <c r="F1647" t="s">
        <v>97</v>
      </c>
      <c r="G1647" t="s">
        <v>114</v>
      </c>
      <c r="H1647" t="s">
        <v>64</v>
      </c>
      <c r="I1647" t="s">
        <v>6805</v>
      </c>
      <c r="J1647" t="s">
        <v>3223</v>
      </c>
      <c r="K1647" t="s">
        <v>6806</v>
      </c>
      <c r="L1647" t="s">
        <v>6871</v>
      </c>
      <c r="M1647" t="s">
        <v>99</v>
      </c>
      <c r="N1647" t="s">
        <v>99</v>
      </c>
      <c r="O1647" t="s">
        <v>100</v>
      </c>
      <c r="P1647" t="s">
        <v>107</v>
      </c>
      <c r="Q1647" s="140" t="s">
        <v>463</v>
      </c>
      <c r="R1647" t="s">
        <v>131</v>
      </c>
      <c r="S1647" t="s">
        <v>422</v>
      </c>
      <c r="T1647" t="s">
        <v>6872</v>
      </c>
      <c r="U1647" t="s">
        <v>102</v>
      </c>
      <c r="V1647" t="s">
        <v>153</v>
      </c>
      <c r="W1647" t="s">
        <v>461</v>
      </c>
      <c r="X1647" t="s">
        <v>6873</v>
      </c>
      <c r="Y1647">
        <v>26909</v>
      </c>
      <c r="Z1647" t="s">
        <v>6874</v>
      </c>
      <c r="AC1647" t="s">
        <v>103</v>
      </c>
      <c r="AD1647" t="s">
        <v>109</v>
      </c>
      <c r="AE1647" t="s">
        <v>6804</v>
      </c>
      <c r="AF1647" t="s">
        <v>252</v>
      </c>
    </row>
    <row r="1648" spans="1:32" x14ac:dyDescent="0.25">
      <c r="A1648" t="s">
        <v>455</v>
      </c>
      <c r="B1648" t="s">
        <v>3347</v>
      </c>
      <c r="C1648" t="s">
        <v>4969</v>
      </c>
      <c r="D1648" t="s">
        <v>455</v>
      </c>
      <c r="E1648" t="s">
        <v>6804</v>
      </c>
      <c r="F1648" t="s">
        <v>97</v>
      </c>
      <c r="G1648" t="s">
        <v>114</v>
      </c>
      <c r="H1648" t="s">
        <v>64</v>
      </c>
      <c r="I1648" t="s">
        <v>6805</v>
      </c>
      <c r="J1648" t="s">
        <v>3223</v>
      </c>
      <c r="K1648" t="s">
        <v>6806</v>
      </c>
      <c r="L1648" t="s">
        <v>6875</v>
      </c>
      <c r="M1648" t="s">
        <v>99</v>
      </c>
      <c r="N1648" t="s">
        <v>99</v>
      </c>
      <c r="O1648" t="s">
        <v>100</v>
      </c>
      <c r="P1648" t="s">
        <v>107</v>
      </c>
      <c r="Q1648" s="140" t="s">
        <v>6876</v>
      </c>
      <c r="R1648" t="s">
        <v>6877</v>
      </c>
      <c r="S1648" t="s">
        <v>225</v>
      </c>
      <c r="T1648" t="s">
        <v>6878</v>
      </c>
      <c r="U1648" t="s">
        <v>219</v>
      </c>
      <c r="V1648" t="s">
        <v>153</v>
      </c>
      <c r="W1648" t="s">
        <v>461</v>
      </c>
      <c r="X1648" t="s">
        <v>6879</v>
      </c>
      <c r="Y1648">
        <v>27977</v>
      </c>
      <c r="Z1648" t="s">
        <v>6880</v>
      </c>
      <c r="AC1648" t="s">
        <v>103</v>
      </c>
      <c r="AD1648" t="s">
        <v>109</v>
      </c>
      <c r="AE1648" t="s">
        <v>6804</v>
      </c>
      <c r="AF1648" t="s">
        <v>252</v>
      </c>
    </row>
    <row r="1649" spans="1:32" x14ac:dyDescent="0.25">
      <c r="A1649" t="s">
        <v>455</v>
      </c>
      <c r="B1649" t="s">
        <v>3347</v>
      </c>
      <c r="C1649" t="s">
        <v>4969</v>
      </c>
      <c r="D1649" t="s">
        <v>455</v>
      </c>
      <c r="E1649" t="s">
        <v>6804</v>
      </c>
      <c r="F1649" t="s">
        <v>97</v>
      </c>
      <c r="G1649" t="s">
        <v>114</v>
      </c>
      <c r="H1649" t="s">
        <v>64</v>
      </c>
      <c r="I1649" t="s">
        <v>6805</v>
      </c>
      <c r="J1649" t="s">
        <v>3223</v>
      </c>
      <c r="K1649" t="s">
        <v>6806</v>
      </c>
      <c r="L1649" t="s">
        <v>6881</v>
      </c>
      <c r="M1649" t="s">
        <v>99</v>
      </c>
      <c r="N1649" t="s">
        <v>99</v>
      </c>
      <c r="O1649" t="s">
        <v>100</v>
      </c>
      <c r="P1649" t="s">
        <v>101</v>
      </c>
      <c r="Q1649" s="140" t="s">
        <v>530</v>
      </c>
      <c r="W1649" t="s">
        <v>461</v>
      </c>
      <c r="AC1649" t="s">
        <v>531</v>
      </c>
      <c r="AD1649" t="s">
        <v>104</v>
      </c>
      <c r="AE1649" t="s">
        <v>6804</v>
      </c>
      <c r="AF1649" t="s">
        <v>252</v>
      </c>
    </row>
    <row r="1650" spans="1:32" x14ac:dyDescent="0.25">
      <c r="A1650" t="s">
        <v>455</v>
      </c>
      <c r="B1650" t="s">
        <v>3347</v>
      </c>
      <c r="C1650" t="s">
        <v>4969</v>
      </c>
      <c r="D1650" t="s">
        <v>455</v>
      </c>
      <c r="E1650" t="s">
        <v>5032</v>
      </c>
      <c r="F1650" t="s">
        <v>97</v>
      </c>
      <c r="G1650" t="s">
        <v>114</v>
      </c>
      <c r="H1650" t="s">
        <v>64</v>
      </c>
      <c r="I1650" t="s">
        <v>6882</v>
      </c>
      <c r="J1650" t="s">
        <v>3223</v>
      </c>
      <c r="K1650" t="s">
        <v>6883</v>
      </c>
      <c r="L1650" t="s">
        <v>6884</v>
      </c>
      <c r="M1650" t="s">
        <v>99</v>
      </c>
      <c r="N1650" t="s">
        <v>115</v>
      </c>
      <c r="O1650" t="s">
        <v>116</v>
      </c>
      <c r="P1650" t="s">
        <v>117</v>
      </c>
      <c r="Q1650" s="140" t="s">
        <v>6885</v>
      </c>
      <c r="R1650" t="s">
        <v>4161</v>
      </c>
      <c r="S1650" t="s">
        <v>217</v>
      </c>
      <c r="T1650" t="s">
        <v>6488</v>
      </c>
      <c r="U1650" t="s">
        <v>123</v>
      </c>
      <c r="V1650" t="s">
        <v>120</v>
      </c>
      <c r="W1650" t="s">
        <v>461</v>
      </c>
      <c r="X1650" t="s">
        <v>6886</v>
      </c>
      <c r="Y1650">
        <v>23891</v>
      </c>
      <c r="Z1650" t="s">
        <v>6887</v>
      </c>
      <c r="AA1650">
        <v>43374</v>
      </c>
      <c r="AB1650">
        <v>43465</v>
      </c>
      <c r="AC1650" t="s">
        <v>103</v>
      </c>
      <c r="AD1650" t="s">
        <v>109</v>
      </c>
      <c r="AE1650" t="s">
        <v>5032</v>
      </c>
      <c r="AF1650" t="s">
        <v>252</v>
      </c>
    </row>
    <row r="1651" spans="1:32" ht="16.8" x14ac:dyDescent="0.25">
      <c r="A1651" t="s">
        <v>455</v>
      </c>
      <c r="B1651" t="s">
        <v>3347</v>
      </c>
      <c r="C1651" t="s">
        <v>4969</v>
      </c>
      <c r="D1651" t="s">
        <v>455</v>
      </c>
      <c r="E1651" t="s">
        <v>5032</v>
      </c>
      <c r="F1651" t="s">
        <v>97</v>
      </c>
      <c r="G1651" t="s">
        <v>114</v>
      </c>
      <c r="H1651" t="s">
        <v>64</v>
      </c>
      <c r="I1651" t="s">
        <v>6882</v>
      </c>
      <c r="J1651" t="s">
        <v>3223</v>
      </c>
      <c r="K1651" t="s">
        <v>6883</v>
      </c>
      <c r="L1651" t="s">
        <v>6888</v>
      </c>
      <c r="M1651" t="s">
        <v>99</v>
      </c>
      <c r="N1651" t="s">
        <v>115</v>
      </c>
      <c r="O1651" t="s">
        <v>116</v>
      </c>
      <c r="P1651" t="s">
        <v>183</v>
      </c>
      <c r="Q1651" s="140" t="s">
        <v>6889</v>
      </c>
      <c r="R1651" t="s">
        <v>6890</v>
      </c>
      <c r="S1651" t="s">
        <v>170</v>
      </c>
      <c r="T1651" t="s">
        <v>6891</v>
      </c>
      <c r="U1651" t="s">
        <v>219</v>
      </c>
      <c r="V1651" t="s">
        <v>120</v>
      </c>
      <c r="W1651" t="s">
        <v>546</v>
      </c>
      <c r="X1651" t="s">
        <v>6892</v>
      </c>
      <c r="Y1651">
        <v>24069</v>
      </c>
      <c r="Z1651" t="s">
        <v>6893</v>
      </c>
      <c r="AA1651">
        <v>42064</v>
      </c>
      <c r="AB1651">
        <v>43159</v>
      </c>
      <c r="AC1651" t="s">
        <v>103</v>
      </c>
      <c r="AD1651" t="s">
        <v>109</v>
      </c>
      <c r="AE1651" t="s">
        <v>5032</v>
      </c>
      <c r="AF1651" t="s">
        <v>252</v>
      </c>
    </row>
    <row r="1652" spans="1:32" ht="16.8" x14ac:dyDescent="0.25">
      <c r="A1652" t="s">
        <v>455</v>
      </c>
      <c r="B1652" t="s">
        <v>3347</v>
      </c>
      <c r="C1652" t="s">
        <v>4969</v>
      </c>
      <c r="D1652" t="s">
        <v>455</v>
      </c>
      <c r="E1652" t="s">
        <v>5032</v>
      </c>
      <c r="F1652" t="s">
        <v>97</v>
      </c>
      <c r="G1652" t="s">
        <v>114</v>
      </c>
      <c r="H1652" t="s">
        <v>64</v>
      </c>
      <c r="I1652" t="s">
        <v>6882</v>
      </c>
      <c r="J1652" t="s">
        <v>3223</v>
      </c>
      <c r="K1652" t="s">
        <v>6883</v>
      </c>
      <c r="L1652" t="s">
        <v>6894</v>
      </c>
      <c r="M1652" t="s">
        <v>99</v>
      </c>
      <c r="N1652" t="s">
        <v>115</v>
      </c>
      <c r="O1652" t="s">
        <v>121</v>
      </c>
      <c r="P1652" t="s">
        <v>117</v>
      </c>
      <c r="Q1652" s="140" t="s">
        <v>6895</v>
      </c>
      <c r="R1652" t="s">
        <v>6896</v>
      </c>
      <c r="S1652" t="s">
        <v>217</v>
      </c>
      <c r="T1652" t="s">
        <v>3478</v>
      </c>
      <c r="U1652" t="s">
        <v>185</v>
      </c>
      <c r="V1652" t="s">
        <v>120</v>
      </c>
      <c r="W1652" t="s">
        <v>461</v>
      </c>
      <c r="X1652" t="s">
        <v>6897</v>
      </c>
      <c r="Y1652">
        <v>24207</v>
      </c>
      <c r="Z1652" t="s">
        <v>6898</v>
      </c>
      <c r="AA1652">
        <v>43104</v>
      </c>
      <c r="AB1652">
        <v>43465</v>
      </c>
      <c r="AC1652" t="s">
        <v>103</v>
      </c>
      <c r="AD1652" t="s">
        <v>109</v>
      </c>
      <c r="AE1652" t="s">
        <v>5032</v>
      </c>
      <c r="AF1652" t="s">
        <v>252</v>
      </c>
    </row>
    <row r="1653" spans="1:32" x14ac:dyDescent="0.25">
      <c r="A1653" t="s">
        <v>455</v>
      </c>
      <c r="B1653" t="s">
        <v>3347</v>
      </c>
      <c r="C1653" t="s">
        <v>4969</v>
      </c>
      <c r="D1653" t="s">
        <v>455</v>
      </c>
      <c r="E1653" t="s">
        <v>5032</v>
      </c>
      <c r="F1653" t="s">
        <v>97</v>
      </c>
      <c r="G1653" t="s">
        <v>114</v>
      </c>
      <c r="H1653" t="s">
        <v>64</v>
      </c>
      <c r="I1653" t="s">
        <v>6882</v>
      </c>
      <c r="J1653" t="s">
        <v>3223</v>
      </c>
      <c r="K1653" t="s">
        <v>6883</v>
      </c>
      <c r="L1653" t="s">
        <v>6899</v>
      </c>
      <c r="M1653" t="s">
        <v>99</v>
      </c>
      <c r="N1653" t="s">
        <v>124</v>
      </c>
      <c r="O1653" t="s">
        <v>260</v>
      </c>
      <c r="P1653" t="s">
        <v>107</v>
      </c>
      <c r="Q1653" s="140" t="s">
        <v>6900</v>
      </c>
      <c r="R1653" t="s">
        <v>6664</v>
      </c>
      <c r="S1653" t="s">
        <v>472</v>
      </c>
      <c r="T1653" t="s">
        <v>3900</v>
      </c>
      <c r="U1653" t="s">
        <v>130</v>
      </c>
      <c r="V1653" t="s">
        <v>120</v>
      </c>
      <c r="W1653" t="s">
        <v>461</v>
      </c>
      <c r="X1653" t="s">
        <v>6901</v>
      </c>
      <c r="Y1653">
        <v>23213</v>
      </c>
      <c r="Z1653" t="s">
        <v>6902</v>
      </c>
      <c r="AC1653" t="s">
        <v>103</v>
      </c>
      <c r="AD1653" t="s">
        <v>109</v>
      </c>
      <c r="AE1653" t="s">
        <v>5032</v>
      </c>
      <c r="AF1653" t="s">
        <v>252</v>
      </c>
    </row>
    <row r="1654" spans="1:32" x14ac:dyDescent="0.25">
      <c r="A1654" t="s">
        <v>455</v>
      </c>
      <c r="B1654" t="s">
        <v>3347</v>
      </c>
      <c r="C1654" t="s">
        <v>4969</v>
      </c>
      <c r="D1654" t="s">
        <v>455</v>
      </c>
      <c r="E1654" t="s">
        <v>5032</v>
      </c>
      <c r="F1654" t="s">
        <v>97</v>
      </c>
      <c r="G1654" t="s">
        <v>114</v>
      </c>
      <c r="H1654" t="s">
        <v>64</v>
      </c>
      <c r="I1654" t="s">
        <v>6882</v>
      </c>
      <c r="J1654" t="s">
        <v>3223</v>
      </c>
      <c r="K1654" t="s">
        <v>6883</v>
      </c>
      <c r="L1654" t="s">
        <v>6903</v>
      </c>
      <c r="M1654" t="s">
        <v>99</v>
      </c>
      <c r="N1654" t="s">
        <v>124</v>
      </c>
      <c r="O1654" t="s">
        <v>6904</v>
      </c>
      <c r="P1654" t="s">
        <v>107</v>
      </c>
      <c r="Q1654" s="140" t="s">
        <v>463</v>
      </c>
      <c r="R1654" t="s">
        <v>492</v>
      </c>
      <c r="S1654" t="s">
        <v>220</v>
      </c>
      <c r="T1654" t="s">
        <v>6905</v>
      </c>
      <c r="U1654" t="s">
        <v>219</v>
      </c>
      <c r="V1654" t="s">
        <v>120</v>
      </c>
      <c r="W1654" t="s">
        <v>461</v>
      </c>
      <c r="X1654" t="s">
        <v>6906</v>
      </c>
      <c r="Y1654">
        <v>20348</v>
      </c>
      <c r="Z1654" t="s">
        <v>6907</v>
      </c>
      <c r="AC1654" t="s">
        <v>103</v>
      </c>
      <c r="AD1654" t="s">
        <v>109</v>
      </c>
      <c r="AE1654" t="s">
        <v>5032</v>
      </c>
      <c r="AF1654" t="s">
        <v>252</v>
      </c>
    </row>
    <row r="1655" spans="1:32" x14ac:dyDescent="0.25">
      <c r="A1655" t="s">
        <v>455</v>
      </c>
      <c r="B1655" t="s">
        <v>3347</v>
      </c>
      <c r="C1655" t="s">
        <v>4969</v>
      </c>
      <c r="D1655" t="s">
        <v>455</v>
      </c>
      <c r="E1655" t="s">
        <v>5032</v>
      </c>
      <c r="F1655" t="s">
        <v>97</v>
      </c>
      <c r="G1655" t="s">
        <v>114</v>
      </c>
      <c r="H1655" t="s">
        <v>64</v>
      </c>
      <c r="I1655" t="s">
        <v>6882</v>
      </c>
      <c r="J1655" t="s">
        <v>3223</v>
      </c>
      <c r="K1655" t="s">
        <v>6883</v>
      </c>
      <c r="L1655" t="s">
        <v>6908</v>
      </c>
      <c r="M1655" t="s">
        <v>99</v>
      </c>
      <c r="N1655" t="s">
        <v>124</v>
      </c>
      <c r="O1655" t="s">
        <v>354</v>
      </c>
      <c r="P1655" t="s">
        <v>107</v>
      </c>
      <c r="Q1655" s="140" t="s">
        <v>463</v>
      </c>
      <c r="R1655" t="s">
        <v>122</v>
      </c>
      <c r="S1655" t="s">
        <v>317</v>
      </c>
      <c r="T1655" t="s">
        <v>4849</v>
      </c>
      <c r="U1655" t="s">
        <v>219</v>
      </c>
      <c r="V1655" t="s">
        <v>120</v>
      </c>
      <c r="W1655" t="s">
        <v>461</v>
      </c>
      <c r="X1655" t="s">
        <v>6909</v>
      </c>
      <c r="Y1655">
        <v>21094</v>
      </c>
      <c r="Z1655" t="s">
        <v>6910</v>
      </c>
      <c r="AC1655" t="s">
        <v>103</v>
      </c>
      <c r="AD1655" t="s">
        <v>109</v>
      </c>
      <c r="AE1655" t="s">
        <v>5032</v>
      </c>
      <c r="AF1655" t="s">
        <v>252</v>
      </c>
    </row>
    <row r="1656" spans="1:32" x14ac:dyDescent="0.25">
      <c r="A1656" t="s">
        <v>455</v>
      </c>
      <c r="B1656" t="s">
        <v>3347</v>
      </c>
      <c r="C1656" t="s">
        <v>4969</v>
      </c>
      <c r="D1656" t="s">
        <v>455</v>
      </c>
      <c r="E1656" t="s">
        <v>5032</v>
      </c>
      <c r="F1656" t="s">
        <v>97</v>
      </c>
      <c r="G1656" t="s">
        <v>114</v>
      </c>
      <c r="H1656" t="s">
        <v>64</v>
      </c>
      <c r="I1656" t="s">
        <v>6882</v>
      </c>
      <c r="J1656" t="s">
        <v>3223</v>
      </c>
      <c r="K1656" t="s">
        <v>6883</v>
      </c>
      <c r="L1656" t="s">
        <v>6911</v>
      </c>
      <c r="M1656" t="s">
        <v>99</v>
      </c>
      <c r="N1656" t="s">
        <v>124</v>
      </c>
      <c r="O1656" t="s">
        <v>125</v>
      </c>
      <c r="P1656" t="s">
        <v>107</v>
      </c>
      <c r="Q1656" s="140" t="s">
        <v>463</v>
      </c>
      <c r="R1656" t="s">
        <v>6896</v>
      </c>
      <c r="S1656" t="s">
        <v>217</v>
      </c>
      <c r="T1656" t="s">
        <v>3478</v>
      </c>
      <c r="U1656" t="s">
        <v>185</v>
      </c>
      <c r="V1656" t="s">
        <v>120</v>
      </c>
      <c r="W1656" t="s">
        <v>467</v>
      </c>
      <c r="X1656" t="s">
        <v>6897</v>
      </c>
      <c r="Y1656">
        <v>24207</v>
      </c>
      <c r="Z1656" t="s">
        <v>6898</v>
      </c>
      <c r="AA1656">
        <v>43104</v>
      </c>
      <c r="AB1656">
        <v>43465</v>
      </c>
      <c r="AC1656" t="s">
        <v>103</v>
      </c>
      <c r="AD1656" t="s">
        <v>109</v>
      </c>
      <c r="AE1656" t="s">
        <v>5032</v>
      </c>
      <c r="AF1656" t="s">
        <v>252</v>
      </c>
    </row>
    <row r="1657" spans="1:32" x14ac:dyDescent="0.25">
      <c r="A1657" t="s">
        <v>455</v>
      </c>
      <c r="B1657" t="s">
        <v>3347</v>
      </c>
      <c r="C1657" t="s">
        <v>4969</v>
      </c>
      <c r="D1657" t="s">
        <v>455</v>
      </c>
      <c r="E1657" t="s">
        <v>5032</v>
      </c>
      <c r="F1657" t="s">
        <v>97</v>
      </c>
      <c r="G1657" t="s">
        <v>114</v>
      </c>
      <c r="H1657" t="s">
        <v>64</v>
      </c>
      <c r="I1657" t="s">
        <v>6882</v>
      </c>
      <c r="J1657" t="s">
        <v>3223</v>
      </c>
      <c r="K1657" t="s">
        <v>6883</v>
      </c>
      <c r="L1657" t="s">
        <v>6912</v>
      </c>
      <c r="M1657" t="s">
        <v>99</v>
      </c>
      <c r="N1657" t="s">
        <v>99</v>
      </c>
      <c r="O1657" t="s">
        <v>100</v>
      </c>
      <c r="P1657" t="s">
        <v>107</v>
      </c>
      <c r="Q1657" s="140" t="s">
        <v>6913</v>
      </c>
      <c r="R1657" t="s">
        <v>5060</v>
      </c>
      <c r="S1657" t="s">
        <v>151</v>
      </c>
      <c r="T1657" t="s">
        <v>6914</v>
      </c>
      <c r="U1657" t="s">
        <v>130</v>
      </c>
      <c r="V1657" t="s">
        <v>153</v>
      </c>
      <c r="W1657" t="s">
        <v>461</v>
      </c>
      <c r="X1657" t="s">
        <v>6915</v>
      </c>
      <c r="Y1657">
        <v>19764</v>
      </c>
      <c r="Z1657" t="s">
        <v>6916</v>
      </c>
      <c r="AC1657" t="s">
        <v>103</v>
      </c>
      <c r="AD1657" t="s">
        <v>109</v>
      </c>
      <c r="AE1657" t="s">
        <v>5032</v>
      </c>
      <c r="AF1657" t="s">
        <v>252</v>
      </c>
    </row>
    <row r="1658" spans="1:32" ht="16.8" x14ac:dyDescent="0.25">
      <c r="A1658" t="s">
        <v>455</v>
      </c>
      <c r="B1658" t="s">
        <v>3347</v>
      </c>
      <c r="C1658" t="s">
        <v>4969</v>
      </c>
      <c r="D1658" t="s">
        <v>455</v>
      </c>
      <c r="E1658" t="s">
        <v>5032</v>
      </c>
      <c r="F1658" t="s">
        <v>97</v>
      </c>
      <c r="G1658" t="s">
        <v>114</v>
      </c>
      <c r="H1658" t="s">
        <v>64</v>
      </c>
      <c r="I1658" t="s">
        <v>6882</v>
      </c>
      <c r="J1658" t="s">
        <v>3223</v>
      </c>
      <c r="K1658" t="s">
        <v>6883</v>
      </c>
      <c r="L1658" t="s">
        <v>6917</v>
      </c>
      <c r="M1658" t="s">
        <v>99</v>
      </c>
      <c r="N1658" t="s">
        <v>99</v>
      </c>
      <c r="O1658" t="s">
        <v>100</v>
      </c>
      <c r="P1658" t="s">
        <v>101</v>
      </c>
      <c r="Q1658" s="140" t="s">
        <v>6918</v>
      </c>
      <c r="W1658" t="s">
        <v>461</v>
      </c>
      <c r="AC1658" t="s">
        <v>103</v>
      </c>
      <c r="AD1658" t="s">
        <v>104</v>
      </c>
      <c r="AE1658" t="s">
        <v>5032</v>
      </c>
      <c r="AF1658" t="s">
        <v>252</v>
      </c>
    </row>
    <row r="1659" spans="1:32" x14ac:dyDescent="0.25">
      <c r="A1659" t="s">
        <v>455</v>
      </c>
      <c r="B1659" t="s">
        <v>3347</v>
      </c>
      <c r="C1659" t="s">
        <v>4969</v>
      </c>
      <c r="D1659" t="s">
        <v>455</v>
      </c>
      <c r="E1659" t="s">
        <v>5032</v>
      </c>
      <c r="F1659" t="s">
        <v>97</v>
      </c>
      <c r="G1659" t="s">
        <v>114</v>
      </c>
      <c r="H1659" t="s">
        <v>64</v>
      </c>
      <c r="I1659" t="s">
        <v>6882</v>
      </c>
      <c r="J1659" t="s">
        <v>3223</v>
      </c>
      <c r="K1659" t="s">
        <v>6883</v>
      </c>
      <c r="L1659" t="s">
        <v>6919</v>
      </c>
      <c r="M1659" t="s">
        <v>99</v>
      </c>
      <c r="N1659" t="s">
        <v>99</v>
      </c>
      <c r="O1659" t="s">
        <v>100</v>
      </c>
      <c r="P1659" t="s">
        <v>107</v>
      </c>
      <c r="Q1659" s="140" t="s">
        <v>6920</v>
      </c>
      <c r="R1659" t="s">
        <v>4161</v>
      </c>
      <c r="S1659" t="s">
        <v>217</v>
      </c>
      <c r="T1659" t="s">
        <v>6488</v>
      </c>
      <c r="U1659" t="s">
        <v>123</v>
      </c>
      <c r="V1659" t="s">
        <v>153</v>
      </c>
      <c r="W1659" t="s">
        <v>467</v>
      </c>
      <c r="X1659" t="s">
        <v>6886</v>
      </c>
      <c r="Y1659">
        <v>23891</v>
      </c>
      <c r="Z1659" t="s">
        <v>6887</v>
      </c>
      <c r="AA1659">
        <v>43374</v>
      </c>
      <c r="AB1659">
        <v>43465</v>
      </c>
      <c r="AC1659" t="s">
        <v>103</v>
      </c>
      <c r="AD1659" t="s">
        <v>109</v>
      </c>
      <c r="AE1659" t="s">
        <v>5032</v>
      </c>
      <c r="AF1659" t="s">
        <v>252</v>
      </c>
    </row>
    <row r="1660" spans="1:32" ht="16.8" x14ac:dyDescent="0.25">
      <c r="A1660" t="s">
        <v>455</v>
      </c>
      <c r="B1660" t="s">
        <v>3347</v>
      </c>
      <c r="C1660" t="s">
        <v>4969</v>
      </c>
      <c r="D1660" t="s">
        <v>455</v>
      </c>
      <c r="E1660" t="s">
        <v>5032</v>
      </c>
      <c r="F1660" t="s">
        <v>97</v>
      </c>
      <c r="G1660" t="s">
        <v>114</v>
      </c>
      <c r="H1660" t="s">
        <v>64</v>
      </c>
      <c r="I1660" t="s">
        <v>6882</v>
      </c>
      <c r="J1660" t="s">
        <v>3223</v>
      </c>
      <c r="K1660" t="s">
        <v>6883</v>
      </c>
      <c r="L1660" t="s">
        <v>6921</v>
      </c>
      <c r="M1660" t="s">
        <v>99</v>
      </c>
      <c r="N1660" t="s">
        <v>99</v>
      </c>
      <c r="O1660" t="s">
        <v>100</v>
      </c>
      <c r="P1660" t="s">
        <v>107</v>
      </c>
      <c r="Q1660" s="140" t="s">
        <v>6922</v>
      </c>
      <c r="R1660" t="s">
        <v>198</v>
      </c>
      <c r="S1660" t="s">
        <v>235</v>
      </c>
      <c r="T1660" t="s">
        <v>6923</v>
      </c>
      <c r="U1660" t="s">
        <v>130</v>
      </c>
      <c r="V1660" t="s">
        <v>153</v>
      </c>
      <c r="W1660" t="s">
        <v>461</v>
      </c>
      <c r="X1660" t="s">
        <v>6924</v>
      </c>
      <c r="Y1660">
        <v>29418</v>
      </c>
      <c r="Z1660" t="s">
        <v>6925</v>
      </c>
      <c r="AA1660">
        <v>43160</v>
      </c>
      <c r="AC1660" t="s">
        <v>103</v>
      </c>
      <c r="AD1660" t="s">
        <v>109</v>
      </c>
      <c r="AE1660" t="s">
        <v>5032</v>
      </c>
      <c r="AF1660" t="s">
        <v>252</v>
      </c>
    </row>
    <row r="1661" spans="1:32" x14ac:dyDescent="0.25">
      <c r="A1661" t="s">
        <v>455</v>
      </c>
      <c r="B1661" t="s">
        <v>3347</v>
      </c>
      <c r="C1661" t="s">
        <v>4969</v>
      </c>
      <c r="D1661" t="s">
        <v>455</v>
      </c>
      <c r="E1661" t="s">
        <v>5032</v>
      </c>
      <c r="F1661" t="s">
        <v>97</v>
      </c>
      <c r="G1661" t="s">
        <v>114</v>
      </c>
      <c r="H1661" t="s">
        <v>64</v>
      </c>
      <c r="I1661" t="s">
        <v>6882</v>
      </c>
      <c r="J1661" t="s">
        <v>3223</v>
      </c>
      <c r="K1661" t="s">
        <v>6883</v>
      </c>
      <c r="L1661" t="s">
        <v>6926</v>
      </c>
      <c r="M1661" t="s">
        <v>99</v>
      </c>
      <c r="N1661" t="s">
        <v>99</v>
      </c>
      <c r="O1661" t="s">
        <v>100</v>
      </c>
      <c r="P1661" t="s">
        <v>107</v>
      </c>
      <c r="Q1661" s="140" t="s">
        <v>6927</v>
      </c>
      <c r="R1661" t="s">
        <v>6928</v>
      </c>
      <c r="S1661" t="s">
        <v>716</v>
      </c>
      <c r="T1661" t="s">
        <v>6929</v>
      </c>
      <c r="U1661" t="s">
        <v>130</v>
      </c>
      <c r="V1661" t="s">
        <v>153</v>
      </c>
      <c r="W1661" t="s">
        <v>461</v>
      </c>
      <c r="X1661" t="s">
        <v>6930</v>
      </c>
      <c r="Y1661">
        <v>24429</v>
      </c>
      <c r="Z1661" t="s">
        <v>6931</v>
      </c>
      <c r="AC1661" t="s">
        <v>103</v>
      </c>
      <c r="AD1661" t="s">
        <v>109</v>
      </c>
      <c r="AE1661" t="s">
        <v>5032</v>
      </c>
      <c r="AF1661" t="s">
        <v>252</v>
      </c>
    </row>
    <row r="1662" spans="1:32" ht="16.8" x14ac:dyDescent="0.25">
      <c r="A1662" t="s">
        <v>455</v>
      </c>
      <c r="B1662" t="s">
        <v>3347</v>
      </c>
      <c r="C1662" t="s">
        <v>4969</v>
      </c>
      <c r="D1662" t="s">
        <v>455</v>
      </c>
      <c r="E1662" t="s">
        <v>5032</v>
      </c>
      <c r="F1662" t="s">
        <v>97</v>
      </c>
      <c r="G1662" t="s">
        <v>114</v>
      </c>
      <c r="H1662" t="s">
        <v>64</v>
      </c>
      <c r="I1662" t="s">
        <v>6882</v>
      </c>
      <c r="J1662" t="s">
        <v>3223</v>
      </c>
      <c r="K1662" t="s">
        <v>6883</v>
      </c>
      <c r="L1662" t="s">
        <v>6932</v>
      </c>
      <c r="M1662" t="s">
        <v>99</v>
      </c>
      <c r="N1662" t="s">
        <v>99</v>
      </c>
      <c r="O1662" t="s">
        <v>100</v>
      </c>
      <c r="P1662" t="s">
        <v>107</v>
      </c>
      <c r="Q1662" s="140" t="s">
        <v>6933</v>
      </c>
      <c r="R1662" t="s">
        <v>6934</v>
      </c>
      <c r="S1662" t="s">
        <v>524</v>
      </c>
      <c r="T1662" t="s">
        <v>6935</v>
      </c>
      <c r="U1662" t="s">
        <v>102</v>
      </c>
      <c r="V1662" t="s">
        <v>153</v>
      </c>
      <c r="W1662" t="s">
        <v>461</v>
      </c>
      <c r="X1662" t="s">
        <v>6936</v>
      </c>
      <c r="Y1662">
        <v>25356</v>
      </c>
      <c r="Z1662" t="s">
        <v>6937</v>
      </c>
      <c r="AA1662">
        <v>43160</v>
      </c>
      <c r="AB1662">
        <v>43465</v>
      </c>
      <c r="AC1662" t="s">
        <v>103</v>
      </c>
      <c r="AD1662" t="s">
        <v>109</v>
      </c>
      <c r="AE1662" t="s">
        <v>5032</v>
      </c>
      <c r="AF1662" t="s">
        <v>252</v>
      </c>
    </row>
    <row r="1663" spans="1:32" x14ac:dyDescent="0.25">
      <c r="A1663" t="s">
        <v>455</v>
      </c>
      <c r="B1663" t="s">
        <v>3347</v>
      </c>
      <c r="C1663" t="s">
        <v>4969</v>
      </c>
      <c r="D1663" t="s">
        <v>455</v>
      </c>
      <c r="E1663" t="s">
        <v>5032</v>
      </c>
      <c r="F1663" t="s">
        <v>97</v>
      </c>
      <c r="G1663" t="s">
        <v>114</v>
      </c>
      <c r="H1663" t="s">
        <v>64</v>
      </c>
      <c r="I1663" t="s">
        <v>6882</v>
      </c>
      <c r="J1663" t="s">
        <v>3223</v>
      </c>
      <c r="K1663" t="s">
        <v>6883</v>
      </c>
      <c r="L1663" t="s">
        <v>6938</v>
      </c>
      <c r="M1663" t="s">
        <v>99</v>
      </c>
      <c r="N1663" t="s">
        <v>99</v>
      </c>
      <c r="O1663" t="s">
        <v>100</v>
      </c>
      <c r="P1663" t="s">
        <v>107</v>
      </c>
      <c r="Q1663" s="140" t="s">
        <v>6939</v>
      </c>
      <c r="R1663" t="s">
        <v>5060</v>
      </c>
      <c r="S1663" t="s">
        <v>721</v>
      </c>
      <c r="T1663" t="s">
        <v>188</v>
      </c>
      <c r="U1663" t="s">
        <v>219</v>
      </c>
      <c r="V1663" t="s">
        <v>153</v>
      </c>
      <c r="W1663" t="s">
        <v>461</v>
      </c>
      <c r="X1663" t="s">
        <v>6940</v>
      </c>
      <c r="Y1663">
        <v>20918</v>
      </c>
      <c r="Z1663" t="s">
        <v>6941</v>
      </c>
      <c r="AC1663" t="s">
        <v>103</v>
      </c>
      <c r="AD1663" t="s">
        <v>109</v>
      </c>
      <c r="AE1663" t="s">
        <v>5032</v>
      </c>
      <c r="AF1663" t="s">
        <v>252</v>
      </c>
    </row>
    <row r="1664" spans="1:32" x14ac:dyDescent="0.25">
      <c r="A1664" t="s">
        <v>455</v>
      </c>
      <c r="B1664" t="s">
        <v>3347</v>
      </c>
      <c r="C1664" t="s">
        <v>4969</v>
      </c>
      <c r="D1664" t="s">
        <v>455</v>
      </c>
      <c r="E1664" t="s">
        <v>5032</v>
      </c>
      <c r="F1664" t="s">
        <v>97</v>
      </c>
      <c r="G1664" t="s">
        <v>114</v>
      </c>
      <c r="H1664" t="s">
        <v>64</v>
      </c>
      <c r="I1664" t="s">
        <v>6882</v>
      </c>
      <c r="J1664" t="s">
        <v>3223</v>
      </c>
      <c r="K1664" t="s">
        <v>6883</v>
      </c>
      <c r="L1664" t="s">
        <v>6942</v>
      </c>
      <c r="M1664" t="s">
        <v>99</v>
      </c>
      <c r="N1664" t="s">
        <v>99</v>
      </c>
      <c r="O1664" t="s">
        <v>100</v>
      </c>
      <c r="P1664" t="s">
        <v>107</v>
      </c>
      <c r="Q1664" s="140" t="s">
        <v>6943</v>
      </c>
      <c r="R1664" t="s">
        <v>212</v>
      </c>
      <c r="S1664" t="s">
        <v>128</v>
      </c>
      <c r="T1664" t="s">
        <v>6944</v>
      </c>
      <c r="U1664" t="s">
        <v>219</v>
      </c>
      <c r="V1664" t="s">
        <v>153</v>
      </c>
      <c r="W1664" t="s">
        <v>461</v>
      </c>
      <c r="X1664" t="s">
        <v>6945</v>
      </c>
      <c r="Y1664">
        <v>25036</v>
      </c>
      <c r="Z1664" t="s">
        <v>6946</v>
      </c>
      <c r="AC1664" t="s">
        <v>103</v>
      </c>
      <c r="AD1664" t="s">
        <v>109</v>
      </c>
      <c r="AE1664" t="s">
        <v>5032</v>
      </c>
      <c r="AF1664" t="s">
        <v>252</v>
      </c>
    </row>
    <row r="1665" spans="1:32" ht="16.8" x14ac:dyDescent="0.25">
      <c r="A1665" t="s">
        <v>455</v>
      </c>
      <c r="B1665" t="s">
        <v>3347</v>
      </c>
      <c r="C1665" t="s">
        <v>4969</v>
      </c>
      <c r="D1665" t="s">
        <v>455</v>
      </c>
      <c r="E1665" t="s">
        <v>5032</v>
      </c>
      <c r="F1665" t="s">
        <v>97</v>
      </c>
      <c r="G1665" t="s">
        <v>114</v>
      </c>
      <c r="H1665" t="s">
        <v>64</v>
      </c>
      <c r="I1665" t="s">
        <v>6882</v>
      </c>
      <c r="J1665" t="s">
        <v>3223</v>
      </c>
      <c r="K1665" t="s">
        <v>6883</v>
      </c>
      <c r="L1665" t="s">
        <v>6947</v>
      </c>
      <c r="M1665" t="s">
        <v>99</v>
      </c>
      <c r="N1665" t="s">
        <v>99</v>
      </c>
      <c r="O1665" t="s">
        <v>100</v>
      </c>
      <c r="P1665" t="s">
        <v>101</v>
      </c>
      <c r="Q1665" s="140" t="s">
        <v>6948</v>
      </c>
      <c r="W1665" t="s">
        <v>461</v>
      </c>
      <c r="AC1665" t="s">
        <v>103</v>
      </c>
      <c r="AD1665" t="s">
        <v>104</v>
      </c>
      <c r="AE1665" t="s">
        <v>5032</v>
      </c>
      <c r="AF1665" t="s">
        <v>252</v>
      </c>
    </row>
    <row r="1666" spans="1:32" ht="16.8" x14ac:dyDescent="0.25">
      <c r="A1666" t="s">
        <v>455</v>
      </c>
      <c r="B1666" t="s">
        <v>3347</v>
      </c>
      <c r="C1666" t="s">
        <v>4969</v>
      </c>
      <c r="D1666" t="s">
        <v>455</v>
      </c>
      <c r="E1666" t="s">
        <v>5032</v>
      </c>
      <c r="F1666" t="s">
        <v>97</v>
      </c>
      <c r="G1666" t="s">
        <v>114</v>
      </c>
      <c r="H1666" t="s">
        <v>64</v>
      </c>
      <c r="I1666" t="s">
        <v>6882</v>
      </c>
      <c r="J1666" t="s">
        <v>3223</v>
      </c>
      <c r="K1666" t="s">
        <v>6883</v>
      </c>
      <c r="L1666" t="s">
        <v>6949</v>
      </c>
      <c r="M1666" t="s">
        <v>99</v>
      </c>
      <c r="N1666" t="s">
        <v>99</v>
      </c>
      <c r="O1666" t="s">
        <v>100</v>
      </c>
      <c r="P1666" t="s">
        <v>107</v>
      </c>
      <c r="Q1666" s="140" t="s">
        <v>6950</v>
      </c>
      <c r="R1666" t="s">
        <v>176</v>
      </c>
      <c r="S1666" t="s">
        <v>306</v>
      </c>
      <c r="T1666" t="s">
        <v>6951</v>
      </c>
      <c r="U1666" t="s">
        <v>130</v>
      </c>
      <c r="V1666" t="s">
        <v>153</v>
      </c>
      <c r="W1666" t="s">
        <v>461</v>
      </c>
      <c r="X1666" t="s">
        <v>6952</v>
      </c>
      <c r="Y1666">
        <v>25255</v>
      </c>
      <c r="Z1666" t="s">
        <v>6953</v>
      </c>
      <c r="AA1666">
        <v>42795</v>
      </c>
      <c r="AC1666" t="s">
        <v>103</v>
      </c>
      <c r="AD1666" t="s">
        <v>109</v>
      </c>
      <c r="AE1666" t="s">
        <v>5032</v>
      </c>
      <c r="AF1666" t="s">
        <v>252</v>
      </c>
    </row>
    <row r="1667" spans="1:32" x14ac:dyDescent="0.25">
      <c r="A1667" t="s">
        <v>455</v>
      </c>
      <c r="B1667" t="s">
        <v>3347</v>
      </c>
      <c r="C1667" t="s">
        <v>4969</v>
      </c>
      <c r="D1667" t="s">
        <v>455</v>
      </c>
      <c r="E1667" t="s">
        <v>5032</v>
      </c>
      <c r="F1667" t="s">
        <v>97</v>
      </c>
      <c r="G1667" t="s">
        <v>114</v>
      </c>
      <c r="H1667" t="s">
        <v>64</v>
      </c>
      <c r="I1667" t="s">
        <v>6882</v>
      </c>
      <c r="J1667" t="s">
        <v>3223</v>
      </c>
      <c r="K1667" t="s">
        <v>6883</v>
      </c>
      <c r="L1667" t="s">
        <v>6954</v>
      </c>
      <c r="M1667" t="s">
        <v>99</v>
      </c>
      <c r="N1667" t="s">
        <v>99</v>
      </c>
      <c r="O1667" t="s">
        <v>100</v>
      </c>
      <c r="P1667" t="s">
        <v>107</v>
      </c>
      <c r="Q1667" s="140" t="s">
        <v>6955</v>
      </c>
      <c r="R1667" t="s">
        <v>239</v>
      </c>
      <c r="S1667" t="s">
        <v>5304</v>
      </c>
      <c r="T1667" t="s">
        <v>6956</v>
      </c>
      <c r="U1667" t="s">
        <v>219</v>
      </c>
      <c r="V1667" t="s">
        <v>153</v>
      </c>
      <c r="W1667" t="s">
        <v>461</v>
      </c>
      <c r="X1667" t="s">
        <v>6957</v>
      </c>
      <c r="Y1667">
        <v>28320</v>
      </c>
      <c r="Z1667" t="s">
        <v>6958</v>
      </c>
      <c r="AC1667" t="s">
        <v>103</v>
      </c>
      <c r="AD1667" t="s">
        <v>109</v>
      </c>
      <c r="AE1667" t="s">
        <v>5032</v>
      </c>
      <c r="AF1667" t="s">
        <v>252</v>
      </c>
    </row>
    <row r="1668" spans="1:32" ht="16.8" x14ac:dyDescent="0.25">
      <c r="A1668" t="s">
        <v>455</v>
      </c>
      <c r="B1668" t="s">
        <v>3347</v>
      </c>
      <c r="C1668" t="s">
        <v>4969</v>
      </c>
      <c r="D1668" t="s">
        <v>455</v>
      </c>
      <c r="E1668" t="s">
        <v>5032</v>
      </c>
      <c r="F1668" t="s">
        <v>97</v>
      </c>
      <c r="G1668" t="s">
        <v>114</v>
      </c>
      <c r="H1668" t="s">
        <v>64</v>
      </c>
      <c r="I1668" t="s">
        <v>6882</v>
      </c>
      <c r="J1668" t="s">
        <v>3223</v>
      </c>
      <c r="K1668" t="s">
        <v>6883</v>
      </c>
      <c r="L1668" t="s">
        <v>6959</v>
      </c>
      <c r="M1668" t="s">
        <v>99</v>
      </c>
      <c r="N1668" t="s">
        <v>99</v>
      </c>
      <c r="O1668" t="s">
        <v>100</v>
      </c>
      <c r="P1668" t="s">
        <v>107</v>
      </c>
      <c r="Q1668" s="140" t="s">
        <v>6960</v>
      </c>
      <c r="R1668" t="s">
        <v>6961</v>
      </c>
      <c r="S1668" t="s">
        <v>162</v>
      </c>
      <c r="T1668" t="s">
        <v>6962</v>
      </c>
      <c r="U1668" t="s">
        <v>130</v>
      </c>
      <c r="V1668" t="s">
        <v>153</v>
      </c>
      <c r="W1668" t="s">
        <v>461</v>
      </c>
      <c r="X1668" t="s">
        <v>6963</v>
      </c>
      <c r="Y1668">
        <v>27474</v>
      </c>
      <c r="Z1668" t="s">
        <v>6964</v>
      </c>
      <c r="AC1668" t="s">
        <v>103</v>
      </c>
      <c r="AD1668" t="s">
        <v>109</v>
      </c>
      <c r="AE1668" t="s">
        <v>5032</v>
      </c>
      <c r="AF1668" t="s">
        <v>252</v>
      </c>
    </row>
    <row r="1669" spans="1:32" ht="16.8" x14ac:dyDescent="0.25">
      <c r="A1669" t="s">
        <v>455</v>
      </c>
      <c r="B1669" t="s">
        <v>3347</v>
      </c>
      <c r="C1669" t="s">
        <v>4969</v>
      </c>
      <c r="D1669" t="s">
        <v>455</v>
      </c>
      <c r="E1669" t="s">
        <v>5032</v>
      </c>
      <c r="F1669" t="s">
        <v>97</v>
      </c>
      <c r="G1669" t="s">
        <v>114</v>
      </c>
      <c r="H1669" t="s">
        <v>64</v>
      </c>
      <c r="I1669" t="s">
        <v>6882</v>
      </c>
      <c r="J1669" t="s">
        <v>3223</v>
      </c>
      <c r="K1669" t="s">
        <v>6883</v>
      </c>
      <c r="L1669" t="s">
        <v>6965</v>
      </c>
      <c r="M1669" t="s">
        <v>99</v>
      </c>
      <c r="N1669" t="s">
        <v>99</v>
      </c>
      <c r="O1669" t="s">
        <v>100</v>
      </c>
      <c r="P1669" t="s">
        <v>101</v>
      </c>
      <c r="Q1669" s="140" t="s">
        <v>6966</v>
      </c>
      <c r="W1669" t="s">
        <v>461</v>
      </c>
      <c r="AC1669" t="s">
        <v>103</v>
      </c>
      <c r="AD1669" t="s">
        <v>104</v>
      </c>
      <c r="AE1669" t="s">
        <v>5032</v>
      </c>
      <c r="AF1669" t="s">
        <v>252</v>
      </c>
    </row>
    <row r="1670" spans="1:32" x14ac:dyDescent="0.25">
      <c r="A1670" t="s">
        <v>455</v>
      </c>
      <c r="B1670" t="s">
        <v>3347</v>
      </c>
      <c r="C1670" t="s">
        <v>4969</v>
      </c>
      <c r="D1670" t="s">
        <v>455</v>
      </c>
      <c r="E1670" t="s">
        <v>5032</v>
      </c>
      <c r="F1670" t="s">
        <v>97</v>
      </c>
      <c r="G1670" t="s">
        <v>114</v>
      </c>
      <c r="H1670" t="s">
        <v>64</v>
      </c>
      <c r="I1670" t="s">
        <v>6882</v>
      </c>
      <c r="J1670" t="s">
        <v>3223</v>
      </c>
      <c r="K1670" t="s">
        <v>6883</v>
      </c>
      <c r="L1670" t="s">
        <v>6967</v>
      </c>
      <c r="M1670" t="s">
        <v>99</v>
      </c>
      <c r="N1670" t="s">
        <v>99</v>
      </c>
      <c r="O1670" t="s">
        <v>100</v>
      </c>
      <c r="P1670" t="s">
        <v>107</v>
      </c>
      <c r="Q1670" s="140" t="s">
        <v>6968</v>
      </c>
      <c r="R1670" t="s">
        <v>212</v>
      </c>
      <c r="S1670" t="s">
        <v>197</v>
      </c>
      <c r="T1670" t="s">
        <v>6969</v>
      </c>
      <c r="U1670" t="s">
        <v>130</v>
      </c>
      <c r="V1670" t="s">
        <v>153</v>
      </c>
      <c r="W1670" t="s">
        <v>461</v>
      </c>
      <c r="X1670" t="s">
        <v>6970</v>
      </c>
      <c r="Y1670">
        <v>23831</v>
      </c>
      <c r="Z1670" t="s">
        <v>6971</v>
      </c>
      <c r="AC1670" t="s">
        <v>103</v>
      </c>
      <c r="AD1670" t="s">
        <v>109</v>
      </c>
      <c r="AE1670" t="s">
        <v>5032</v>
      </c>
      <c r="AF1670" t="s">
        <v>252</v>
      </c>
    </row>
    <row r="1671" spans="1:32" x14ac:dyDescent="0.25">
      <c r="A1671" t="s">
        <v>455</v>
      </c>
      <c r="B1671" t="s">
        <v>3347</v>
      </c>
      <c r="C1671" t="s">
        <v>4969</v>
      </c>
      <c r="D1671" t="s">
        <v>455</v>
      </c>
      <c r="E1671" t="s">
        <v>5032</v>
      </c>
      <c r="F1671" t="s">
        <v>97</v>
      </c>
      <c r="G1671" t="s">
        <v>114</v>
      </c>
      <c r="H1671" t="s">
        <v>64</v>
      </c>
      <c r="I1671" t="s">
        <v>6882</v>
      </c>
      <c r="J1671" t="s">
        <v>3223</v>
      </c>
      <c r="K1671" t="s">
        <v>6883</v>
      </c>
      <c r="L1671" t="s">
        <v>6972</v>
      </c>
      <c r="M1671" t="s">
        <v>99</v>
      </c>
      <c r="N1671" t="s">
        <v>99</v>
      </c>
      <c r="O1671" t="s">
        <v>100</v>
      </c>
      <c r="P1671" t="s">
        <v>107</v>
      </c>
      <c r="Q1671" s="140" t="s">
        <v>6973</v>
      </c>
      <c r="R1671" t="s">
        <v>3921</v>
      </c>
      <c r="S1671" t="s">
        <v>355</v>
      </c>
      <c r="T1671" t="s">
        <v>6974</v>
      </c>
      <c r="U1671" t="s">
        <v>130</v>
      </c>
      <c r="V1671" t="s">
        <v>153</v>
      </c>
      <c r="W1671" t="s">
        <v>461</v>
      </c>
      <c r="X1671" t="s">
        <v>6975</v>
      </c>
      <c r="Y1671">
        <v>28500</v>
      </c>
      <c r="Z1671" t="s">
        <v>6976</v>
      </c>
      <c r="AC1671" t="s">
        <v>103</v>
      </c>
      <c r="AD1671" t="s">
        <v>109</v>
      </c>
      <c r="AE1671" t="s">
        <v>5032</v>
      </c>
      <c r="AF1671" t="s">
        <v>252</v>
      </c>
    </row>
    <row r="1672" spans="1:32" x14ac:dyDescent="0.25">
      <c r="A1672" t="s">
        <v>455</v>
      </c>
      <c r="B1672" t="s">
        <v>3347</v>
      </c>
      <c r="C1672" t="s">
        <v>4969</v>
      </c>
      <c r="D1672" t="s">
        <v>455</v>
      </c>
      <c r="E1672" t="s">
        <v>5032</v>
      </c>
      <c r="F1672" t="s">
        <v>97</v>
      </c>
      <c r="G1672" t="s">
        <v>114</v>
      </c>
      <c r="H1672" t="s">
        <v>64</v>
      </c>
      <c r="I1672" t="s">
        <v>6882</v>
      </c>
      <c r="J1672" t="s">
        <v>3223</v>
      </c>
      <c r="K1672" t="s">
        <v>6883</v>
      </c>
      <c r="L1672" t="s">
        <v>6977</v>
      </c>
      <c r="M1672" t="s">
        <v>99</v>
      </c>
      <c r="N1672" t="s">
        <v>99</v>
      </c>
      <c r="O1672" t="s">
        <v>100</v>
      </c>
      <c r="P1672" t="s">
        <v>107</v>
      </c>
      <c r="Q1672" s="140" t="s">
        <v>6978</v>
      </c>
      <c r="R1672" t="s">
        <v>718</v>
      </c>
      <c r="S1672" t="s">
        <v>131</v>
      </c>
      <c r="T1672" t="s">
        <v>5900</v>
      </c>
      <c r="U1672" t="s">
        <v>219</v>
      </c>
      <c r="V1672" t="s">
        <v>153</v>
      </c>
      <c r="W1672" t="s">
        <v>461</v>
      </c>
      <c r="X1672" t="s">
        <v>6979</v>
      </c>
      <c r="Y1672">
        <v>28153</v>
      </c>
      <c r="Z1672" t="s">
        <v>6980</v>
      </c>
      <c r="AA1672">
        <v>41730</v>
      </c>
      <c r="AB1672">
        <v>42004</v>
      </c>
      <c r="AC1672" t="s">
        <v>103</v>
      </c>
      <c r="AD1672" t="s">
        <v>109</v>
      </c>
      <c r="AE1672" t="s">
        <v>5032</v>
      </c>
      <c r="AF1672" t="s">
        <v>252</v>
      </c>
    </row>
    <row r="1673" spans="1:32" ht="16.8" x14ac:dyDescent="0.25">
      <c r="A1673" t="s">
        <v>455</v>
      </c>
      <c r="B1673" t="s">
        <v>3347</v>
      </c>
      <c r="C1673" t="s">
        <v>4969</v>
      </c>
      <c r="D1673" t="s">
        <v>455</v>
      </c>
      <c r="E1673" t="s">
        <v>5032</v>
      </c>
      <c r="F1673" t="s">
        <v>97</v>
      </c>
      <c r="G1673" t="s">
        <v>114</v>
      </c>
      <c r="H1673" t="s">
        <v>64</v>
      </c>
      <c r="I1673" t="s">
        <v>6882</v>
      </c>
      <c r="J1673" t="s">
        <v>3223</v>
      </c>
      <c r="K1673" t="s">
        <v>6883</v>
      </c>
      <c r="L1673" t="s">
        <v>6981</v>
      </c>
      <c r="M1673" t="s">
        <v>99</v>
      </c>
      <c r="N1673" t="s">
        <v>99</v>
      </c>
      <c r="O1673" t="s">
        <v>100</v>
      </c>
      <c r="P1673" t="s">
        <v>101</v>
      </c>
      <c r="Q1673" s="140" t="s">
        <v>6982</v>
      </c>
      <c r="W1673" t="s">
        <v>461</v>
      </c>
      <c r="AC1673" t="s">
        <v>103</v>
      </c>
      <c r="AD1673" t="s">
        <v>104</v>
      </c>
      <c r="AE1673" t="s">
        <v>5032</v>
      </c>
      <c r="AF1673" t="s">
        <v>252</v>
      </c>
    </row>
    <row r="1674" spans="1:32" x14ac:dyDescent="0.25">
      <c r="A1674" t="s">
        <v>455</v>
      </c>
      <c r="B1674" t="s">
        <v>3347</v>
      </c>
      <c r="C1674" t="s">
        <v>4969</v>
      </c>
      <c r="D1674" t="s">
        <v>455</v>
      </c>
      <c r="E1674" t="s">
        <v>5032</v>
      </c>
      <c r="F1674" t="s">
        <v>97</v>
      </c>
      <c r="G1674" t="s">
        <v>114</v>
      </c>
      <c r="H1674" t="s">
        <v>64</v>
      </c>
      <c r="I1674" t="s">
        <v>6882</v>
      </c>
      <c r="J1674" t="s">
        <v>3223</v>
      </c>
      <c r="K1674" t="s">
        <v>6883</v>
      </c>
      <c r="L1674" t="s">
        <v>6983</v>
      </c>
      <c r="M1674" t="s">
        <v>99</v>
      </c>
      <c r="N1674" t="s">
        <v>99</v>
      </c>
      <c r="O1674" t="s">
        <v>100</v>
      </c>
      <c r="P1674" t="s">
        <v>107</v>
      </c>
      <c r="Q1674" s="140" t="s">
        <v>6984</v>
      </c>
      <c r="R1674" t="s">
        <v>131</v>
      </c>
      <c r="S1674" t="s">
        <v>157</v>
      </c>
      <c r="T1674" t="s">
        <v>6985</v>
      </c>
      <c r="U1674" t="s">
        <v>130</v>
      </c>
      <c r="V1674" t="s">
        <v>153</v>
      </c>
      <c r="W1674" t="s">
        <v>461</v>
      </c>
      <c r="X1674" t="s">
        <v>6986</v>
      </c>
      <c r="Y1674">
        <v>27167</v>
      </c>
      <c r="Z1674" t="s">
        <v>6987</v>
      </c>
      <c r="AC1674" t="s">
        <v>103</v>
      </c>
      <c r="AD1674" t="s">
        <v>109</v>
      </c>
      <c r="AE1674" t="s">
        <v>5032</v>
      </c>
      <c r="AF1674" t="s">
        <v>252</v>
      </c>
    </row>
    <row r="1675" spans="1:32" x14ac:dyDescent="0.25">
      <c r="A1675" t="s">
        <v>455</v>
      </c>
      <c r="B1675" t="s">
        <v>3347</v>
      </c>
      <c r="C1675" t="s">
        <v>4969</v>
      </c>
      <c r="D1675" t="s">
        <v>455</v>
      </c>
      <c r="E1675" t="s">
        <v>5032</v>
      </c>
      <c r="F1675" t="s">
        <v>97</v>
      </c>
      <c r="G1675" t="s">
        <v>114</v>
      </c>
      <c r="H1675" t="s">
        <v>64</v>
      </c>
      <c r="I1675" t="s">
        <v>6882</v>
      </c>
      <c r="J1675" t="s">
        <v>3223</v>
      </c>
      <c r="K1675" t="s">
        <v>6883</v>
      </c>
      <c r="L1675" t="s">
        <v>6988</v>
      </c>
      <c r="M1675" t="s">
        <v>99</v>
      </c>
      <c r="N1675" t="s">
        <v>99</v>
      </c>
      <c r="O1675" t="s">
        <v>100</v>
      </c>
      <c r="P1675" t="s">
        <v>107</v>
      </c>
      <c r="Q1675" s="140" t="s">
        <v>6989</v>
      </c>
      <c r="R1675" t="s">
        <v>198</v>
      </c>
      <c r="S1675" t="s">
        <v>317</v>
      </c>
      <c r="T1675" t="s">
        <v>5549</v>
      </c>
      <c r="U1675" t="s">
        <v>130</v>
      </c>
      <c r="V1675" t="s">
        <v>153</v>
      </c>
      <c r="W1675" t="s">
        <v>461</v>
      </c>
      <c r="X1675" t="s">
        <v>6990</v>
      </c>
      <c r="Y1675">
        <v>24877</v>
      </c>
      <c r="Z1675" t="s">
        <v>6991</v>
      </c>
      <c r="AC1675" t="s">
        <v>103</v>
      </c>
      <c r="AD1675" t="s">
        <v>109</v>
      </c>
      <c r="AE1675" t="s">
        <v>5032</v>
      </c>
      <c r="AF1675" t="s">
        <v>252</v>
      </c>
    </row>
    <row r="1676" spans="1:32" x14ac:dyDescent="0.25">
      <c r="A1676" t="s">
        <v>455</v>
      </c>
      <c r="B1676" t="s">
        <v>3347</v>
      </c>
      <c r="C1676" t="s">
        <v>4969</v>
      </c>
      <c r="D1676" t="s">
        <v>455</v>
      </c>
      <c r="E1676" t="s">
        <v>5032</v>
      </c>
      <c r="F1676" t="s">
        <v>97</v>
      </c>
      <c r="G1676" t="s">
        <v>114</v>
      </c>
      <c r="H1676" t="s">
        <v>64</v>
      </c>
      <c r="I1676" t="s">
        <v>6882</v>
      </c>
      <c r="J1676" t="s">
        <v>3223</v>
      </c>
      <c r="K1676" t="s">
        <v>6883</v>
      </c>
      <c r="L1676" t="s">
        <v>6992</v>
      </c>
      <c r="M1676" t="s">
        <v>99</v>
      </c>
      <c r="N1676" t="s">
        <v>99</v>
      </c>
      <c r="O1676" t="s">
        <v>100</v>
      </c>
      <c r="P1676" t="s">
        <v>107</v>
      </c>
      <c r="Q1676" s="140" t="s">
        <v>6993</v>
      </c>
      <c r="R1676" t="s">
        <v>492</v>
      </c>
      <c r="S1676" t="s">
        <v>198</v>
      </c>
      <c r="T1676" t="s">
        <v>165</v>
      </c>
      <c r="U1676" t="s">
        <v>219</v>
      </c>
      <c r="V1676" t="s">
        <v>153</v>
      </c>
      <c r="W1676" t="s">
        <v>461</v>
      </c>
      <c r="X1676" t="s">
        <v>6994</v>
      </c>
      <c r="Y1676">
        <v>25188</v>
      </c>
      <c r="Z1676" t="s">
        <v>6995</v>
      </c>
      <c r="AC1676" t="s">
        <v>103</v>
      </c>
      <c r="AD1676" t="s">
        <v>109</v>
      </c>
      <c r="AE1676" t="s">
        <v>5032</v>
      </c>
      <c r="AF1676" t="s">
        <v>252</v>
      </c>
    </row>
    <row r="1677" spans="1:32" x14ac:dyDescent="0.25">
      <c r="A1677" t="s">
        <v>455</v>
      </c>
      <c r="B1677" t="s">
        <v>3347</v>
      </c>
      <c r="C1677" t="s">
        <v>4969</v>
      </c>
      <c r="D1677" t="s">
        <v>455</v>
      </c>
      <c r="E1677" t="s">
        <v>5032</v>
      </c>
      <c r="F1677" t="s">
        <v>97</v>
      </c>
      <c r="G1677" t="s">
        <v>114</v>
      </c>
      <c r="H1677" t="s">
        <v>64</v>
      </c>
      <c r="I1677" t="s">
        <v>6882</v>
      </c>
      <c r="J1677" t="s">
        <v>3223</v>
      </c>
      <c r="K1677" t="s">
        <v>6883</v>
      </c>
      <c r="L1677" t="s">
        <v>6996</v>
      </c>
      <c r="M1677" t="s">
        <v>99</v>
      </c>
      <c r="N1677" t="s">
        <v>99</v>
      </c>
      <c r="O1677" t="s">
        <v>100</v>
      </c>
      <c r="P1677" t="s">
        <v>107</v>
      </c>
      <c r="Q1677" s="140" t="s">
        <v>6997</v>
      </c>
      <c r="R1677" t="s">
        <v>162</v>
      </c>
      <c r="S1677" t="s">
        <v>6998</v>
      </c>
      <c r="T1677" t="s">
        <v>6999</v>
      </c>
      <c r="U1677" t="s">
        <v>102</v>
      </c>
      <c r="V1677" t="s">
        <v>153</v>
      </c>
      <c r="W1677" t="s">
        <v>461</v>
      </c>
      <c r="X1677" t="s">
        <v>7000</v>
      </c>
      <c r="Y1677">
        <v>25023</v>
      </c>
      <c r="Z1677" t="s">
        <v>7001</v>
      </c>
      <c r="AC1677" t="s">
        <v>103</v>
      </c>
      <c r="AD1677" t="s">
        <v>109</v>
      </c>
      <c r="AE1677" t="s">
        <v>5032</v>
      </c>
      <c r="AF1677" t="s">
        <v>252</v>
      </c>
    </row>
    <row r="1678" spans="1:32" x14ac:dyDescent="0.25">
      <c r="A1678" t="s">
        <v>455</v>
      </c>
      <c r="B1678" t="s">
        <v>3347</v>
      </c>
      <c r="C1678" t="s">
        <v>4969</v>
      </c>
      <c r="D1678" t="s">
        <v>455</v>
      </c>
      <c r="E1678" t="s">
        <v>5032</v>
      </c>
      <c r="F1678" t="s">
        <v>97</v>
      </c>
      <c r="G1678" t="s">
        <v>114</v>
      </c>
      <c r="H1678" t="s">
        <v>64</v>
      </c>
      <c r="I1678" t="s">
        <v>6882</v>
      </c>
      <c r="J1678" t="s">
        <v>3223</v>
      </c>
      <c r="K1678" t="s">
        <v>6883</v>
      </c>
      <c r="L1678" t="s">
        <v>7002</v>
      </c>
      <c r="M1678" t="s">
        <v>99</v>
      </c>
      <c r="N1678" t="s">
        <v>99</v>
      </c>
      <c r="O1678" t="s">
        <v>100</v>
      </c>
      <c r="P1678" t="s">
        <v>101</v>
      </c>
      <c r="Q1678" s="140" t="s">
        <v>7003</v>
      </c>
      <c r="W1678" t="s">
        <v>971</v>
      </c>
      <c r="AC1678" t="s">
        <v>103</v>
      </c>
      <c r="AD1678" t="s">
        <v>104</v>
      </c>
      <c r="AE1678" t="s">
        <v>5032</v>
      </c>
      <c r="AF1678" t="s">
        <v>252</v>
      </c>
    </row>
    <row r="1679" spans="1:32" x14ac:dyDescent="0.25">
      <c r="A1679" t="s">
        <v>455</v>
      </c>
      <c r="B1679" t="s">
        <v>3347</v>
      </c>
      <c r="C1679" t="s">
        <v>4969</v>
      </c>
      <c r="D1679" t="s">
        <v>455</v>
      </c>
      <c r="E1679" t="s">
        <v>5032</v>
      </c>
      <c r="F1679" t="s">
        <v>97</v>
      </c>
      <c r="G1679" t="s">
        <v>114</v>
      </c>
      <c r="H1679" t="s">
        <v>64</v>
      </c>
      <c r="I1679" t="s">
        <v>6882</v>
      </c>
      <c r="J1679" t="s">
        <v>3223</v>
      </c>
      <c r="K1679" t="s">
        <v>6883</v>
      </c>
      <c r="L1679" t="s">
        <v>7004</v>
      </c>
      <c r="M1679" t="s">
        <v>99</v>
      </c>
      <c r="N1679" t="s">
        <v>99</v>
      </c>
      <c r="O1679" t="s">
        <v>100</v>
      </c>
      <c r="P1679" t="s">
        <v>107</v>
      </c>
      <c r="Q1679" s="140" t="s">
        <v>7005</v>
      </c>
      <c r="R1679" t="s">
        <v>7006</v>
      </c>
      <c r="S1679" t="s">
        <v>7007</v>
      </c>
      <c r="T1679" t="s">
        <v>7008</v>
      </c>
      <c r="U1679" t="s">
        <v>130</v>
      </c>
      <c r="V1679" t="s">
        <v>153</v>
      </c>
      <c r="W1679" t="s">
        <v>461</v>
      </c>
      <c r="X1679" t="s">
        <v>7009</v>
      </c>
      <c r="Y1679">
        <v>23609</v>
      </c>
      <c r="Z1679" t="s">
        <v>7010</v>
      </c>
      <c r="AC1679" t="s">
        <v>103</v>
      </c>
      <c r="AD1679" t="s">
        <v>109</v>
      </c>
      <c r="AE1679" t="s">
        <v>5032</v>
      </c>
      <c r="AF1679" t="s">
        <v>252</v>
      </c>
    </row>
    <row r="1680" spans="1:32" ht="16.8" x14ac:dyDescent="0.25">
      <c r="A1680" t="s">
        <v>455</v>
      </c>
      <c r="B1680" t="s">
        <v>3347</v>
      </c>
      <c r="C1680" t="s">
        <v>4969</v>
      </c>
      <c r="D1680" t="s">
        <v>455</v>
      </c>
      <c r="E1680" t="s">
        <v>5032</v>
      </c>
      <c r="F1680" t="s">
        <v>97</v>
      </c>
      <c r="G1680" t="s">
        <v>114</v>
      </c>
      <c r="H1680" t="s">
        <v>64</v>
      </c>
      <c r="I1680" t="s">
        <v>6882</v>
      </c>
      <c r="J1680" t="s">
        <v>3223</v>
      </c>
      <c r="K1680" t="s">
        <v>6883</v>
      </c>
      <c r="L1680" t="s">
        <v>7011</v>
      </c>
      <c r="M1680" t="s">
        <v>99</v>
      </c>
      <c r="N1680" t="s">
        <v>99</v>
      </c>
      <c r="O1680" t="s">
        <v>100</v>
      </c>
      <c r="P1680" t="s">
        <v>107</v>
      </c>
      <c r="Q1680" s="140" t="s">
        <v>7012</v>
      </c>
      <c r="R1680" t="s">
        <v>178</v>
      </c>
      <c r="S1680" t="s">
        <v>189</v>
      </c>
      <c r="T1680" t="s">
        <v>167</v>
      </c>
      <c r="U1680" t="s">
        <v>219</v>
      </c>
      <c r="V1680" t="s">
        <v>153</v>
      </c>
      <c r="W1680" t="s">
        <v>470</v>
      </c>
      <c r="X1680" t="s">
        <v>7013</v>
      </c>
      <c r="Y1680">
        <v>24980</v>
      </c>
      <c r="Z1680" t="s">
        <v>7014</v>
      </c>
      <c r="AA1680">
        <v>43336</v>
      </c>
      <c r="AB1680">
        <v>43465</v>
      </c>
      <c r="AC1680" t="s">
        <v>103</v>
      </c>
      <c r="AD1680" t="s">
        <v>109</v>
      </c>
      <c r="AE1680" t="s">
        <v>5032</v>
      </c>
      <c r="AF1680" t="s">
        <v>252</v>
      </c>
    </row>
    <row r="1681" spans="1:32" x14ac:dyDescent="0.25">
      <c r="A1681" t="s">
        <v>455</v>
      </c>
      <c r="B1681" t="s">
        <v>3347</v>
      </c>
      <c r="C1681" t="s">
        <v>4969</v>
      </c>
      <c r="D1681" t="s">
        <v>455</v>
      </c>
      <c r="E1681" t="s">
        <v>5032</v>
      </c>
      <c r="F1681" t="s">
        <v>97</v>
      </c>
      <c r="G1681" t="s">
        <v>114</v>
      </c>
      <c r="H1681" t="s">
        <v>64</v>
      </c>
      <c r="I1681" t="s">
        <v>6882</v>
      </c>
      <c r="J1681" t="s">
        <v>3223</v>
      </c>
      <c r="K1681" t="s">
        <v>6883</v>
      </c>
      <c r="L1681" t="s">
        <v>7015</v>
      </c>
      <c r="M1681" t="s">
        <v>99</v>
      </c>
      <c r="N1681" t="s">
        <v>99</v>
      </c>
      <c r="O1681" t="s">
        <v>100</v>
      </c>
      <c r="P1681" t="s">
        <v>107</v>
      </c>
      <c r="Q1681" s="140" t="s">
        <v>7016</v>
      </c>
      <c r="R1681" t="s">
        <v>317</v>
      </c>
      <c r="S1681" t="s">
        <v>166</v>
      </c>
      <c r="T1681" t="s">
        <v>7017</v>
      </c>
      <c r="U1681" t="s">
        <v>130</v>
      </c>
      <c r="V1681" t="s">
        <v>153</v>
      </c>
      <c r="W1681" t="s">
        <v>461</v>
      </c>
      <c r="X1681" t="s">
        <v>7018</v>
      </c>
      <c r="Y1681">
        <v>23346</v>
      </c>
      <c r="Z1681" t="s">
        <v>7019</v>
      </c>
      <c r="AC1681" t="s">
        <v>103</v>
      </c>
      <c r="AD1681" t="s">
        <v>109</v>
      </c>
      <c r="AE1681" t="s">
        <v>5032</v>
      </c>
      <c r="AF1681" t="s">
        <v>252</v>
      </c>
    </row>
    <row r="1682" spans="1:32" x14ac:dyDescent="0.25">
      <c r="A1682" t="s">
        <v>455</v>
      </c>
      <c r="B1682" t="s">
        <v>3347</v>
      </c>
      <c r="C1682" t="s">
        <v>4969</v>
      </c>
      <c r="D1682" t="s">
        <v>455</v>
      </c>
      <c r="E1682" t="s">
        <v>5032</v>
      </c>
      <c r="F1682" t="s">
        <v>97</v>
      </c>
      <c r="G1682" t="s">
        <v>114</v>
      </c>
      <c r="H1682" t="s">
        <v>64</v>
      </c>
      <c r="I1682" t="s">
        <v>6882</v>
      </c>
      <c r="J1682" t="s">
        <v>3223</v>
      </c>
      <c r="K1682" t="s">
        <v>6883</v>
      </c>
      <c r="L1682" t="s">
        <v>7020</v>
      </c>
      <c r="M1682" t="s">
        <v>99</v>
      </c>
      <c r="N1682" t="s">
        <v>99</v>
      </c>
      <c r="O1682" t="s">
        <v>100</v>
      </c>
      <c r="P1682" t="s">
        <v>107</v>
      </c>
      <c r="Q1682" s="140" t="s">
        <v>7021</v>
      </c>
      <c r="R1682" t="s">
        <v>317</v>
      </c>
      <c r="S1682" t="s">
        <v>255</v>
      </c>
      <c r="T1682" t="s">
        <v>251</v>
      </c>
      <c r="U1682" t="s">
        <v>219</v>
      </c>
      <c r="V1682" t="s">
        <v>153</v>
      </c>
      <c r="W1682" t="s">
        <v>461</v>
      </c>
      <c r="X1682" t="s">
        <v>7022</v>
      </c>
      <c r="Y1682">
        <v>21166</v>
      </c>
      <c r="Z1682" t="s">
        <v>7023</v>
      </c>
      <c r="AC1682" t="s">
        <v>103</v>
      </c>
      <c r="AD1682" t="s">
        <v>109</v>
      </c>
      <c r="AE1682" t="s">
        <v>5032</v>
      </c>
      <c r="AF1682" t="s">
        <v>252</v>
      </c>
    </row>
    <row r="1683" spans="1:32" x14ac:dyDescent="0.25">
      <c r="A1683" t="s">
        <v>455</v>
      </c>
      <c r="B1683" t="s">
        <v>3347</v>
      </c>
      <c r="C1683" t="s">
        <v>4969</v>
      </c>
      <c r="D1683" t="s">
        <v>455</v>
      </c>
      <c r="E1683" t="s">
        <v>5032</v>
      </c>
      <c r="F1683" t="s">
        <v>97</v>
      </c>
      <c r="G1683" t="s">
        <v>114</v>
      </c>
      <c r="H1683" t="s">
        <v>64</v>
      </c>
      <c r="I1683" t="s">
        <v>6882</v>
      </c>
      <c r="J1683" t="s">
        <v>3223</v>
      </c>
      <c r="K1683" t="s">
        <v>6883</v>
      </c>
      <c r="L1683" t="s">
        <v>7024</v>
      </c>
      <c r="M1683" t="s">
        <v>99</v>
      </c>
      <c r="N1683" t="s">
        <v>99</v>
      </c>
      <c r="O1683" t="s">
        <v>100</v>
      </c>
      <c r="P1683" t="s">
        <v>107</v>
      </c>
      <c r="Q1683" s="140" t="s">
        <v>7025</v>
      </c>
      <c r="R1683" t="s">
        <v>255</v>
      </c>
      <c r="S1683" t="s">
        <v>305</v>
      </c>
      <c r="T1683" t="s">
        <v>7026</v>
      </c>
      <c r="U1683" t="s">
        <v>130</v>
      </c>
      <c r="V1683" t="s">
        <v>153</v>
      </c>
      <c r="W1683" t="s">
        <v>461</v>
      </c>
      <c r="X1683" t="s">
        <v>7027</v>
      </c>
      <c r="Y1683">
        <v>23683</v>
      </c>
      <c r="Z1683" t="s">
        <v>7028</v>
      </c>
      <c r="AC1683" t="s">
        <v>103</v>
      </c>
      <c r="AD1683" t="s">
        <v>109</v>
      </c>
      <c r="AE1683" t="s">
        <v>5032</v>
      </c>
      <c r="AF1683" t="s">
        <v>252</v>
      </c>
    </row>
    <row r="1684" spans="1:32" ht="16.8" x14ac:dyDescent="0.25">
      <c r="A1684" t="s">
        <v>455</v>
      </c>
      <c r="B1684" t="s">
        <v>3347</v>
      </c>
      <c r="C1684" t="s">
        <v>4969</v>
      </c>
      <c r="D1684" t="s">
        <v>455</v>
      </c>
      <c r="E1684" t="s">
        <v>5032</v>
      </c>
      <c r="F1684" t="s">
        <v>97</v>
      </c>
      <c r="G1684" t="s">
        <v>114</v>
      </c>
      <c r="H1684" t="s">
        <v>64</v>
      </c>
      <c r="I1684" t="s">
        <v>6882</v>
      </c>
      <c r="J1684" t="s">
        <v>3223</v>
      </c>
      <c r="K1684" t="s">
        <v>6883</v>
      </c>
      <c r="L1684" t="s">
        <v>7029</v>
      </c>
      <c r="M1684" t="s">
        <v>99</v>
      </c>
      <c r="N1684" t="s">
        <v>99</v>
      </c>
      <c r="O1684" t="s">
        <v>100</v>
      </c>
      <c r="P1684" t="s">
        <v>101</v>
      </c>
      <c r="Q1684" s="140" t="s">
        <v>7030</v>
      </c>
      <c r="W1684" t="s">
        <v>461</v>
      </c>
      <c r="AC1684" t="s">
        <v>103</v>
      </c>
      <c r="AD1684" t="s">
        <v>104</v>
      </c>
      <c r="AE1684" t="s">
        <v>5032</v>
      </c>
      <c r="AF1684" t="s">
        <v>252</v>
      </c>
    </row>
    <row r="1685" spans="1:32" x14ac:dyDescent="0.25">
      <c r="A1685" t="s">
        <v>455</v>
      </c>
      <c r="B1685" t="s">
        <v>3347</v>
      </c>
      <c r="C1685" t="s">
        <v>4969</v>
      </c>
      <c r="D1685" t="s">
        <v>455</v>
      </c>
      <c r="E1685" t="s">
        <v>5032</v>
      </c>
      <c r="F1685" t="s">
        <v>97</v>
      </c>
      <c r="G1685" t="s">
        <v>114</v>
      </c>
      <c r="H1685" t="s">
        <v>64</v>
      </c>
      <c r="I1685" t="s">
        <v>6882</v>
      </c>
      <c r="J1685" t="s">
        <v>3223</v>
      </c>
      <c r="K1685" t="s">
        <v>6883</v>
      </c>
      <c r="L1685" t="s">
        <v>7031</v>
      </c>
      <c r="M1685" t="s">
        <v>99</v>
      </c>
      <c r="N1685" t="s">
        <v>99</v>
      </c>
      <c r="O1685" t="s">
        <v>100</v>
      </c>
      <c r="P1685" t="s">
        <v>107</v>
      </c>
      <c r="Q1685" s="140" t="s">
        <v>7032</v>
      </c>
      <c r="R1685" t="s">
        <v>3950</v>
      </c>
      <c r="S1685" t="s">
        <v>255</v>
      </c>
      <c r="T1685" t="s">
        <v>4877</v>
      </c>
      <c r="U1685" t="s">
        <v>219</v>
      </c>
      <c r="V1685" t="s">
        <v>153</v>
      </c>
      <c r="W1685" t="s">
        <v>467</v>
      </c>
      <c r="X1685" t="s">
        <v>7033</v>
      </c>
      <c r="Y1685">
        <v>28399</v>
      </c>
      <c r="Z1685" t="s">
        <v>7034</v>
      </c>
      <c r="AA1685">
        <v>43160</v>
      </c>
      <c r="AB1685">
        <v>43465</v>
      </c>
      <c r="AC1685" t="s">
        <v>103</v>
      </c>
      <c r="AD1685" t="s">
        <v>109</v>
      </c>
      <c r="AE1685" t="s">
        <v>5032</v>
      </c>
      <c r="AF1685" t="s">
        <v>252</v>
      </c>
    </row>
    <row r="1686" spans="1:32" x14ac:dyDescent="0.25">
      <c r="A1686" t="s">
        <v>455</v>
      </c>
      <c r="B1686" t="s">
        <v>3347</v>
      </c>
      <c r="C1686" t="s">
        <v>4969</v>
      </c>
      <c r="D1686" t="s">
        <v>455</v>
      </c>
      <c r="E1686" t="s">
        <v>5032</v>
      </c>
      <c r="F1686" t="s">
        <v>97</v>
      </c>
      <c r="G1686" t="s">
        <v>114</v>
      </c>
      <c r="H1686" t="s">
        <v>64</v>
      </c>
      <c r="I1686" t="s">
        <v>6882</v>
      </c>
      <c r="J1686" t="s">
        <v>3223</v>
      </c>
      <c r="K1686" t="s">
        <v>6883</v>
      </c>
      <c r="L1686" t="s">
        <v>7035</v>
      </c>
      <c r="M1686" t="s">
        <v>99</v>
      </c>
      <c r="N1686" t="s">
        <v>99</v>
      </c>
      <c r="O1686" t="s">
        <v>100</v>
      </c>
      <c r="P1686" t="s">
        <v>107</v>
      </c>
      <c r="Q1686" s="140" t="s">
        <v>7036</v>
      </c>
      <c r="R1686" t="s">
        <v>197</v>
      </c>
      <c r="S1686" t="s">
        <v>133</v>
      </c>
      <c r="T1686" t="s">
        <v>7037</v>
      </c>
      <c r="U1686" t="s">
        <v>219</v>
      </c>
      <c r="V1686" t="s">
        <v>153</v>
      </c>
      <c r="W1686" t="s">
        <v>461</v>
      </c>
      <c r="X1686" t="s">
        <v>7038</v>
      </c>
      <c r="Y1686">
        <v>22437</v>
      </c>
      <c r="Z1686" t="s">
        <v>7039</v>
      </c>
      <c r="AC1686" t="s">
        <v>103</v>
      </c>
      <c r="AD1686" t="s">
        <v>109</v>
      </c>
      <c r="AE1686" t="s">
        <v>5032</v>
      </c>
      <c r="AF1686" t="s">
        <v>252</v>
      </c>
    </row>
    <row r="1687" spans="1:32" x14ac:dyDescent="0.25">
      <c r="A1687" t="s">
        <v>455</v>
      </c>
      <c r="B1687" t="s">
        <v>3347</v>
      </c>
      <c r="C1687" t="s">
        <v>4969</v>
      </c>
      <c r="D1687" t="s">
        <v>455</v>
      </c>
      <c r="E1687" t="s">
        <v>5032</v>
      </c>
      <c r="F1687" t="s">
        <v>97</v>
      </c>
      <c r="G1687" t="s">
        <v>114</v>
      </c>
      <c r="H1687" t="s">
        <v>64</v>
      </c>
      <c r="I1687" t="s">
        <v>6882</v>
      </c>
      <c r="J1687" t="s">
        <v>3223</v>
      </c>
      <c r="K1687" t="s">
        <v>6883</v>
      </c>
      <c r="L1687" t="s">
        <v>7040</v>
      </c>
      <c r="M1687" t="s">
        <v>99</v>
      </c>
      <c r="N1687" t="s">
        <v>99</v>
      </c>
      <c r="O1687" t="s">
        <v>100</v>
      </c>
      <c r="P1687" t="s">
        <v>107</v>
      </c>
      <c r="Q1687" s="140" t="s">
        <v>7041</v>
      </c>
      <c r="R1687" t="s">
        <v>3950</v>
      </c>
      <c r="S1687" t="s">
        <v>198</v>
      </c>
      <c r="T1687" t="s">
        <v>7042</v>
      </c>
      <c r="U1687" t="s">
        <v>219</v>
      </c>
      <c r="V1687" t="s">
        <v>153</v>
      </c>
      <c r="W1687" t="s">
        <v>461</v>
      </c>
      <c r="X1687" t="s">
        <v>7043</v>
      </c>
      <c r="Y1687">
        <v>21458</v>
      </c>
      <c r="Z1687" t="s">
        <v>7044</v>
      </c>
      <c r="AC1687" t="s">
        <v>103</v>
      </c>
      <c r="AD1687" t="s">
        <v>109</v>
      </c>
      <c r="AE1687" t="s">
        <v>5032</v>
      </c>
      <c r="AF1687" t="s">
        <v>252</v>
      </c>
    </row>
    <row r="1688" spans="1:32" x14ac:dyDescent="0.25">
      <c r="A1688" t="s">
        <v>455</v>
      </c>
      <c r="B1688" t="s">
        <v>3347</v>
      </c>
      <c r="C1688" t="s">
        <v>4969</v>
      </c>
      <c r="D1688" t="s">
        <v>455</v>
      </c>
      <c r="E1688" t="s">
        <v>5032</v>
      </c>
      <c r="F1688" t="s">
        <v>97</v>
      </c>
      <c r="G1688" t="s">
        <v>114</v>
      </c>
      <c r="H1688" t="s">
        <v>64</v>
      </c>
      <c r="I1688" t="s">
        <v>6882</v>
      </c>
      <c r="J1688" t="s">
        <v>3223</v>
      </c>
      <c r="K1688" t="s">
        <v>6883</v>
      </c>
      <c r="L1688" t="s">
        <v>7045</v>
      </c>
      <c r="M1688" t="s">
        <v>99</v>
      </c>
      <c r="N1688" t="s">
        <v>99</v>
      </c>
      <c r="O1688" t="s">
        <v>100</v>
      </c>
      <c r="P1688" t="s">
        <v>107</v>
      </c>
      <c r="Q1688" s="140" t="s">
        <v>7046</v>
      </c>
      <c r="R1688" t="s">
        <v>166</v>
      </c>
      <c r="S1688" t="s">
        <v>159</v>
      </c>
      <c r="T1688" t="s">
        <v>3678</v>
      </c>
      <c r="U1688" t="s">
        <v>130</v>
      </c>
      <c r="V1688" t="s">
        <v>153</v>
      </c>
      <c r="W1688" t="s">
        <v>461</v>
      </c>
      <c r="X1688" t="s">
        <v>7047</v>
      </c>
      <c r="Y1688">
        <v>24486</v>
      </c>
      <c r="Z1688" t="s">
        <v>7048</v>
      </c>
      <c r="AC1688" t="s">
        <v>103</v>
      </c>
      <c r="AD1688" t="s">
        <v>109</v>
      </c>
      <c r="AE1688" t="s">
        <v>5032</v>
      </c>
      <c r="AF1688" t="s">
        <v>252</v>
      </c>
    </row>
    <row r="1689" spans="1:32" ht="16.8" x14ac:dyDescent="0.25">
      <c r="A1689" t="s">
        <v>455</v>
      </c>
      <c r="B1689" t="s">
        <v>3347</v>
      </c>
      <c r="C1689" t="s">
        <v>4969</v>
      </c>
      <c r="D1689" t="s">
        <v>455</v>
      </c>
      <c r="E1689" t="s">
        <v>5032</v>
      </c>
      <c r="F1689" t="s">
        <v>97</v>
      </c>
      <c r="G1689" t="s">
        <v>114</v>
      </c>
      <c r="H1689" t="s">
        <v>64</v>
      </c>
      <c r="I1689" t="s">
        <v>6882</v>
      </c>
      <c r="J1689" t="s">
        <v>3223</v>
      </c>
      <c r="K1689" t="s">
        <v>6883</v>
      </c>
      <c r="L1689" t="s">
        <v>7049</v>
      </c>
      <c r="M1689" t="s">
        <v>99</v>
      </c>
      <c r="N1689" t="s">
        <v>99</v>
      </c>
      <c r="O1689" t="s">
        <v>100</v>
      </c>
      <c r="P1689" t="s">
        <v>107</v>
      </c>
      <c r="Q1689" s="140" t="s">
        <v>7050</v>
      </c>
      <c r="R1689" t="s">
        <v>229</v>
      </c>
      <c r="S1689" t="s">
        <v>6961</v>
      </c>
      <c r="T1689" t="s">
        <v>7051</v>
      </c>
      <c r="U1689" t="s">
        <v>102</v>
      </c>
      <c r="V1689" t="s">
        <v>153</v>
      </c>
      <c r="W1689" t="s">
        <v>470</v>
      </c>
      <c r="X1689" t="s">
        <v>7052</v>
      </c>
      <c r="Y1689">
        <v>33916</v>
      </c>
      <c r="Z1689" t="s">
        <v>7053</v>
      </c>
      <c r="AA1689">
        <v>43451</v>
      </c>
      <c r="AB1689">
        <v>43465</v>
      </c>
      <c r="AC1689" t="s">
        <v>103</v>
      </c>
      <c r="AD1689" t="s">
        <v>109</v>
      </c>
      <c r="AE1689" t="s">
        <v>5032</v>
      </c>
      <c r="AF1689" t="s">
        <v>252</v>
      </c>
    </row>
    <row r="1690" spans="1:32" x14ac:dyDescent="0.25">
      <c r="A1690" t="s">
        <v>455</v>
      </c>
      <c r="B1690" t="s">
        <v>3347</v>
      </c>
      <c r="C1690" t="s">
        <v>4969</v>
      </c>
      <c r="D1690" t="s">
        <v>455</v>
      </c>
      <c r="E1690" t="s">
        <v>5032</v>
      </c>
      <c r="F1690" t="s">
        <v>97</v>
      </c>
      <c r="G1690" t="s">
        <v>114</v>
      </c>
      <c r="H1690" t="s">
        <v>64</v>
      </c>
      <c r="I1690" t="s">
        <v>6882</v>
      </c>
      <c r="J1690" t="s">
        <v>3223</v>
      </c>
      <c r="K1690" t="s">
        <v>6883</v>
      </c>
      <c r="L1690" t="s">
        <v>7054</v>
      </c>
      <c r="M1690" t="s">
        <v>99</v>
      </c>
      <c r="N1690" t="s">
        <v>99</v>
      </c>
      <c r="O1690" t="s">
        <v>100</v>
      </c>
      <c r="P1690" t="s">
        <v>107</v>
      </c>
      <c r="Q1690" s="140" t="s">
        <v>7055</v>
      </c>
      <c r="R1690" t="s">
        <v>5600</v>
      </c>
      <c r="S1690" t="s">
        <v>7056</v>
      </c>
      <c r="T1690" t="s">
        <v>7057</v>
      </c>
      <c r="U1690" t="s">
        <v>219</v>
      </c>
      <c r="V1690" t="s">
        <v>153</v>
      </c>
      <c r="W1690" t="s">
        <v>461</v>
      </c>
      <c r="X1690" t="s">
        <v>7058</v>
      </c>
      <c r="Y1690">
        <v>21292</v>
      </c>
      <c r="Z1690" t="s">
        <v>7059</v>
      </c>
      <c r="AC1690" t="s">
        <v>103</v>
      </c>
      <c r="AD1690" t="s">
        <v>109</v>
      </c>
      <c r="AE1690" t="s">
        <v>5032</v>
      </c>
      <c r="AF1690" t="s">
        <v>252</v>
      </c>
    </row>
    <row r="1691" spans="1:32" x14ac:dyDescent="0.25">
      <c r="A1691" t="s">
        <v>455</v>
      </c>
      <c r="B1691" t="s">
        <v>3347</v>
      </c>
      <c r="C1691" t="s">
        <v>4969</v>
      </c>
      <c r="D1691" t="s">
        <v>455</v>
      </c>
      <c r="E1691" t="s">
        <v>5032</v>
      </c>
      <c r="F1691" t="s">
        <v>97</v>
      </c>
      <c r="G1691" t="s">
        <v>114</v>
      </c>
      <c r="H1691" t="s">
        <v>64</v>
      </c>
      <c r="I1691" t="s">
        <v>6882</v>
      </c>
      <c r="J1691" t="s">
        <v>3223</v>
      </c>
      <c r="K1691" t="s">
        <v>6883</v>
      </c>
      <c r="L1691" t="s">
        <v>7060</v>
      </c>
      <c r="M1691" t="s">
        <v>99</v>
      </c>
      <c r="N1691" t="s">
        <v>99</v>
      </c>
      <c r="O1691" t="s">
        <v>100</v>
      </c>
      <c r="P1691" t="s">
        <v>107</v>
      </c>
      <c r="Q1691" s="140" t="s">
        <v>7061</v>
      </c>
      <c r="R1691" t="s">
        <v>7062</v>
      </c>
      <c r="S1691" t="s">
        <v>283</v>
      </c>
      <c r="T1691" t="s">
        <v>747</v>
      </c>
      <c r="U1691" t="s">
        <v>130</v>
      </c>
      <c r="V1691" t="s">
        <v>153</v>
      </c>
      <c r="W1691" t="s">
        <v>461</v>
      </c>
      <c r="X1691" t="s">
        <v>7063</v>
      </c>
      <c r="Y1691">
        <v>20712</v>
      </c>
      <c r="Z1691" t="s">
        <v>7064</v>
      </c>
      <c r="AC1691" t="s">
        <v>103</v>
      </c>
      <c r="AD1691" t="s">
        <v>109</v>
      </c>
      <c r="AE1691" t="s">
        <v>5032</v>
      </c>
      <c r="AF1691" t="s">
        <v>252</v>
      </c>
    </row>
    <row r="1692" spans="1:32" x14ac:dyDescent="0.25">
      <c r="A1692" t="s">
        <v>455</v>
      </c>
      <c r="B1692" t="s">
        <v>3347</v>
      </c>
      <c r="C1692" t="s">
        <v>4969</v>
      </c>
      <c r="D1692" t="s">
        <v>455</v>
      </c>
      <c r="E1692" t="s">
        <v>5032</v>
      </c>
      <c r="F1692" t="s">
        <v>97</v>
      </c>
      <c r="G1692" t="s">
        <v>114</v>
      </c>
      <c r="H1692" t="s">
        <v>64</v>
      </c>
      <c r="I1692" t="s">
        <v>6882</v>
      </c>
      <c r="J1692" t="s">
        <v>3223</v>
      </c>
      <c r="K1692" t="s">
        <v>6883</v>
      </c>
      <c r="L1692" t="s">
        <v>7065</v>
      </c>
      <c r="M1692" t="s">
        <v>99</v>
      </c>
      <c r="N1692" t="s">
        <v>99</v>
      </c>
      <c r="O1692" t="s">
        <v>100</v>
      </c>
      <c r="P1692" t="s">
        <v>107</v>
      </c>
      <c r="Q1692" s="140" t="s">
        <v>7066</v>
      </c>
      <c r="R1692" t="s">
        <v>133</v>
      </c>
      <c r="S1692" t="s">
        <v>131</v>
      </c>
      <c r="T1692" t="s">
        <v>7067</v>
      </c>
      <c r="U1692" t="s">
        <v>219</v>
      </c>
      <c r="V1692" t="s">
        <v>153</v>
      </c>
      <c r="W1692" t="s">
        <v>461</v>
      </c>
      <c r="X1692" t="s">
        <v>7068</v>
      </c>
      <c r="Y1692">
        <v>25028</v>
      </c>
      <c r="Z1692" t="s">
        <v>7069</v>
      </c>
      <c r="AC1692" t="s">
        <v>103</v>
      </c>
      <c r="AD1692" t="s">
        <v>109</v>
      </c>
      <c r="AE1692" t="s">
        <v>5032</v>
      </c>
      <c r="AF1692" t="s">
        <v>252</v>
      </c>
    </row>
    <row r="1693" spans="1:32" x14ac:dyDescent="0.25">
      <c r="A1693" t="s">
        <v>455</v>
      </c>
      <c r="B1693" t="s">
        <v>3347</v>
      </c>
      <c r="C1693" t="s">
        <v>4969</v>
      </c>
      <c r="D1693" t="s">
        <v>455</v>
      </c>
      <c r="E1693" t="s">
        <v>5032</v>
      </c>
      <c r="F1693" t="s">
        <v>97</v>
      </c>
      <c r="G1693" t="s">
        <v>114</v>
      </c>
      <c r="H1693" t="s">
        <v>64</v>
      </c>
      <c r="I1693" t="s">
        <v>6882</v>
      </c>
      <c r="J1693" t="s">
        <v>3223</v>
      </c>
      <c r="K1693" t="s">
        <v>6883</v>
      </c>
      <c r="L1693" t="s">
        <v>7070</v>
      </c>
      <c r="M1693" t="s">
        <v>99</v>
      </c>
      <c r="N1693" t="s">
        <v>99</v>
      </c>
      <c r="O1693" t="s">
        <v>100</v>
      </c>
      <c r="P1693" t="s">
        <v>107</v>
      </c>
      <c r="Q1693" s="140" t="s">
        <v>7071</v>
      </c>
      <c r="R1693" t="s">
        <v>193</v>
      </c>
      <c r="S1693" t="s">
        <v>212</v>
      </c>
      <c r="T1693" t="s">
        <v>7072</v>
      </c>
      <c r="U1693" t="s">
        <v>130</v>
      </c>
      <c r="V1693" t="s">
        <v>153</v>
      </c>
      <c r="W1693" t="s">
        <v>461</v>
      </c>
      <c r="X1693" t="s">
        <v>7073</v>
      </c>
      <c r="Y1693">
        <v>23875</v>
      </c>
      <c r="Z1693" t="s">
        <v>7074</v>
      </c>
      <c r="AC1693" t="s">
        <v>103</v>
      </c>
      <c r="AD1693" t="s">
        <v>109</v>
      </c>
      <c r="AE1693" t="s">
        <v>5032</v>
      </c>
      <c r="AF1693" t="s">
        <v>252</v>
      </c>
    </row>
    <row r="1694" spans="1:32" ht="16.8" x14ac:dyDescent="0.25">
      <c r="A1694" t="s">
        <v>455</v>
      </c>
      <c r="B1694" t="s">
        <v>3347</v>
      </c>
      <c r="C1694" t="s">
        <v>4969</v>
      </c>
      <c r="D1694" t="s">
        <v>455</v>
      </c>
      <c r="E1694" t="s">
        <v>5032</v>
      </c>
      <c r="F1694" t="s">
        <v>97</v>
      </c>
      <c r="G1694" t="s">
        <v>114</v>
      </c>
      <c r="H1694" t="s">
        <v>64</v>
      </c>
      <c r="I1694" t="s">
        <v>6882</v>
      </c>
      <c r="J1694" t="s">
        <v>3223</v>
      </c>
      <c r="K1694" t="s">
        <v>6883</v>
      </c>
      <c r="L1694" t="s">
        <v>7075</v>
      </c>
      <c r="M1694" t="s">
        <v>99</v>
      </c>
      <c r="N1694" t="s">
        <v>99</v>
      </c>
      <c r="O1694" t="s">
        <v>100</v>
      </c>
      <c r="P1694" t="s">
        <v>107</v>
      </c>
      <c r="Q1694" s="140" t="s">
        <v>7076</v>
      </c>
      <c r="R1694" t="s">
        <v>5045</v>
      </c>
      <c r="S1694" t="s">
        <v>7077</v>
      </c>
      <c r="T1694" t="s">
        <v>7078</v>
      </c>
      <c r="U1694" t="s">
        <v>102</v>
      </c>
      <c r="V1694" t="s">
        <v>153</v>
      </c>
      <c r="W1694" t="s">
        <v>461</v>
      </c>
      <c r="X1694" t="s">
        <v>7079</v>
      </c>
      <c r="Y1694">
        <v>24814</v>
      </c>
      <c r="Z1694" t="s">
        <v>7080</v>
      </c>
      <c r="AA1694">
        <v>42004</v>
      </c>
      <c r="AC1694" t="s">
        <v>103</v>
      </c>
      <c r="AD1694" t="s">
        <v>109</v>
      </c>
      <c r="AE1694" t="s">
        <v>5032</v>
      </c>
      <c r="AF1694" t="s">
        <v>252</v>
      </c>
    </row>
    <row r="1695" spans="1:32" ht="16.8" x14ac:dyDescent="0.25">
      <c r="A1695" t="s">
        <v>455</v>
      </c>
      <c r="B1695" t="s">
        <v>3347</v>
      </c>
      <c r="C1695" t="s">
        <v>4969</v>
      </c>
      <c r="D1695" t="s">
        <v>455</v>
      </c>
      <c r="E1695" t="s">
        <v>5032</v>
      </c>
      <c r="F1695" t="s">
        <v>97</v>
      </c>
      <c r="G1695" t="s">
        <v>114</v>
      </c>
      <c r="H1695" t="s">
        <v>64</v>
      </c>
      <c r="I1695" t="s">
        <v>6882</v>
      </c>
      <c r="J1695" t="s">
        <v>3223</v>
      </c>
      <c r="K1695" t="s">
        <v>6883</v>
      </c>
      <c r="L1695" t="s">
        <v>7081</v>
      </c>
      <c r="M1695" t="s">
        <v>99</v>
      </c>
      <c r="N1695" t="s">
        <v>99</v>
      </c>
      <c r="O1695" t="s">
        <v>100</v>
      </c>
      <c r="P1695" t="s">
        <v>107</v>
      </c>
      <c r="Q1695" s="140" t="s">
        <v>7082</v>
      </c>
      <c r="R1695" t="s">
        <v>7083</v>
      </c>
      <c r="S1695" t="s">
        <v>718</v>
      </c>
      <c r="T1695" t="s">
        <v>4685</v>
      </c>
      <c r="U1695" t="s">
        <v>219</v>
      </c>
      <c r="V1695" t="s">
        <v>153</v>
      </c>
      <c r="W1695" t="s">
        <v>461</v>
      </c>
      <c r="X1695" t="s">
        <v>7084</v>
      </c>
      <c r="Y1695">
        <v>30294</v>
      </c>
      <c r="Z1695" t="s">
        <v>7085</v>
      </c>
      <c r="AA1695">
        <v>43222</v>
      </c>
      <c r="AB1695">
        <v>43465</v>
      </c>
      <c r="AC1695" t="s">
        <v>103</v>
      </c>
      <c r="AD1695" t="s">
        <v>109</v>
      </c>
      <c r="AE1695" t="s">
        <v>5032</v>
      </c>
      <c r="AF1695" t="s">
        <v>252</v>
      </c>
    </row>
    <row r="1696" spans="1:32" ht="16.8" x14ac:dyDescent="0.25">
      <c r="A1696" t="s">
        <v>455</v>
      </c>
      <c r="B1696" t="s">
        <v>3347</v>
      </c>
      <c r="C1696" t="s">
        <v>4969</v>
      </c>
      <c r="D1696" t="s">
        <v>455</v>
      </c>
      <c r="E1696" t="s">
        <v>5032</v>
      </c>
      <c r="F1696" t="s">
        <v>97</v>
      </c>
      <c r="G1696" t="s">
        <v>114</v>
      </c>
      <c r="H1696" t="s">
        <v>64</v>
      </c>
      <c r="I1696" t="s">
        <v>6882</v>
      </c>
      <c r="J1696" t="s">
        <v>3223</v>
      </c>
      <c r="K1696" t="s">
        <v>6883</v>
      </c>
      <c r="L1696" t="s">
        <v>7086</v>
      </c>
      <c r="M1696" t="s">
        <v>99</v>
      </c>
      <c r="N1696" t="s">
        <v>99</v>
      </c>
      <c r="O1696" t="s">
        <v>100</v>
      </c>
      <c r="P1696" t="s">
        <v>107</v>
      </c>
      <c r="Q1696" s="140" t="s">
        <v>7087</v>
      </c>
      <c r="R1696" t="s">
        <v>7088</v>
      </c>
      <c r="S1696" t="s">
        <v>7089</v>
      </c>
      <c r="T1696" t="s">
        <v>7090</v>
      </c>
      <c r="U1696" t="s">
        <v>219</v>
      </c>
      <c r="V1696" t="s">
        <v>153</v>
      </c>
      <c r="W1696" t="s">
        <v>461</v>
      </c>
      <c r="X1696" t="s">
        <v>7091</v>
      </c>
      <c r="Y1696">
        <v>28415</v>
      </c>
      <c r="Z1696" t="s">
        <v>7092</v>
      </c>
      <c r="AC1696" t="s">
        <v>103</v>
      </c>
      <c r="AD1696" t="s">
        <v>109</v>
      </c>
      <c r="AE1696" t="s">
        <v>5032</v>
      </c>
      <c r="AF1696" t="s">
        <v>252</v>
      </c>
    </row>
    <row r="1697" spans="1:32" x14ac:dyDescent="0.25">
      <c r="A1697" t="s">
        <v>455</v>
      </c>
      <c r="B1697" t="s">
        <v>3347</v>
      </c>
      <c r="C1697" t="s">
        <v>4969</v>
      </c>
      <c r="D1697" t="s">
        <v>455</v>
      </c>
      <c r="E1697" t="s">
        <v>5032</v>
      </c>
      <c r="F1697" t="s">
        <v>97</v>
      </c>
      <c r="G1697" t="s">
        <v>114</v>
      </c>
      <c r="H1697" t="s">
        <v>64</v>
      </c>
      <c r="I1697" t="s">
        <v>6882</v>
      </c>
      <c r="J1697" t="s">
        <v>3223</v>
      </c>
      <c r="K1697" t="s">
        <v>6883</v>
      </c>
      <c r="L1697" t="s">
        <v>7093</v>
      </c>
      <c r="M1697" t="s">
        <v>99</v>
      </c>
      <c r="N1697" t="s">
        <v>99</v>
      </c>
      <c r="O1697" t="s">
        <v>100</v>
      </c>
      <c r="P1697" t="s">
        <v>107</v>
      </c>
      <c r="Q1697" s="140" t="s">
        <v>7094</v>
      </c>
      <c r="R1697" t="s">
        <v>162</v>
      </c>
      <c r="S1697" t="s">
        <v>339</v>
      </c>
      <c r="T1697" t="s">
        <v>7095</v>
      </c>
      <c r="U1697" t="s">
        <v>130</v>
      </c>
      <c r="V1697" t="s">
        <v>153</v>
      </c>
      <c r="W1697" t="s">
        <v>461</v>
      </c>
      <c r="X1697" t="s">
        <v>7096</v>
      </c>
      <c r="Y1697">
        <v>22435</v>
      </c>
      <c r="Z1697" t="s">
        <v>7097</v>
      </c>
      <c r="AC1697" t="s">
        <v>103</v>
      </c>
      <c r="AD1697" t="s">
        <v>109</v>
      </c>
      <c r="AE1697" t="s">
        <v>5032</v>
      </c>
      <c r="AF1697" t="s">
        <v>252</v>
      </c>
    </row>
    <row r="1698" spans="1:32" x14ac:dyDescent="0.25">
      <c r="A1698" t="s">
        <v>455</v>
      </c>
      <c r="B1698" t="s">
        <v>3347</v>
      </c>
      <c r="C1698" t="s">
        <v>4969</v>
      </c>
      <c r="D1698" t="s">
        <v>455</v>
      </c>
      <c r="E1698" t="s">
        <v>5032</v>
      </c>
      <c r="F1698" t="s">
        <v>97</v>
      </c>
      <c r="G1698" t="s">
        <v>114</v>
      </c>
      <c r="H1698" t="s">
        <v>64</v>
      </c>
      <c r="I1698" t="s">
        <v>6882</v>
      </c>
      <c r="J1698" t="s">
        <v>3223</v>
      </c>
      <c r="K1698" t="s">
        <v>6883</v>
      </c>
      <c r="L1698" t="s">
        <v>7098</v>
      </c>
      <c r="M1698" t="s">
        <v>99</v>
      </c>
      <c r="N1698" t="s">
        <v>99</v>
      </c>
      <c r="O1698" t="s">
        <v>100</v>
      </c>
      <c r="P1698" t="s">
        <v>107</v>
      </c>
      <c r="Q1698" s="140" t="s">
        <v>7099</v>
      </c>
      <c r="R1698" t="s">
        <v>716</v>
      </c>
      <c r="S1698" t="s">
        <v>212</v>
      </c>
      <c r="T1698" t="s">
        <v>7100</v>
      </c>
      <c r="U1698" t="s">
        <v>130</v>
      </c>
      <c r="V1698" t="s">
        <v>153</v>
      </c>
      <c r="W1698" t="s">
        <v>461</v>
      </c>
      <c r="X1698" t="s">
        <v>7101</v>
      </c>
      <c r="Y1698">
        <v>22395</v>
      </c>
      <c r="Z1698" t="s">
        <v>7102</v>
      </c>
      <c r="AC1698" t="s">
        <v>103</v>
      </c>
      <c r="AD1698" t="s">
        <v>109</v>
      </c>
      <c r="AE1698" t="s">
        <v>5032</v>
      </c>
      <c r="AF1698" t="s">
        <v>252</v>
      </c>
    </row>
    <row r="1699" spans="1:32" ht="16.8" x14ac:dyDescent="0.25">
      <c r="A1699" t="s">
        <v>455</v>
      </c>
      <c r="B1699" t="s">
        <v>3347</v>
      </c>
      <c r="C1699" t="s">
        <v>4969</v>
      </c>
      <c r="D1699" t="s">
        <v>455</v>
      </c>
      <c r="E1699" t="s">
        <v>5032</v>
      </c>
      <c r="F1699" t="s">
        <v>97</v>
      </c>
      <c r="G1699" t="s">
        <v>114</v>
      </c>
      <c r="H1699" t="s">
        <v>64</v>
      </c>
      <c r="I1699" t="s">
        <v>6882</v>
      </c>
      <c r="J1699" t="s">
        <v>3223</v>
      </c>
      <c r="K1699" t="s">
        <v>6883</v>
      </c>
      <c r="L1699" t="s">
        <v>7103</v>
      </c>
      <c r="M1699" t="s">
        <v>99</v>
      </c>
      <c r="N1699" t="s">
        <v>99</v>
      </c>
      <c r="O1699" t="s">
        <v>100</v>
      </c>
      <c r="P1699" t="s">
        <v>107</v>
      </c>
      <c r="Q1699" s="140" t="s">
        <v>7104</v>
      </c>
      <c r="R1699" t="s">
        <v>193</v>
      </c>
      <c r="S1699" t="s">
        <v>493</v>
      </c>
      <c r="T1699" t="s">
        <v>7105</v>
      </c>
      <c r="U1699" t="s">
        <v>102</v>
      </c>
      <c r="V1699" t="s">
        <v>153</v>
      </c>
      <c r="W1699" t="s">
        <v>461</v>
      </c>
      <c r="X1699" t="s">
        <v>7106</v>
      </c>
      <c r="Y1699">
        <v>24689</v>
      </c>
      <c r="Z1699" t="s">
        <v>7107</v>
      </c>
      <c r="AC1699" t="s">
        <v>103</v>
      </c>
      <c r="AD1699" t="s">
        <v>109</v>
      </c>
      <c r="AE1699" t="s">
        <v>5032</v>
      </c>
      <c r="AF1699" t="s">
        <v>252</v>
      </c>
    </row>
    <row r="1700" spans="1:32" x14ac:dyDescent="0.25">
      <c r="A1700" t="s">
        <v>455</v>
      </c>
      <c r="B1700" t="s">
        <v>3347</v>
      </c>
      <c r="C1700" t="s">
        <v>4969</v>
      </c>
      <c r="D1700" t="s">
        <v>455</v>
      </c>
      <c r="E1700" t="s">
        <v>5032</v>
      </c>
      <c r="F1700" t="s">
        <v>97</v>
      </c>
      <c r="G1700" t="s">
        <v>114</v>
      </c>
      <c r="H1700" t="s">
        <v>64</v>
      </c>
      <c r="I1700" t="s">
        <v>6882</v>
      </c>
      <c r="J1700" t="s">
        <v>3223</v>
      </c>
      <c r="K1700" t="s">
        <v>6883</v>
      </c>
      <c r="L1700" t="s">
        <v>7108</v>
      </c>
      <c r="M1700" t="s">
        <v>99</v>
      </c>
      <c r="N1700" t="s">
        <v>99</v>
      </c>
      <c r="O1700" t="s">
        <v>100</v>
      </c>
      <c r="P1700" t="s">
        <v>107</v>
      </c>
      <c r="Q1700" s="140" t="s">
        <v>7109</v>
      </c>
      <c r="R1700" t="s">
        <v>284</v>
      </c>
      <c r="S1700" t="s">
        <v>509</v>
      </c>
      <c r="T1700" t="s">
        <v>7110</v>
      </c>
      <c r="U1700" t="s">
        <v>102</v>
      </c>
      <c r="V1700" t="s">
        <v>153</v>
      </c>
      <c r="W1700" t="s">
        <v>461</v>
      </c>
      <c r="X1700" t="s">
        <v>7111</v>
      </c>
      <c r="Y1700">
        <v>26134</v>
      </c>
      <c r="Z1700" t="s">
        <v>7112</v>
      </c>
      <c r="AC1700" t="s">
        <v>103</v>
      </c>
      <c r="AD1700" t="s">
        <v>109</v>
      </c>
      <c r="AE1700" t="s">
        <v>5032</v>
      </c>
      <c r="AF1700" t="s">
        <v>252</v>
      </c>
    </row>
    <row r="1701" spans="1:32" x14ac:dyDescent="0.25">
      <c r="A1701" t="s">
        <v>455</v>
      </c>
      <c r="B1701" t="s">
        <v>3347</v>
      </c>
      <c r="C1701" t="s">
        <v>4969</v>
      </c>
      <c r="D1701" t="s">
        <v>455</v>
      </c>
      <c r="E1701" t="s">
        <v>5032</v>
      </c>
      <c r="F1701" t="s">
        <v>97</v>
      </c>
      <c r="G1701" t="s">
        <v>114</v>
      </c>
      <c r="H1701" t="s">
        <v>64</v>
      </c>
      <c r="I1701" t="s">
        <v>6882</v>
      </c>
      <c r="J1701" t="s">
        <v>3223</v>
      </c>
      <c r="K1701" t="s">
        <v>6883</v>
      </c>
      <c r="L1701" t="s">
        <v>7113</v>
      </c>
      <c r="M1701" t="s">
        <v>99</v>
      </c>
      <c r="N1701" t="s">
        <v>99</v>
      </c>
      <c r="O1701" t="s">
        <v>100</v>
      </c>
      <c r="P1701" t="s">
        <v>107</v>
      </c>
      <c r="Q1701" s="140" t="s">
        <v>7114</v>
      </c>
      <c r="R1701" t="s">
        <v>284</v>
      </c>
      <c r="S1701" t="s">
        <v>162</v>
      </c>
      <c r="T1701" t="s">
        <v>7115</v>
      </c>
      <c r="U1701" t="s">
        <v>130</v>
      </c>
      <c r="V1701" t="s">
        <v>153</v>
      </c>
      <c r="W1701" t="s">
        <v>461</v>
      </c>
      <c r="X1701" t="s">
        <v>7116</v>
      </c>
      <c r="Y1701">
        <v>23640</v>
      </c>
      <c r="Z1701" t="s">
        <v>7117</v>
      </c>
      <c r="AC1701" t="s">
        <v>103</v>
      </c>
      <c r="AD1701" t="s">
        <v>109</v>
      </c>
      <c r="AE1701" t="s">
        <v>5032</v>
      </c>
      <c r="AF1701" t="s">
        <v>252</v>
      </c>
    </row>
    <row r="1702" spans="1:32" x14ac:dyDescent="0.25">
      <c r="A1702" t="s">
        <v>455</v>
      </c>
      <c r="B1702" t="s">
        <v>3347</v>
      </c>
      <c r="C1702" t="s">
        <v>4969</v>
      </c>
      <c r="D1702" t="s">
        <v>455</v>
      </c>
      <c r="E1702" t="s">
        <v>5032</v>
      </c>
      <c r="F1702" t="s">
        <v>97</v>
      </c>
      <c r="G1702" t="s">
        <v>114</v>
      </c>
      <c r="H1702" t="s">
        <v>64</v>
      </c>
      <c r="I1702" t="s">
        <v>6882</v>
      </c>
      <c r="J1702" t="s">
        <v>3223</v>
      </c>
      <c r="K1702" t="s">
        <v>6883</v>
      </c>
      <c r="L1702" t="s">
        <v>7118</v>
      </c>
      <c r="M1702" t="s">
        <v>99</v>
      </c>
      <c r="N1702" t="s">
        <v>99</v>
      </c>
      <c r="O1702" t="s">
        <v>100</v>
      </c>
      <c r="P1702" t="s">
        <v>107</v>
      </c>
      <c r="Q1702" s="140" t="s">
        <v>7119</v>
      </c>
      <c r="R1702" t="s">
        <v>191</v>
      </c>
      <c r="S1702" t="s">
        <v>7120</v>
      </c>
      <c r="T1702" t="s">
        <v>7121</v>
      </c>
      <c r="U1702" t="s">
        <v>123</v>
      </c>
      <c r="V1702" t="s">
        <v>153</v>
      </c>
      <c r="W1702" t="s">
        <v>461</v>
      </c>
      <c r="X1702" t="s">
        <v>7122</v>
      </c>
      <c r="Y1702">
        <v>21908</v>
      </c>
      <c r="Z1702" t="s">
        <v>7123</v>
      </c>
      <c r="AC1702" t="s">
        <v>103</v>
      </c>
      <c r="AD1702" t="s">
        <v>109</v>
      </c>
      <c r="AE1702" t="s">
        <v>5032</v>
      </c>
      <c r="AF1702" t="s">
        <v>252</v>
      </c>
    </row>
    <row r="1703" spans="1:32" ht="16.8" x14ac:dyDescent="0.25">
      <c r="A1703" t="s">
        <v>455</v>
      </c>
      <c r="B1703" t="s">
        <v>3347</v>
      </c>
      <c r="C1703" t="s">
        <v>4969</v>
      </c>
      <c r="D1703" t="s">
        <v>455</v>
      </c>
      <c r="E1703" t="s">
        <v>5032</v>
      </c>
      <c r="F1703" t="s">
        <v>97</v>
      </c>
      <c r="G1703" t="s">
        <v>114</v>
      </c>
      <c r="H1703" t="s">
        <v>64</v>
      </c>
      <c r="I1703" t="s">
        <v>6882</v>
      </c>
      <c r="J1703" t="s">
        <v>3223</v>
      </c>
      <c r="K1703" t="s">
        <v>6883</v>
      </c>
      <c r="L1703" t="s">
        <v>7124</v>
      </c>
      <c r="M1703" t="s">
        <v>99</v>
      </c>
      <c r="N1703" t="s">
        <v>99</v>
      </c>
      <c r="O1703" t="s">
        <v>3677</v>
      </c>
      <c r="P1703" t="s">
        <v>107</v>
      </c>
      <c r="Q1703" s="140" t="s">
        <v>7125</v>
      </c>
      <c r="R1703" t="s">
        <v>220</v>
      </c>
      <c r="S1703" t="s">
        <v>193</v>
      </c>
      <c r="T1703" t="s">
        <v>7126</v>
      </c>
      <c r="U1703" t="s">
        <v>219</v>
      </c>
      <c r="V1703" t="s">
        <v>153</v>
      </c>
      <c r="W1703" t="s">
        <v>470</v>
      </c>
      <c r="X1703" t="s">
        <v>7127</v>
      </c>
      <c r="Y1703">
        <v>29744</v>
      </c>
      <c r="Z1703" t="s">
        <v>7128</v>
      </c>
      <c r="AA1703">
        <v>43313</v>
      </c>
      <c r="AB1703">
        <v>43434</v>
      </c>
      <c r="AC1703" t="s">
        <v>103</v>
      </c>
      <c r="AD1703" t="s">
        <v>109</v>
      </c>
      <c r="AE1703" t="s">
        <v>5032</v>
      </c>
      <c r="AF1703" t="s">
        <v>252</v>
      </c>
    </row>
    <row r="1704" spans="1:32" x14ac:dyDescent="0.25">
      <c r="A1704" t="s">
        <v>455</v>
      </c>
      <c r="B1704" t="s">
        <v>3347</v>
      </c>
      <c r="C1704" t="s">
        <v>4969</v>
      </c>
      <c r="D1704" t="s">
        <v>455</v>
      </c>
      <c r="E1704" t="s">
        <v>5032</v>
      </c>
      <c r="F1704" t="s">
        <v>97</v>
      </c>
      <c r="G1704" t="s">
        <v>114</v>
      </c>
      <c r="H1704" t="s">
        <v>64</v>
      </c>
      <c r="I1704" t="s">
        <v>6882</v>
      </c>
      <c r="J1704" t="s">
        <v>3223</v>
      </c>
      <c r="K1704" t="s">
        <v>6883</v>
      </c>
      <c r="L1704" t="s">
        <v>7129</v>
      </c>
      <c r="M1704" t="s">
        <v>99</v>
      </c>
      <c r="N1704" t="s">
        <v>99</v>
      </c>
      <c r="O1704" t="s">
        <v>100</v>
      </c>
      <c r="P1704" t="s">
        <v>107</v>
      </c>
      <c r="Q1704" s="140" t="s">
        <v>7021</v>
      </c>
      <c r="R1704" t="s">
        <v>5093</v>
      </c>
      <c r="S1704" t="s">
        <v>3950</v>
      </c>
      <c r="T1704" t="s">
        <v>5142</v>
      </c>
      <c r="U1704" t="s">
        <v>130</v>
      </c>
      <c r="V1704" t="s">
        <v>153</v>
      </c>
      <c r="W1704" t="s">
        <v>461</v>
      </c>
      <c r="X1704" t="s">
        <v>7130</v>
      </c>
      <c r="Y1704">
        <v>24459</v>
      </c>
      <c r="Z1704" t="s">
        <v>7131</v>
      </c>
      <c r="AC1704" t="s">
        <v>103</v>
      </c>
      <c r="AD1704" t="s">
        <v>109</v>
      </c>
      <c r="AE1704" t="s">
        <v>5032</v>
      </c>
      <c r="AF1704" t="s">
        <v>252</v>
      </c>
    </row>
    <row r="1705" spans="1:32" x14ac:dyDescent="0.25">
      <c r="A1705" t="s">
        <v>455</v>
      </c>
      <c r="B1705" t="s">
        <v>3347</v>
      </c>
      <c r="C1705" t="s">
        <v>4969</v>
      </c>
      <c r="D1705" t="s">
        <v>455</v>
      </c>
      <c r="E1705" t="s">
        <v>5032</v>
      </c>
      <c r="F1705" t="s">
        <v>97</v>
      </c>
      <c r="G1705" t="s">
        <v>114</v>
      </c>
      <c r="H1705" t="s">
        <v>64</v>
      </c>
      <c r="I1705" t="s">
        <v>6882</v>
      </c>
      <c r="J1705" t="s">
        <v>3223</v>
      </c>
      <c r="K1705" t="s">
        <v>6883</v>
      </c>
      <c r="L1705" t="s">
        <v>7132</v>
      </c>
      <c r="M1705" t="s">
        <v>99</v>
      </c>
      <c r="N1705" t="s">
        <v>99</v>
      </c>
      <c r="O1705" t="s">
        <v>100</v>
      </c>
      <c r="P1705" t="s">
        <v>107</v>
      </c>
      <c r="Q1705" s="140" t="s">
        <v>463</v>
      </c>
      <c r="R1705" t="s">
        <v>499</v>
      </c>
      <c r="S1705" t="s">
        <v>151</v>
      </c>
      <c r="T1705" t="s">
        <v>3400</v>
      </c>
      <c r="U1705" t="s">
        <v>123</v>
      </c>
      <c r="V1705" t="s">
        <v>153</v>
      </c>
      <c r="W1705" t="s">
        <v>467</v>
      </c>
      <c r="X1705" t="s">
        <v>7133</v>
      </c>
      <c r="Y1705">
        <v>28465</v>
      </c>
      <c r="Z1705" t="s">
        <v>7134</v>
      </c>
      <c r="AA1705">
        <v>43104</v>
      </c>
      <c r="AB1705">
        <v>43465</v>
      </c>
      <c r="AC1705" t="s">
        <v>103</v>
      </c>
      <c r="AD1705" t="s">
        <v>109</v>
      </c>
      <c r="AE1705" t="s">
        <v>5032</v>
      </c>
      <c r="AF1705" t="s">
        <v>252</v>
      </c>
    </row>
    <row r="1706" spans="1:32" ht="16.8" x14ac:dyDescent="0.25">
      <c r="A1706" t="s">
        <v>455</v>
      </c>
      <c r="B1706" t="s">
        <v>3347</v>
      </c>
      <c r="C1706" t="s">
        <v>4969</v>
      </c>
      <c r="D1706" t="s">
        <v>455</v>
      </c>
      <c r="E1706" t="s">
        <v>5032</v>
      </c>
      <c r="F1706" t="s">
        <v>97</v>
      </c>
      <c r="G1706" t="s">
        <v>114</v>
      </c>
      <c r="H1706" t="s">
        <v>64</v>
      </c>
      <c r="I1706" t="s">
        <v>6882</v>
      </c>
      <c r="J1706" t="s">
        <v>3223</v>
      </c>
      <c r="K1706" t="s">
        <v>6883</v>
      </c>
      <c r="L1706" t="s">
        <v>7135</v>
      </c>
      <c r="M1706" t="s">
        <v>99</v>
      </c>
      <c r="N1706" t="s">
        <v>99</v>
      </c>
      <c r="O1706" t="s">
        <v>100</v>
      </c>
      <c r="P1706" t="s">
        <v>101</v>
      </c>
      <c r="Q1706" s="140" t="s">
        <v>7136</v>
      </c>
      <c r="W1706" t="s">
        <v>546</v>
      </c>
      <c r="AC1706" t="s">
        <v>103</v>
      </c>
      <c r="AD1706" t="s">
        <v>104</v>
      </c>
      <c r="AE1706" t="s">
        <v>5032</v>
      </c>
      <c r="AF1706" t="s">
        <v>252</v>
      </c>
    </row>
    <row r="1707" spans="1:32" ht="16.8" x14ac:dyDescent="0.25">
      <c r="A1707" t="s">
        <v>455</v>
      </c>
      <c r="B1707" t="s">
        <v>3347</v>
      </c>
      <c r="C1707" t="s">
        <v>4969</v>
      </c>
      <c r="D1707" t="s">
        <v>455</v>
      </c>
      <c r="E1707" t="s">
        <v>5032</v>
      </c>
      <c r="F1707" t="s">
        <v>97</v>
      </c>
      <c r="G1707" t="s">
        <v>114</v>
      </c>
      <c r="H1707" t="s">
        <v>64</v>
      </c>
      <c r="I1707" t="s">
        <v>6882</v>
      </c>
      <c r="J1707" t="s">
        <v>3223</v>
      </c>
      <c r="K1707" t="s">
        <v>6883</v>
      </c>
      <c r="L1707" t="s">
        <v>7137</v>
      </c>
      <c r="M1707" t="s">
        <v>99</v>
      </c>
      <c r="N1707" t="s">
        <v>99</v>
      </c>
      <c r="O1707" t="s">
        <v>100</v>
      </c>
      <c r="P1707" t="s">
        <v>107</v>
      </c>
      <c r="Q1707" s="140" t="s">
        <v>7138</v>
      </c>
      <c r="R1707" t="s">
        <v>560</v>
      </c>
      <c r="S1707" t="s">
        <v>5298</v>
      </c>
      <c r="T1707" t="s">
        <v>7139</v>
      </c>
      <c r="U1707" t="s">
        <v>130</v>
      </c>
      <c r="V1707" t="s">
        <v>153</v>
      </c>
      <c r="W1707" t="s">
        <v>461</v>
      </c>
      <c r="X1707" t="s">
        <v>7140</v>
      </c>
      <c r="Y1707">
        <v>31253</v>
      </c>
      <c r="Z1707" t="s">
        <v>7141</v>
      </c>
      <c r="AC1707" t="s">
        <v>103</v>
      </c>
      <c r="AD1707" t="s">
        <v>109</v>
      </c>
      <c r="AE1707" t="s">
        <v>5032</v>
      </c>
      <c r="AF1707" t="s">
        <v>252</v>
      </c>
    </row>
    <row r="1708" spans="1:32" x14ac:dyDescent="0.25">
      <c r="A1708" t="s">
        <v>455</v>
      </c>
      <c r="B1708" t="s">
        <v>3347</v>
      </c>
      <c r="C1708" t="s">
        <v>4969</v>
      </c>
      <c r="D1708" t="s">
        <v>455</v>
      </c>
      <c r="E1708" t="s">
        <v>5032</v>
      </c>
      <c r="F1708" t="s">
        <v>97</v>
      </c>
      <c r="G1708" t="s">
        <v>114</v>
      </c>
      <c r="H1708" t="s">
        <v>64</v>
      </c>
      <c r="I1708" t="s">
        <v>6882</v>
      </c>
      <c r="J1708" t="s">
        <v>3223</v>
      </c>
      <c r="K1708" t="s">
        <v>6883</v>
      </c>
      <c r="L1708" t="s">
        <v>7142</v>
      </c>
      <c r="M1708" t="s">
        <v>99</v>
      </c>
      <c r="N1708" t="s">
        <v>99</v>
      </c>
      <c r="O1708" t="s">
        <v>100</v>
      </c>
      <c r="P1708" t="s">
        <v>101</v>
      </c>
      <c r="Q1708" s="140" t="s">
        <v>3249</v>
      </c>
      <c r="W1708" t="s">
        <v>461</v>
      </c>
      <c r="AC1708" t="s">
        <v>531</v>
      </c>
      <c r="AD1708" t="s">
        <v>104</v>
      </c>
      <c r="AE1708" t="s">
        <v>5032</v>
      </c>
      <c r="AF1708" t="s">
        <v>252</v>
      </c>
    </row>
    <row r="1709" spans="1:32" ht="16.8" x14ac:dyDescent="0.25">
      <c r="A1709" t="s">
        <v>455</v>
      </c>
      <c r="B1709" t="s">
        <v>3347</v>
      </c>
      <c r="C1709" t="s">
        <v>4969</v>
      </c>
      <c r="D1709" t="s">
        <v>455</v>
      </c>
      <c r="E1709" t="s">
        <v>7143</v>
      </c>
      <c r="F1709" t="s">
        <v>97</v>
      </c>
      <c r="G1709" t="s">
        <v>114</v>
      </c>
      <c r="H1709" t="s">
        <v>64</v>
      </c>
      <c r="I1709" t="s">
        <v>7144</v>
      </c>
      <c r="J1709" t="s">
        <v>3223</v>
      </c>
      <c r="K1709" t="s">
        <v>7145</v>
      </c>
      <c r="L1709" t="s">
        <v>7146</v>
      </c>
      <c r="M1709" t="s">
        <v>99</v>
      </c>
      <c r="N1709" t="s">
        <v>115</v>
      </c>
      <c r="O1709" t="s">
        <v>121</v>
      </c>
      <c r="P1709" t="s">
        <v>183</v>
      </c>
      <c r="Q1709" s="140" t="s">
        <v>7147</v>
      </c>
      <c r="R1709" t="s">
        <v>145</v>
      </c>
      <c r="S1709" t="s">
        <v>194</v>
      </c>
      <c r="T1709" t="s">
        <v>7148</v>
      </c>
      <c r="U1709" t="s">
        <v>102</v>
      </c>
      <c r="V1709" t="s">
        <v>120</v>
      </c>
      <c r="W1709" t="s">
        <v>546</v>
      </c>
      <c r="X1709" t="s">
        <v>7149</v>
      </c>
      <c r="Y1709">
        <v>25438</v>
      </c>
      <c r="Z1709" t="s">
        <v>7150</v>
      </c>
      <c r="AA1709">
        <v>42064</v>
      </c>
      <c r="AB1709">
        <v>43159</v>
      </c>
      <c r="AC1709" t="s">
        <v>103</v>
      </c>
      <c r="AD1709" t="s">
        <v>109</v>
      </c>
      <c r="AE1709" t="s">
        <v>7143</v>
      </c>
      <c r="AF1709" t="s">
        <v>252</v>
      </c>
    </row>
    <row r="1710" spans="1:32" x14ac:dyDescent="0.25">
      <c r="A1710" t="s">
        <v>455</v>
      </c>
      <c r="B1710" t="s">
        <v>3347</v>
      </c>
      <c r="C1710" t="s">
        <v>4969</v>
      </c>
      <c r="D1710" t="s">
        <v>455</v>
      </c>
      <c r="E1710" t="s">
        <v>7143</v>
      </c>
      <c r="F1710" t="s">
        <v>97</v>
      </c>
      <c r="G1710" t="s">
        <v>114</v>
      </c>
      <c r="H1710" t="s">
        <v>64</v>
      </c>
      <c r="I1710" t="s">
        <v>7144</v>
      </c>
      <c r="J1710" t="s">
        <v>3223</v>
      </c>
      <c r="K1710" t="s">
        <v>7145</v>
      </c>
      <c r="L1710" t="s">
        <v>7151</v>
      </c>
      <c r="M1710" t="s">
        <v>99</v>
      </c>
      <c r="N1710" t="s">
        <v>99</v>
      </c>
      <c r="O1710" t="s">
        <v>100</v>
      </c>
      <c r="P1710" t="s">
        <v>107</v>
      </c>
      <c r="Q1710" s="140" t="s">
        <v>5660</v>
      </c>
      <c r="R1710" t="s">
        <v>284</v>
      </c>
      <c r="S1710" t="s">
        <v>197</v>
      </c>
      <c r="T1710" t="s">
        <v>3935</v>
      </c>
      <c r="U1710" t="s">
        <v>219</v>
      </c>
      <c r="V1710" t="s">
        <v>153</v>
      </c>
      <c r="W1710" t="s">
        <v>563</v>
      </c>
      <c r="X1710" t="s">
        <v>7152</v>
      </c>
      <c r="Y1710">
        <v>30199</v>
      </c>
      <c r="Z1710" t="s">
        <v>7153</v>
      </c>
      <c r="AA1710">
        <v>43387</v>
      </c>
      <c r="AB1710">
        <v>43465</v>
      </c>
      <c r="AC1710" t="s">
        <v>103</v>
      </c>
      <c r="AD1710" t="s">
        <v>109</v>
      </c>
      <c r="AE1710" t="s">
        <v>7143</v>
      </c>
      <c r="AF1710" t="s">
        <v>252</v>
      </c>
    </row>
    <row r="1711" spans="1:32" ht="16.8" x14ac:dyDescent="0.25">
      <c r="A1711" t="s">
        <v>455</v>
      </c>
      <c r="B1711" t="s">
        <v>3347</v>
      </c>
      <c r="C1711" t="s">
        <v>4969</v>
      </c>
      <c r="D1711" t="s">
        <v>455</v>
      </c>
      <c r="E1711" t="s">
        <v>7143</v>
      </c>
      <c r="F1711" t="s">
        <v>97</v>
      </c>
      <c r="G1711" t="s">
        <v>114</v>
      </c>
      <c r="H1711" t="s">
        <v>64</v>
      </c>
      <c r="I1711" t="s">
        <v>7144</v>
      </c>
      <c r="J1711" t="s">
        <v>3223</v>
      </c>
      <c r="K1711" t="s">
        <v>7145</v>
      </c>
      <c r="L1711" t="s">
        <v>7154</v>
      </c>
      <c r="M1711" t="s">
        <v>99</v>
      </c>
      <c r="N1711" t="s">
        <v>99</v>
      </c>
      <c r="O1711" t="s">
        <v>100</v>
      </c>
      <c r="P1711" t="s">
        <v>107</v>
      </c>
      <c r="Q1711" s="140" t="s">
        <v>7155</v>
      </c>
      <c r="R1711" t="s">
        <v>509</v>
      </c>
      <c r="S1711" t="s">
        <v>7156</v>
      </c>
      <c r="T1711" t="s">
        <v>7157</v>
      </c>
      <c r="U1711" t="s">
        <v>219</v>
      </c>
      <c r="V1711" t="s">
        <v>153</v>
      </c>
      <c r="W1711" t="s">
        <v>461</v>
      </c>
      <c r="X1711" t="s">
        <v>7158</v>
      </c>
      <c r="Y1711">
        <v>28708</v>
      </c>
      <c r="Z1711" t="s">
        <v>7159</v>
      </c>
      <c r="AC1711" t="s">
        <v>103</v>
      </c>
      <c r="AD1711" t="s">
        <v>109</v>
      </c>
      <c r="AE1711" t="s">
        <v>7143</v>
      </c>
      <c r="AF1711" t="s">
        <v>252</v>
      </c>
    </row>
    <row r="1712" spans="1:32" x14ac:dyDescent="0.25">
      <c r="A1712" t="s">
        <v>455</v>
      </c>
      <c r="B1712" t="s">
        <v>3347</v>
      </c>
      <c r="C1712" t="s">
        <v>4969</v>
      </c>
      <c r="D1712" t="s">
        <v>455</v>
      </c>
      <c r="E1712" t="s">
        <v>7143</v>
      </c>
      <c r="F1712" t="s">
        <v>97</v>
      </c>
      <c r="G1712" t="s">
        <v>114</v>
      </c>
      <c r="H1712" t="s">
        <v>64</v>
      </c>
      <c r="I1712" t="s">
        <v>7144</v>
      </c>
      <c r="J1712" t="s">
        <v>3223</v>
      </c>
      <c r="K1712" t="s">
        <v>7145</v>
      </c>
      <c r="L1712" t="s">
        <v>7160</v>
      </c>
      <c r="M1712" t="s">
        <v>99</v>
      </c>
      <c r="N1712" t="s">
        <v>99</v>
      </c>
      <c r="O1712" t="s">
        <v>100</v>
      </c>
      <c r="P1712" t="s">
        <v>107</v>
      </c>
      <c r="Q1712" s="140" t="s">
        <v>7161</v>
      </c>
      <c r="R1712" t="s">
        <v>4116</v>
      </c>
      <c r="S1712" t="s">
        <v>4117</v>
      </c>
      <c r="T1712" t="s">
        <v>7162</v>
      </c>
      <c r="U1712" t="s">
        <v>130</v>
      </c>
      <c r="V1712" t="s">
        <v>153</v>
      </c>
      <c r="W1712" t="s">
        <v>461</v>
      </c>
      <c r="X1712" t="s">
        <v>7163</v>
      </c>
      <c r="Y1712">
        <v>26302</v>
      </c>
      <c r="Z1712" t="s">
        <v>7164</v>
      </c>
      <c r="AC1712" t="s">
        <v>103</v>
      </c>
      <c r="AD1712" t="s">
        <v>109</v>
      </c>
      <c r="AE1712" t="s">
        <v>7143</v>
      </c>
      <c r="AF1712" t="s">
        <v>252</v>
      </c>
    </row>
    <row r="1713" spans="1:32" ht="16.8" x14ac:dyDescent="0.25">
      <c r="A1713" t="s">
        <v>455</v>
      </c>
      <c r="B1713" t="s">
        <v>3347</v>
      </c>
      <c r="C1713" t="s">
        <v>4969</v>
      </c>
      <c r="D1713" t="s">
        <v>455</v>
      </c>
      <c r="E1713" t="s">
        <v>7143</v>
      </c>
      <c r="F1713" t="s">
        <v>97</v>
      </c>
      <c r="G1713" t="s">
        <v>114</v>
      </c>
      <c r="H1713" t="s">
        <v>64</v>
      </c>
      <c r="I1713" t="s">
        <v>7144</v>
      </c>
      <c r="J1713" t="s">
        <v>3223</v>
      </c>
      <c r="K1713" t="s">
        <v>7145</v>
      </c>
      <c r="L1713" t="s">
        <v>7165</v>
      </c>
      <c r="M1713" t="s">
        <v>99</v>
      </c>
      <c r="N1713" t="s">
        <v>99</v>
      </c>
      <c r="O1713" t="s">
        <v>100</v>
      </c>
      <c r="P1713" t="s">
        <v>107</v>
      </c>
      <c r="Q1713" s="140" t="s">
        <v>7166</v>
      </c>
      <c r="R1713" t="s">
        <v>580</v>
      </c>
      <c r="S1713" t="s">
        <v>326</v>
      </c>
      <c r="T1713" t="s">
        <v>7167</v>
      </c>
      <c r="U1713" t="s">
        <v>130</v>
      </c>
      <c r="V1713" t="s">
        <v>153</v>
      </c>
      <c r="W1713" t="s">
        <v>461</v>
      </c>
      <c r="X1713" t="s">
        <v>7168</v>
      </c>
      <c r="Y1713">
        <v>28830</v>
      </c>
      <c r="Z1713" t="s">
        <v>7169</v>
      </c>
      <c r="AC1713" t="s">
        <v>103</v>
      </c>
      <c r="AD1713" t="s">
        <v>109</v>
      </c>
      <c r="AE1713" t="s">
        <v>7143</v>
      </c>
      <c r="AF1713" t="s">
        <v>252</v>
      </c>
    </row>
    <row r="1714" spans="1:32" ht="16.8" x14ac:dyDescent="0.25">
      <c r="A1714" t="s">
        <v>455</v>
      </c>
      <c r="B1714" t="s">
        <v>3347</v>
      </c>
      <c r="C1714" t="s">
        <v>4969</v>
      </c>
      <c r="D1714" t="s">
        <v>455</v>
      </c>
      <c r="E1714" t="s">
        <v>7143</v>
      </c>
      <c r="F1714" t="s">
        <v>97</v>
      </c>
      <c r="G1714" t="s">
        <v>114</v>
      </c>
      <c r="H1714" t="s">
        <v>64</v>
      </c>
      <c r="I1714" t="s">
        <v>7144</v>
      </c>
      <c r="J1714" t="s">
        <v>3223</v>
      </c>
      <c r="K1714" t="s">
        <v>7145</v>
      </c>
      <c r="L1714" t="s">
        <v>7170</v>
      </c>
      <c r="M1714" t="s">
        <v>99</v>
      </c>
      <c r="N1714" t="s">
        <v>99</v>
      </c>
      <c r="O1714" t="s">
        <v>100</v>
      </c>
      <c r="P1714" t="s">
        <v>107</v>
      </c>
      <c r="Q1714" s="140" t="s">
        <v>7171</v>
      </c>
      <c r="R1714" t="s">
        <v>143</v>
      </c>
      <c r="S1714" t="s">
        <v>159</v>
      </c>
      <c r="T1714" t="s">
        <v>7172</v>
      </c>
      <c r="U1714" t="s">
        <v>102</v>
      </c>
      <c r="V1714" t="s">
        <v>153</v>
      </c>
      <c r="W1714" t="s">
        <v>461</v>
      </c>
      <c r="X1714" t="s">
        <v>7173</v>
      </c>
      <c r="Y1714">
        <v>30963</v>
      </c>
      <c r="Z1714" t="s">
        <v>7174</v>
      </c>
      <c r="AA1714">
        <v>43160</v>
      </c>
      <c r="AB1714">
        <v>43465</v>
      </c>
      <c r="AC1714" t="s">
        <v>103</v>
      </c>
      <c r="AD1714" t="s">
        <v>109</v>
      </c>
      <c r="AE1714" t="s">
        <v>7143</v>
      </c>
      <c r="AF1714" t="s">
        <v>252</v>
      </c>
    </row>
    <row r="1715" spans="1:32" x14ac:dyDescent="0.25">
      <c r="A1715" t="s">
        <v>455</v>
      </c>
      <c r="B1715" t="s">
        <v>3347</v>
      </c>
      <c r="C1715" t="s">
        <v>4969</v>
      </c>
      <c r="D1715" t="s">
        <v>455</v>
      </c>
      <c r="E1715" t="s">
        <v>7143</v>
      </c>
      <c r="F1715" t="s">
        <v>97</v>
      </c>
      <c r="G1715" t="s">
        <v>114</v>
      </c>
      <c r="H1715" t="s">
        <v>64</v>
      </c>
      <c r="I1715" t="s">
        <v>7144</v>
      </c>
      <c r="J1715" t="s">
        <v>3223</v>
      </c>
      <c r="K1715" t="s">
        <v>7145</v>
      </c>
      <c r="L1715" t="s">
        <v>7175</v>
      </c>
      <c r="M1715" t="s">
        <v>99</v>
      </c>
      <c r="N1715" t="s">
        <v>99</v>
      </c>
      <c r="O1715" t="s">
        <v>100</v>
      </c>
      <c r="P1715" t="s">
        <v>107</v>
      </c>
      <c r="Q1715" s="140" t="s">
        <v>7176</v>
      </c>
      <c r="R1715" t="s">
        <v>7177</v>
      </c>
      <c r="S1715" t="s">
        <v>133</v>
      </c>
      <c r="T1715" t="s">
        <v>7178</v>
      </c>
      <c r="U1715" t="s">
        <v>219</v>
      </c>
      <c r="V1715" t="s">
        <v>153</v>
      </c>
      <c r="W1715" t="s">
        <v>461</v>
      </c>
      <c r="X1715" t="s">
        <v>7179</v>
      </c>
      <c r="Y1715">
        <v>26667</v>
      </c>
      <c r="Z1715" t="s">
        <v>7180</v>
      </c>
      <c r="AC1715" t="s">
        <v>103</v>
      </c>
      <c r="AD1715" t="s">
        <v>109</v>
      </c>
      <c r="AE1715" t="s">
        <v>7143</v>
      </c>
      <c r="AF1715" t="s">
        <v>252</v>
      </c>
    </row>
    <row r="1716" spans="1:32" x14ac:dyDescent="0.25">
      <c r="A1716" t="s">
        <v>455</v>
      </c>
      <c r="B1716" t="s">
        <v>3347</v>
      </c>
      <c r="C1716" t="s">
        <v>4969</v>
      </c>
      <c r="D1716" t="s">
        <v>455</v>
      </c>
      <c r="E1716" t="s">
        <v>7143</v>
      </c>
      <c r="F1716" t="s">
        <v>97</v>
      </c>
      <c r="G1716" t="s">
        <v>114</v>
      </c>
      <c r="H1716" t="s">
        <v>64</v>
      </c>
      <c r="I1716" t="s">
        <v>7144</v>
      </c>
      <c r="J1716" t="s">
        <v>3223</v>
      </c>
      <c r="K1716" t="s">
        <v>7145</v>
      </c>
      <c r="L1716" t="s">
        <v>7181</v>
      </c>
      <c r="M1716" t="s">
        <v>99</v>
      </c>
      <c r="N1716" t="s">
        <v>99</v>
      </c>
      <c r="O1716" t="s">
        <v>100</v>
      </c>
      <c r="P1716" t="s">
        <v>107</v>
      </c>
      <c r="Q1716" s="140" t="s">
        <v>7182</v>
      </c>
      <c r="R1716" t="s">
        <v>128</v>
      </c>
      <c r="S1716" t="s">
        <v>122</v>
      </c>
      <c r="T1716" t="s">
        <v>7183</v>
      </c>
      <c r="U1716" t="s">
        <v>102</v>
      </c>
      <c r="V1716" t="s">
        <v>153</v>
      </c>
      <c r="W1716" t="s">
        <v>536</v>
      </c>
      <c r="X1716" t="s">
        <v>7184</v>
      </c>
      <c r="Y1716">
        <v>26612</v>
      </c>
      <c r="Z1716" t="s">
        <v>7185</v>
      </c>
      <c r="AA1716">
        <v>43160</v>
      </c>
      <c r="AB1716">
        <v>43465</v>
      </c>
      <c r="AC1716" t="s">
        <v>103</v>
      </c>
      <c r="AD1716" t="s">
        <v>109</v>
      </c>
      <c r="AE1716" t="s">
        <v>7143</v>
      </c>
      <c r="AF1716" t="s">
        <v>252</v>
      </c>
    </row>
    <row r="1717" spans="1:32" ht="16.8" x14ac:dyDescent="0.25">
      <c r="A1717" t="s">
        <v>455</v>
      </c>
      <c r="B1717" t="s">
        <v>3347</v>
      </c>
      <c r="C1717" t="s">
        <v>4969</v>
      </c>
      <c r="D1717" t="s">
        <v>455</v>
      </c>
      <c r="E1717" t="s">
        <v>7143</v>
      </c>
      <c r="F1717" t="s">
        <v>97</v>
      </c>
      <c r="G1717" t="s">
        <v>114</v>
      </c>
      <c r="H1717" t="s">
        <v>64</v>
      </c>
      <c r="I1717" t="s">
        <v>7144</v>
      </c>
      <c r="J1717" t="s">
        <v>3223</v>
      </c>
      <c r="K1717" t="s">
        <v>7145</v>
      </c>
      <c r="L1717" t="s">
        <v>7186</v>
      </c>
      <c r="M1717" t="s">
        <v>99</v>
      </c>
      <c r="N1717" t="s">
        <v>99</v>
      </c>
      <c r="O1717" t="s">
        <v>100</v>
      </c>
      <c r="P1717" t="s">
        <v>237</v>
      </c>
      <c r="Q1717" s="140" t="s">
        <v>7187</v>
      </c>
      <c r="R1717" t="s">
        <v>5980</v>
      </c>
      <c r="S1717" t="s">
        <v>162</v>
      </c>
      <c r="T1717" t="s">
        <v>5981</v>
      </c>
      <c r="U1717" t="s">
        <v>102</v>
      </c>
      <c r="V1717" t="s">
        <v>153</v>
      </c>
      <c r="W1717" t="s">
        <v>461</v>
      </c>
      <c r="X1717" t="s">
        <v>5982</v>
      </c>
      <c r="Y1717">
        <v>30716</v>
      </c>
      <c r="Z1717" t="s">
        <v>5983</v>
      </c>
      <c r="AA1717">
        <v>43160</v>
      </c>
      <c r="AB1717">
        <v>43465</v>
      </c>
      <c r="AC1717" t="s">
        <v>103</v>
      </c>
      <c r="AD1717" t="s">
        <v>109</v>
      </c>
      <c r="AE1717" t="s">
        <v>7143</v>
      </c>
      <c r="AF1717" t="s">
        <v>252</v>
      </c>
    </row>
    <row r="1718" spans="1:32" x14ac:dyDescent="0.25">
      <c r="A1718" t="s">
        <v>455</v>
      </c>
      <c r="B1718" t="s">
        <v>3347</v>
      </c>
      <c r="C1718" t="s">
        <v>4969</v>
      </c>
      <c r="D1718" t="s">
        <v>455</v>
      </c>
      <c r="E1718" t="s">
        <v>7143</v>
      </c>
      <c r="F1718" t="s">
        <v>97</v>
      </c>
      <c r="G1718" t="s">
        <v>114</v>
      </c>
      <c r="H1718" t="s">
        <v>64</v>
      </c>
      <c r="I1718" t="s">
        <v>7144</v>
      </c>
      <c r="J1718" t="s">
        <v>3223</v>
      </c>
      <c r="K1718" t="s">
        <v>7145</v>
      </c>
      <c r="L1718" t="s">
        <v>7188</v>
      </c>
      <c r="M1718" t="s">
        <v>99</v>
      </c>
      <c r="N1718" t="s">
        <v>99</v>
      </c>
      <c r="O1718" t="s">
        <v>100</v>
      </c>
      <c r="P1718" t="s">
        <v>107</v>
      </c>
      <c r="Q1718" s="140" t="s">
        <v>7189</v>
      </c>
      <c r="R1718" t="s">
        <v>7190</v>
      </c>
      <c r="S1718" t="s">
        <v>7191</v>
      </c>
      <c r="T1718" t="s">
        <v>167</v>
      </c>
      <c r="U1718" t="s">
        <v>102</v>
      </c>
      <c r="V1718" t="s">
        <v>153</v>
      </c>
      <c r="W1718" t="s">
        <v>461</v>
      </c>
      <c r="X1718" t="s">
        <v>7192</v>
      </c>
      <c r="Y1718">
        <v>25713</v>
      </c>
      <c r="Z1718" t="s">
        <v>7193</v>
      </c>
      <c r="AC1718" t="s">
        <v>103</v>
      </c>
      <c r="AD1718" t="s">
        <v>109</v>
      </c>
      <c r="AE1718" t="s">
        <v>7143</v>
      </c>
      <c r="AF1718" t="s">
        <v>252</v>
      </c>
    </row>
    <row r="1719" spans="1:32" ht="16.8" x14ac:dyDescent="0.25">
      <c r="A1719" t="s">
        <v>455</v>
      </c>
      <c r="B1719" t="s">
        <v>3347</v>
      </c>
      <c r="C1719" t="s">
        <v>4969</v>
      </c>
      <c r="D1719" t="s">
        <v>455</v>
      </c>
      <c r="E1719" t="s">
        <v>7143</v>
      </c>
      <c r="F1719" t="s">
        <v>97</v>
      </c>
      <c r="G1719" t="s">
        <v>114</v>
      </c>
      <c r="H1719" t="s">
        <v>64</v>
      </c>
      <c r="I1719" t="s">
        <v>7144</v>
      </c>
      <c r="J1719" t="s">
        <v>3223</v>
      </c>
      <c r="K1719" t="s">
        <v>7145</v>
      </c>
      <c r="L1719" t="s">
        <v>7194</v>
      </c>
      <c r="M1719" t="s">
        <v>99</v>
      </c>
      <c r="N1719" t="s">
        <v>99</v>
      </c>
      <c r="O1719" t="s">
        <v>100</v>
      </c>
      <c r="P1719" t="s">
        <v>101</v>
      </c>
      <c r="Q1719" s="140" t="s">
        <v>7195</v>
      </c>
      <c r="W1719" t="s">
        <v>461</v>
      </c>
      <c r="AC1719" t="s">
        <v>103</v>
      </c>
      <c r="AD1719" t="s">
        <v>104</v>
      </c>
      <c r="AE1719" t="s">
        <v>7143</v>
      </c>
      <c r="AF1719" t="s">
        <v>252</v>
      </c>
    </row>
    <row r="1720" spans="1:32" x14ac:dyDescent="0.25">
      <c r="A1720" t="s">
        <v>455</v>
      </c>
      <c r="B1720" t="s">
        <v>3347</v>
      </c>
      <c r="C1720" t="s">
        <v>4969</v>
      </c>
      <c r="D1720" t="s">
        <v>455</v>
      </c>
      <c r="E1720" t="s">
        <v>7143</v>
      </c>
      <c r="F1720" t="s">
        <v>97</v>
      </c>
      <c r="G1720" t="s">
        <v>114</v>
      </c>
      <c r="H1720" t="s">
        <v>64</v>
      </c>
      <c r="I1720" t="s">
        <v>7144</v>
      </c>
      <c r="J1720" t="s">
        <v>3223</v>
      </c>
      <c r="K1720" t="s">
        <v>7145</v>
      </c>
      <c r="L1720" t="s">
        <v>7196</v>
      </c>
      <c r="M1720" t="s">
        <v>99</v>
      </c>
      <c r="N1720" t="s">
        <v>99</v>
      </c>
      <c r="O1720" t="s">
        <v>100</v>
      </c>
      <c r="P1720" t="s">
        <v>107</v>
      </c>
      <c r="Q1720" s="140" t="s">
        <v>7197</v>
      </c>
      <c r="R1720" t="s">
        <v>4900</v>
      </c>
      <c r="S1720" t="s">
        <v>476</v>
      </c>
      <c r="T1720" t="s">
        <v>7198</v>
      </c>
      <c r="U1720" t="s">
        <v>219</v>
      </c>
      <c r="V1720" t="s">
        <v>153</v>
      </c>
      <c r="W1720" t="s">
        <v>461</v>
      </c>
      <c r="X1720" t="s">
        <v>7199</v>
      </c>
      <c r="Y1720">
        <v>23125</v>
      </c>
      <c r="Z1720" t="s">
        <v>7200</v>
      </c>
      <c r="AC1720" t="s">
        <v>103</v>
      </c>
      <c r="AD1720" t="s">
        <v>109</v>
      </c>
      <c r="AE1720" t="s">
        <v>7143</v>
      </c>
      <c r="AF1720" t="s">
        <v>252</v>
      </c>
    </row>
    <row r="1721" spans="1:32" ht="16.8" x14ac:dyDescent="0.25">
      <c r="A1721" t="s">
        <v>455</v>
      </c>
      <c r="B1721" t="s">
        <v>3347</v>
      </c>
      <c r="C1721" t="s">
        <v>4969</v>
      </c>
      <c r="D1721" t="s">
        <v>455</v>
      </c>
      <c r="E1721" t="s">
        <v>7143</v>
      </c>
      <c r="F1721" t="s">
        <v>97</v>
      </c>
      <c r="G1721" t="s">
        <v>114</v>
      </c>
      <c r="H1721" t="s">
        <v>64</v>
      </c>
      <c r="I1721" t="s">
        <v>7144</v>
      </c>
      <c r="J1721" t="s">
        <v>3223</v>
      </c>
      <c r="K1721" t="s">
        <v>7145</v>
      </c>
      <c r="L1721" t="s">
        <v>7201</v>
      </c>
      <c r="M1721" t="s">
        <v>99</v>
      </c>
      <c r="N1721" t="s">
        <v>99</v>
      </c>
      <c r="O1721" t="s">
        <v>100</v>
      </c>
      <c r="P1721" t="s">
        <v>107</v>
      </c>
      <c r="Q1721" s="140" t="s">
        <v>7202</v>
      </c>
      <c r="R1721" t="s">
        <v>632</v>
      </c>
      <c r="S1721" t="s">
        <v>212</v>
      </c>
      <c r="T1721" t="s">
        <v>671</v>
      </c>
      <c r="U1721" t="s">
        <v>102</v>
      </c>
      <c r="V1721" t="s">
        <v>153</v>
      </c>
      <c r="W1721" t="s">
        <v>461</v>
      </c>
      <c r="X1721" t="s">
        <v>7203</v>
      </c>
      <c r="Y1721">
        <v>25569</v>
      </c>
      <c r="Z1721" t="s">
        <v>7204</v>
      </c>
      <c r="AC1721" t="s">
        <v>103</v>
      </c>
      <c r="AD1721" t="s">
        <v>109</v>
      </c>
      <c r="AE1721" t="s">
        <v>7143</v>
      </c>
      <c r="AF1721" t="s">
        <v>252</v>
      </c>
    </row>
    <row r="1722" spans="1:32" x14ac:dyDescent="0.25">
      <c r="A1722" t="s">
        <v>455</v>
      </c>
      <c r="B1722" t="s">
        <v>3347</v>
      </c>
      <c r="C1722" t="s">
        <v>4969</v>
      </c>
      <c r="D1722" t="s">
        <v>455</v>
      </c>
      <c r="E1722" t="s">
        <v>7143</v>
      </c>
      <c r="F1722" t="s">
        <v>97</v>
      </c>
      <c r="G1722" t="s">
        <v>114</v>
      </c>
      <c r="H1722" t="s">
        <v>64</v>
      </c>
      <c r="I1722" t="s">
        <v>7144</v>
      </c>
      <c r="J1722" t="s">
        <v>3223</v>
      </c>
      <c r="K1722" t="s">
        <v>7145</v>
      </c>
      <c r="L1722" t="s">
        <v>7205</v>
      </c>
      <c r="M1722" t="s">
        <v>99</v>
      </c>
      <c r="N1722" t="s">
        <v>99</v>
      </c>
      <c r="O1722" t="s">
        <v>100</v>
      </c>
      <c r="P1722" t="s">
        <v>107</v>
      </c>
      <c r="Q1722" s="140" t="s">
        <v>7206</v>
      </c>
      <c r="R1722" t="s">
        <v>162</v>
      </c>
      <c r="S1722" t="s">
        <v>285</v>
      </c>
      <c r="T1722" t="s">
        <v>7207</v>
      </c>
      <c r="U1722" t="s">
        <v>219</v>
      </c>
      <c r="V1722" t="s">
        <v>153</v>
      </c>
      <c r="W1722" t="s">
        <v>536</v>
      </c>
      <c r="X1722" t="s">
        <v>7208</v>
      </c>
      <c r="Y1722">
        <v>26570</v>
      </c>
      <c r="Z1722" t="s">
        <v>7209</v>
      </c>
      <c r="AA1722">
        <v>43172</v>
      </c>
      <c r="AB1722">
        <v>43465</v>
      </c>
      <c r="AC1722" t="s">
        <v>103</v>
      </c>
      <c r="AD1722" t="s">
        <v>109</v>
      </c>
      <c r="AE1722" t="s">
        <v>7143</v>
      </c>
      <c r="AF1722" t="s">
        <v>252</v>
      </c>
    </row>
    <row r="1723" spans="1:32" ht="16.8" x14ac:dyDescent="0.25">
      <c r="A1723" t="s">
        <v>455</v>
      </c>
      <c r="B1723" t="s">
        <v>3347</v>
      </c>
      <c r="C1723" t="s">
        <v>4969</v>
      </c>
      <c r="D1723" t="s">
        <v>455</v>
      </c>
      <c r="E1723" t="s">
        <v>7143</v>
      </c>
      <c r="F1723" t="s">
        <v>97</v>
      </c>
      <c r="G1723" t="s">
        <v>114</v>
      </c>
      <c r="H1723" t="s">
        <v>64</v>
      </c>
      <c r="I1723" t="s">
        <v>7144</v>
      </c>
      <c r="J1723" t="s">
        <v>3223</v>
      </c>
      <c r="K1723" t="s">
        <v>7145</v>
      </c>
      <c r="L1723" t="s">
        <v>7210</v>
      </c>
      <c r="M1723" t="s">
        <v>99</v>
      </c>
      <c r="N1723" t="s">
        <v>99</v>
      </c>
      <c r="O1723" t="s">
        <v>100</v>
      </c>
      <c r="P1723" t="s">
        <v>107</v>
      </c>
      <c r="Q1723" s="140" t="s">
        <v>5374</v>
      </c>
      <c r="R1723" t="s">
        <v>128</v>
      </c>
      <c r="S1723" t="s">
        <v>122</v>
      </c>
      <c r="T1723" t="s">
        <v>7211</v>
      </c>
      <c r="U1723" t="s">
        <v>130</v>
      </c>
      <c r="V1723" t="s">
        <v>153</v>
      </c>
      <c r="W1723" t="s">
        <v>461</v>
      </c>
      <c r="X1723" t="s">
        <v>7212</v>
      </c>
      <c r="Y1723">
        <v>28163</v>
      </c>
      <c r="Z1723" t="s">
        <v>7213</v>
      </c>
      <c r="AC1723" t="s">
        <v>103</v>
      </c>
      <c r="AD1723" t="s">
        <v>109</v>
      </c>
      <c r="AE1723" t="s">
        <v>7143</v>
      </c>
      <c r="AF1723" t="s">
        <v>252</v>
      </c>
    </row>
    <row r="1724" spans="1:32" ht="16.8" x14ac:dyDescent="0.25">
      <c r="A1724" t="s">
        <v>455</v>
      </c>
      <c r="B1724" t="s">
        <v>3347</v>
      </c>
      <c r="C1724" t="s">
        <v>4969</v>
      </c>
      <c r="D1724" t="s">
        <v>455</v>
      </c>
      <c r="E1724" t="s">
        <v>7143</v>
      </c>
      <c r="F1724" t="s">
        <v>97</v>
      </c>
      <c r="G1724" t="s">
        <v>114</v>
      </c>
      <c r="H1724" t="s">
        <v>64</v>
      </c>
      <c r="I1724" t="s">
        <v>7144</v>
      </c>
      <c r="J1724" t="s">
        <v>3223</v>
      </c>
      <c r="K1724" t="s">
        <v>7145</v>
      </c>
      <c r="L1724" t="s">
        <v>7214</v>
      </c>
      <c r="M1724" t="s">
        <v>99</v>
      </c>
      <c r="N1724" t="s">
        <v>99</v>
      </c>
      <c r="O1724" t="s">
        <v>100</v>
      </c>
      <c r="P1724" t="s">
        <v>101</v>
      </c>
      <c r="Q1724" s="140" t="s">
        <v>7215</v>
      </c>
      <c r="W1724" t="s">
        <v>461</v>
      </c>
      <c r="AC1724" t="s">
        <v>103</v>
      </c>
      <c r="AD1724" t="s">
        <v>104</v>
      </c>
      <c r="AE1724" t="s">
        <v>7143</v>
      </c>
      <c r="AF1724" t="s">
        <v>252</v>
      </c>
    </row>
    <row r="1725" spans="1:32" x14ac:dyDescent="0.25">
      <c r="A1725" t="s">
        <v>455</v>
      </c>
      <c r="B1725" t="s">
        <v>3347</v>
      </c>
      <c r="C1725" t="s">
        <v>4969</v>
      </c>
      <c r="D1725" t="s">
        <v>455</v>
      </c>
      <c r="E1725" t="s">
        <v>7143</v>
      </c>
      <c r="F1725" t="s">
        <v>97</v>
      </c>
      <c r="G1725" t="s">
        <v>114</v>
      </c>
      <c r="H1725" t="s">
        <v>64</v>
      </c>
      <c r="I1725" t="s">
        <v>7144</v>
      </c>
      <c r="J1725" t="s">
        <v>3223</v>
      </c>
      <c r="K1725" t="s">
        <v>7145</v>
      </c>
      <c r="L1725" t="s">
        <v>7216</v>
      </c>
      <c r="M1725" t="s">
        <v>99</v>
      </c>
      <c r="N1725" t="s">
        <v>99</v>
      </c>
      <c r="O1725" t="s">
        <v>100</v>
      </c>
      <c r="P1725" t="s">
        <v>107</v>
      </c>
      <c r="Q1725" s="140" t="s">
        <v>463</v>
      </c>
      <c r="R1725" t="s">
        <v>287</v>
      </c>
      <c r="S1725" t="s">
        <v>143</v>
      </c>
      <c r="T1725" t="s">
        <v>142</v>
      </c>
      <c r="U1725" t="s">
        <v>102</v>
      </c>
      <c r="V1725" t="s">
        <v>153</v>
      </c>
      <c r="W1725" t="s">
        <v>461</v>
      </c>
      <c r="X1725" t="s">
        <v>7217</v>
      </c>
      <c r="Y1725">
        <v>25279</v>
      </c>
      <c r="Z1725" t="s">
        <v>7218</v>
      </c>
      <c r="AC1725" t="s">
        <v>103</v>
      </c>
      <c r="AD1725" t="s">
        <v>109</v>
      </c>
      <c r="AE1725" t="s">
        <v>7143</v>
      </c>
      <c r="AF1725" t="s">
        <v>252</v>
      </c>
    </row>
    <row r="1726" spans="1:32" x14ac:dyDescent="0.25">
      <c r="A1726" t="s">
        <v>455</v>
      </c>
      <c r="B1726" t="s">
        <v>3347</v>
      </c>
      <c r="C1726" t="s">
        <v>4969</v>
      </c>
      <c r="D1726" t="s">
        <v>455</v>
      </c>
      <c r="E1726" t="s">
        <v>7143</v>
      </c>
      <c r="F1726" t="s">
        <v>97</v>
      </c>
      <c r="G1726" t="s">
        <v>114</v>
      </c>
      <c r="H1726" t="s">
        <v>64</v>
      </c>
      <c r="I1726" t="s">
        <v>7144</v>
      </c>
      <c r="J1726" t="s">
        <v>3223</v>
      </c>
      <c r="K1726" t="s">
        <v>7145</v>
      </c>
      <c r="L1726" t="s">
        <v>7219</v>
      </c>
      <c r="M1726" t="s">
        <v>99</v>
      </c>
      <c r="N1726" t="s">
        <v>99</v>
      </c>
      <c r="O1726" t="s">
        <v>100</v>
      </c>
      <c r="P1726" t="s">
        <v>107</v>
      </c>
      <c r="Q1726" s="140" t="s">
        <v>463</v>
      </c>
      <c r="R1726" t="s">
        <v>128</v>
      </c>
      <c r="S1726" t="s">
        <v>4050</v>
      </c>
      <c r="T1726" t="s">
        <v>7220</v>
      </c>
      <c r="U1726" t="s">
        <v>130</v>
      </c>
      <c r="V1726" t="s">
        <v>153</v>
      </c>
      <c r="W1726" t="s">
        <v>470</v>
      </c>
      <c r="X1726" t="s">
        <v>7221</v>
      </c>
      <c r="Y1726">
        <v>28440</v>
      </c>
      <c r="Z1726" t="s">
        <v>7222</v>
      </c>
      <c r="AA1726">
        <v>43252</v>
      </c>
      <c r="AB1726">
        <v>43465</v>
      </c>
      <c r="AC1726" t="s">
        <v>103</v>
      </c>
      <c r="AD1726" t="s">
        <v>109</v>
      </c>
      <c r="AE1726" t="s">
        <v>7143</v>
      </c>
      <c r="AF1726" t="s">
        <v>252</v>
      </c>
    </row>
    <row r="1727" spans="1:32" x14ac:dyDescent="0.25">
      <c r="A1727" t="s">
        <v>455</v>
      </c>
      <c r="B1727" t="s">
        <v>3347</v>
      </c>
      <c r="C1727" t="s">
        <v>4969</v>
      </c>
      <c r="D1727" t="s">
        <v>455</v>
      </c>
      <c r="E1727" t="s">
        <v>7143</v>
      </c>
      <c r="F1727" t="s">
        <v>97</v>
      </c>
      <c r="G1727" t="s">
        <v>114</v>
      </c>
      <c r="H1727" t="s">
        <v>64</v>
      </c>
      <c r="I1727" t="s">
        <v>7144</v>
      </c>
      <c r="J1727" t="s">
        <v>3223</v>
      </c>
      <c r="K1727" t="s">
        <v>7145</v>
      </c>
      <c r="L1727" t="s">
        <v>7223</v>
      </c>
      <c r="M1727" t="s">
        <v>99</v>
      </c>
      <c r="N1727" t="s">
        <v>99</v>
      </c>
      <c r="O1727" t="s">
        <v>100</v>
      </c>
      <c r="P1727" t="s">
        <v>101</v>
      </c>
      <c r="Q1727" s="140" t="s">
        <v>7224</v>
      </c>
      <c r="W1727" t="s">
        <v>461</v>
      </c>
      <c r="AC1727" t="s">
        <v>103</v>
      </c>
      <c r="AD1727" t="s">
        <v>104</v>
      </c>
      <c r="AE1727" t="s">
        <v>7143</v>
      </c>
      <c r="AF1727" t="s">
        <v>252</v>
      </c>
    </row>
    <row r="1728" spans="1:32" ht="16.8" x14ac:dyDescent="0.25">
      <c r="A1728" t="s">
        <v>455</v>
      </c>
      <c r="B1728" t="s">
        <v>3347</v>
      </c>
      <c r="C1728" t="s">
        <v>4969</v>
      </c>
      <c r="D1728" t="s">
        <v>455</v>
      </c>
      <c r="E1728" t="s">
        <v>7143</v>
      </c>
      <c r="F1728" t="s">
        <v>97</v>
      </c>
      <c r="G1728" t="s">
        <v>114</v>
      </c>
      <c r="H1728" t="s">
        <v>64</v>
      </c>
      <c r="I1728" t="s">
        <v>7144</v>
      </c>
      <c r="J1728" t="s">
        <v>3223</v>
      </c>
      <c r="K1728" t="s">
        <v>7145</v>
      </c>
      <c r="L1728" t="s">
        <v>7225</v>
      </c>
      <c r="M1728" t="s">
        <v>99</v>
      </c>
      <c r="N1728" t="s">
        <v>99</v>
      </c>
      <c r="O1728" t="s">
        <v>100</v>
      </c>
      <c r="P1728" t="s">
        <v>101</v>
      </c>
      <c r="Q1728" s="140" t="s">
        <v>7226</v>
      </c>
      <c r="W1728" t="s">
        <v>461</v>
      </c>
      <c r="AC1728" t="s">
        <v>103</v>
      </c>
      <c r="AD1728" t="s">
        <v>104</v>
      </c>
      <c r="AE1728" t="s">
        <v>7143</v>
      </c>
      <c r="AF1728" t="s">
        <v>252</v>
      </c>
    </row>
    <row r="1729" spans="1:32" x14ac:dyDescent="0.25">
      <c r="A1729" t="s">
        <v>455</v>
      </c>
      <c r="B1729" t="s">
        <v>3347</v>
      </c>
      <c r="C1729" t="s">
        <v>4969</v>
      </c>
      <c r="D1729" t="s">
        <v>455</v>
      </c>
      <c r="E1729" t="s">
        <v>7143</v>
      </c>
      <c r="F1729" t="s">
        <v>97</v>
      </c>
      <c r="G1729" t="s">
        <v>114</v>
      </c>
      <c r="H1729" t="s">
        <v>64</v>
      </c>
      <c r="I1729" t="s">
        <v>7144</v>
      </c>
      <c r="J1729" t="s">
        <v>3223</v>
      </c>
      <c r="K1729" t="s">
        <v>7145</v>
      </c>
      <c r="L1729" t="s">
        <v>7227</v>
      </c>
      <c r="M1729" t="s">
        <v>99</v>
      </c>
      <c r="N1729" t="s">
        <v>99</v>
      </c>
      <c r="O1729" t="s">
        <v>100</v>
      </c>
      <c r="P1729" t="s">
        <v>107</v>
      </c>
      <c r="Q1729" s="140" t="s">
        <v>6759</v>
      </c>
      <c r="R1729" t="s">
        <v>4900</v>
      </c>
      <c r="S1729" t="s">
        <v>128</v>
      </c>
      <c r="T1729" t="s">
        <v>251</v>
      </c>
      <c r="U1729" t="s">
        <v>130</v>
      </c>
      <c r="V1729" t="s">
        <v>153</v>
      </c>
      <c r="W1729" t="s">
        <v>470</v>
      </c>
      <c r="X1729" t="s">
        <v>7228</v>
      </c>
      <c r="Y1729">
        <v>26752</v>
      </c>
      <c r="Z1729" t="s">
        <v>7229</v>
      </c>
      <c r="AA1729">
        <v>43325</v>
      </c>
      <c r="AB1729">
        <v>43465</v>
      </c>
      <c r="AC1729" t="s">
        <v>103</v>
      </c>
      <c r="AD1729" t="s">
        <v>109</v>
      </c>
      <c r="AE1729" t="s">
        <v>7143</v>
      </c>
      <c r="AF1729" t="s">
        <v>252</v>
      </c>
    </row>
    <row r="1730" spans="1:32" ht="16.8" x14ac:dyDescent="0.25">
      <c r="A1730" t="s">
        <v>455</v>
      </c>
      <c r="B1730" t="s">
        <v>3347</v>
      </c>
      <c r="C1730" t="s">
        <v>4969</v>
      </c>
      <c r="D1730" t="s">
        <v>455</v>
      </c>
      <c r="E1730" t="s">
        <v>7143</v>
      </c>
      <c r="F1730" t="s">
        <v>97</v>
      </c>
      <c r="G1730" t="s">
        <v>114</v>
      </c>
      <c r="H1730" t="s">
        <v>64</v>
      </c>
      <c r="I1730" t="s">
        <v>7144</v>
      </c>
      <c r="J1730" t="s">
        <v>3223</v>
      </c>
      <c r="K1730" t="s">
        <v>7145</v>
      </c>
      <c r="L1730" t="s">
        <v>7230</v>
      </c>
      <c r="M1730" t="s">
        <v>99</v>
      </c>
      <c r="N1730" t="s">
        <v>99</v>
      </c>
      <c r="O1730" t="s">
        <v>100</v>
      </c>
      <c r="P1730" t="s">
        <v>101</v>
      </c>
      <c r="Q1730" s="140" t="s">
        <v>7231</v>
      </c>
      <c r="W1730" t="s">
        <v>461</v>
      </c>
      <c r="AC1730" t="s">
        <v>103</v>
      </c>
      <c r="AD1730" t="s">
        <v>104</v>
      </c>
      <c r="AE1730" t="s">
        <v>7143</v>
      </c>
      <c r="AF1730" t="s">
        <v>252</v>
      </c>
    </row>
    <row r="1731" spans="1:32" x14ac:dyDescent="0.25">
      <c r="A1731" t="s">
        <v>455</v>
      </c>
      <c r="B1731" t="s">
        <v>3347</v>
      </c>
      <c r="C1731" t="s">
        <v>4969</v>
      </c>
      <c r="D1731" t="s">
        <v>455</v>
      </c>
      <c r="E1731" t="s">
        <v>7143</v>
      </c>
      <c r="F1731" t="s">
        <v>97</v>
      </c>
      <c r="G1731" t="s">
        <v>114</v>
      </c>
      <c r="H1731" t="s">
        <v>64</v>
      </c>
      <c r="I1731" t="s">
        <v>7144</v>
      </c>
      <c r="J1731" t="s">
        <v>3223</v>
      </c>
      <c r="K1731" t="s">
        <v>7145</v>
      </c>
      <c r="L1731" t="s">
        <v>7232</v>
      </c>
      <c r="M1731" t="s">
        <v>99</v>
      </c>
      <c r="N1731" t="s">
        <v>99</v>
      </c>
      <c r="O1731" t="s">
        <v>100</v>
      </c>
      <c r="P1731" t="s">
        <v>107</v>
      </c>
      <c r="Q1731" s="140" t="s">
        <v>5660</v>
      </c>
      <c r="R1731" t="s">
        <v>7233</v>
      </c>
      <c r="S1731" t="s">
        <v>280</v>
      </c>
      <c r="T1731" t="s">
        <v>230</v>
      </c>
      <c r="U1731" t="s">
        <v>130</v>
      </c>
      <c r="V1731" t="s">
        <v>153</v>
      </c>
      <c r="W1731" t="s">
        <v>461</v>
      </c>
      <c r="X1731" t="s">
        <v>7234</v>
      </c>
      <c r="Y1731">
        <v>27650</v>
      </c>
      <c r="Z1731" t="s">
        <v>7235</v>
      </c>
      <c r="AC1731" t="s">
        <v>103</v>
      </c>
      <c r="AD1731" t="s">
        <v>109</v>
      </c>
      <c r="AE1731" t="s">
        <v>7143</v>
      </c>
      <c r="AF1731" t="s">
        <v>252</v>
      </c>
    </row>
    <row r="1732" spans="1:32" x14ac:dyDescent="0.25">
      <c r="A1732" t="s">
        <v>455</v>
      </c>
      <c r="B1732" t="s">
        <v>3347</v>
      </c>
      <c r="C1732" t="s">
        <v>4969</v>
      </c>
      <c r="D1732" t="s">
        <v>455</v>
      </c>
      <c r="E1732" t="s">
        <v>7143</v>
      </c>
      <c r="F1732" t="s">
        <v>97</v>
      </c>
      <c r="G1732" t="s">
        <v>114</v>
      </c>
      <c r="H1732" t="s">
        <v>64</v>
      </c>
      <c r="I1732" t="s">
        <v>7144</v>
      </c>
      <c r="J1732" t="s">
        <v>3223</v>
      </c>
      <c r="K1732" t="s">
        <v>7145</v>
      </c>
      <c r="L1732" t="s">
        <v>7236</v>
      </c>
      <c r="M1732" t="s">
        <v>99</v>
      </c>
      <c r="N1732" t="s">
        <v>99</v>
      </c>
      <c r="O1732" t="s">
        <v>100</v>
      </c>
      <c r="P1732" t="s">
        <v>101</v>
      </c>
      <c r="Q1732" s="140" t="s">
        <v>3249</v>
      </c>
      <c r="W1732" t="s">
        <v>461</v>
      </c>
      <c r="AC1732" t="s">
        <v>531</v>
      </c>
      <c r="AD1732" t="s">
        <v>104</v>
      </c>
      <c r="AE1732" t="s">
        <v>7143</v>
      </c>
      <c r="AF1732" t="s">
        <v>252</v>
      </c>
    </row>
    <row r="1733" spans="1:32" x14ac:dyDescent="0.25">
      <c r="A1733" t="s">
        <v>455</v>
      </c>
      <c r="B1733" t="s">
        <v>3347</v>
      </c>
      <c r="C1733" t="s">
        <v>4969</v>
      </c>
      <c r="D1733" t="s">
        <v>455</v>
      </c>
      <c r="E1733" t="s">
        <v>7143</v>
      </c>
      <c r="F1733" t="s">
        <v>97</v>
      </c>
      <c r="G1733" t="s">
        <v>114</v>
      </c>
      <c r="H1733" t="s">
        <v>64</v>
      </c>
      <c r="I1733" t="s">
        <v>7144</v>
      </c>
      <c r="J1733" t="s">
        <v>3223</v>
      </c>
      <c r="K1733" t="s">
        <v>7145</v>
      </c>
      <c r="L1733" t="s">
        <v>7237</v>
      </c>
      <c r="M1733" t="s">
        <v>99</v>
      </c>
      <c r="N1733" t="s">
        <v>99</v>
      </c>
      <c r="O1733" t="s">
        <v>100</v>
      </c>
      <c r="P1733" t="s">
        <v>101</v>
      </c>
      <c r="Q1733" s="140" t="s">
        <v>3249</v>
      </c>
      <c r="W1733" t="s">
        <v>461</v>
      </c>
      <c r="AC1733" t="s">
        <v>531</v>
      </c>
      <c r="AD1733" t="s">
        <v>104</v>
      </c>
      <c r="AE1733" t="s">
        <v>7143</v>
      </c>
      <c r="AF1733" t="s">
        <v>252</v>
      </c>
    </row>
    <row r="1734" spans="1:32" ht="16.8" x14ac:dyDescent="0.25">
      <c r="A1734" t="s">
        <v>455</v>
      </c>
      <c r="B1734" t="s">
        <v>3347</v>
      </c>
      <c r="C1734" t="s">
        <v>4969</v>
      </c>
      <c r="D1734" t="s">
        <v>455</v>
      </c>
      <c r="E1734" t="s">
        <v>7143</v>
      </c>
      <c r="F1734" t="s">
        <v>97</v>
      </c>
      <c r="G1734" t="s">
        <v>114</v>
      </c>
      <c r="H1734" t="s">
        <v>64</v>
      </c>
      <c r="I1734" t="s">
        <v>7144</v>
      </c>
      <c r="J1734" t="s">
        <v>3223</v>
      </c>
      <c r="K1734" t="s">
        <v>7145</v>
      </c>
      <c r="L1734" t="s">
        <v>7238</v>
      </c>
      <c r="M1734" t="s">
        <v>99</v>
      </c>
      <c r="N1734" t="s">
        <v>99</v>
      </c>
      <c r="O1734" t="s">
        <v>100</v>
      </c>
      <c r="P1734" t="s">
        <v>107</v>
      </c>
      <c r="Q1734" s="140" t="s">
        <v>528</v>
      </c>
      <c r="R1734" t="s">
        <v>339</v>
      </c>
      <c r="S1734" t="s">
        <v>560</v>
      </c>
      <c r="T1734" t="s">
        <v>7239</v>
      </c>
      <c r="U1734" t="s">
        <v>130</v>
      </c>
      <c r="V1734" t="s">
        <v>153</v>
      </c>
      <c r="W1734" t="s">
        <v>461</v>
      </c>
      <c r="X1734" t="s">
        <v>7240</v>
      </c>
      <c r="Y1734">
        <v>30844</v>
      </c>
      <c r="Z1734" t="s">
        <v>7241</v>
      </c>
      <c r="AC1734" t="s">
        <v>103</v>
      </c>
      <c r="AD1734" t="s">
        <v>109</v>
      </c>
      <c r="AE1734" t="s">
        <v>7143</v>
      </c>
      <c r="AF1734" t="s">
        <v>252</v>
      </c>
    </row>
    <row r="1735" spans="1:32" ht="16.8" x14ac:dyDescent="0.25">
      <c r="A1735" t="s">
        <v>455</v>
      </c>
      <c r="B1735" t="s">
        <v>3347</v>
      </c>
      <c r="C1735" t="s">
        <v>4969</v>
      </c>
      <c r="D1735" t="s">
        <v>455</v>
      </c>
      <c r="E1735" t="s">
        <v>7242</v>
      </c>
      <c r="F1735" t="s">
        <v>97</v>
      </c>
      <c r="G1735" t="s">
        <v>114</v>
      </c>
      <c r="H1735" t="s">
        <v>526</v>
      </c>
      <c r="I1735" t="s">
        <v>7243</v>
      </c>
      <c r="J1735" t="s">
        <v>3223</v>
      </c>
      <c r="K1735" t="s">
        <v>7244</v>
      </c>
      <c r="L1735" t="s">
        <v>7245</v>
      </c>
      <c r="M1735" t="s">
        <v>99</v>
      </c>
      <c r="N1735" t="s">
        <v>115</v>
      </c>
      <c r="O1735" t="s">
        <v>121</v>
      </c>
      <c r="P1735" t="s">
        <v>117</v>
      </c>
      <c r="Q1735" s="140" t="s">
        <v>7246</v>
      </c>
      <c r="R1735" t="s">
        <v>7247</v>
      </c>
      <c r="S1735" t="s">
        <v>255</v>
      </c>
      <c r="T1735" t="s">
        <v>7248</v>
      </c>
      <c r="U1735" t="s">
        <v>102</v>
      </c>
      <c r="V1735" t="s">
        <v>120</v>
      </c>
      <c r="W1735" t="s">
        <v>461</v>
      </c>
      <c r="X1735" t="s">
        <v>7249</v>
      </c>
      <c r="Y1735">
        <v>26337</v>
      </c>
      <c r="Z1735" t="s">
        <v>7250</v>
      </c>
      <c r="AA1735">
        <v>43103</v>
      </c>
      <c r="AB1735">
        <v>43465</v>
      </c>
      <c r="AC1735" t="s">
        <v>103</v>
      </c>
      <c r="AD1735" t="s">
        <v>109</v>
      </c>
      <c r="AE1735" t="s">
        <v>7242</v>
      </c>
      <c r="AF1735" t="s">
        <v>252</v>
      </c>
    </row>
    <row r="1736" spans="1:32" x14ac:dyDescent="0.25">
      <c r="A1736" t="s">
        <v>455</v>
      </c>
      <c r="B1736" t="s">
        <v>3347</v>
      </c>
      <c r="C1736" t="s">
        <v>4969</v>
      </c>
      <c r="D1736" t="s">
        <v>455</v>
      </c>
      <c r="E1736" t="s">
        <v>7242</v>
      </c>
      <c r="F1736" t="s">
        <v>97</v>
      </c>
      <c r="G1736" t="s">
        <v>114</v>
      </c>
      <c r="H1736" t="s">
        <v>526</v>
      </c>
      <c r="I1736" t="s">
        <v>7243</v>
      </c>
      <c r="J1736" t="s">
        <v>3223</v>
      </c>
      <c r="K1736" t="s">
        <v>7244</v>
      </c>
      <c r="L1736" t="s">
        <v>7251</v>
      </c>
      <c r="M1736" t="s">
        <v>99</v>
      </c>
      <c r="N1736" t="s">
        <v>99</v>
      </c>
      <c r="O1736" t="s">
        <v>100</v>
      </c>
      <c r="P1736" t="s">
        <v>107</v>
      </c>
      <c r="Q1736" s="140" t="s">
        <v>7252</v>
      </c>
      <c r="R1736" t="s">
        <v>427</v>
      </c>
      <c r="S1736" t="s">
        <v>7253</v>
      </c>
      <c r="T1736" t="s">
        <v>7254</v>
      </c>
      <c r="U1736" t="s">
        <v>219</v>
      </c>
      <c r="V1736" t="s">
        <v>153</v>
      </c>
      <c r="W1736" t="s">
        <v>470</v>
      </c>
      <c r="X1736" t="s">
        <v>7255</v>
      </c>
      <c r="Y1736">
        <v>24420</v>
      </c>
      <c r="Z1736" t="s">
        <v>7256</v>
      </c>
      <c r="AA1736">
        <v>43344</v>
      </c>
      <c r="AB1736">
        <v>43373</v>
      </c>
      <c r="AC1736" t="s">
        <v>103</v>
      </c>
      <c r="AD1736" t="s">
        <v>109</v>
      </c>
      <c r="AE1736" t="s">
        <v>7242</v>
      </c>
      <c r="AF1736" t="s">
        <v>252</v>
      </c>
    </row>
    <row r="1737" spans="1:32" ht="16.8" x14ac:dyDescent="0.25">
      <c r="A1737" t="s">
        <v>455</v>
      </c>
      <c r="B1737" t="s">
        <v>3347</v>
      </c>
      <c r="C1737" t="s">
        <v>4969</v>
      </c>
      <c r="D1737" t="s">
        <v>455</v>
      </c>
      <c r="E1737" t="s">
        <v>7242</v>
      </c>
      <c r="F1737" t="s">
        <v>97</v>
      </c>
      <c r="G1737" t="s">
        <v>114</v>
      </c>
      <c r="H1737" t="s">
        <v>526</v>
      </c>
      <c r="I1737" t="s">
        <v>7243</v>
      </c>
      <c r="J1737" t="s">
        <v>3223</v>
      </c>
      <c r="K1737" t="s">
        <v>7244</v>
      </c>
      <c r="L1737" t="s">
        <v>7257</v>
      </c>
      <c r="M1737" t="s">
        <v>99</v>
      </c>
      <c r="N1737" t="s">
        <v>99</v>
      </c>
      <c r="O1737" t="s">
        <v>100</v>
      </c>
      <c r="P1737" t="s">
        <v>107</v>
      </c>
      <c r="Q1737" s="140" t="s">
        <v>7258</v>
      </c>
      <c r="R1737" t="s">
        <v>7259</v>
      </c>
      <c r="S1737" t="s">
        <v>287</v>
      </c>
      <c r="T1737" t="s">
        <v>5120</v>
      </c>
      <c r="U1737" t="s">
        <v>130</v>
      </c>
      <c r="V1737" t="s">
        <v>153</v>
      </c>
      <c r="W1737" t="s">
        <v>461</v>
      </c>
      <c r="X1737" t="s">
        <v>7260</v>
      </c>
      <c r="Y1737">
        <v>27910</v>
      </c>
      <c r="Z1737" t="s">
        <v>7261</v>
      </c>
      <c r="AC1737" t="s">
        <v>103</v>
      </c>
      <c r="AD1737" t="s">
        <v>109</v>
      </c>
      <c r="AE1737" t="s">
        <v>7242</v>
      </c>
      <c r="AF1737" t="s">
        <v>252</v>
      </c>
    </row>
    <row r="1738" spans="1:32" ht="16.8" x14ac:dyDescent="0.25">
      <c r="A1738" t="s">
        <v>455</v>
      </c>
      <c r="B1738" t="s">
        <v>3347</v>
      </c>
      <c r="C1738" t="s">
        <v>4969</v>
      </c>
      <c r="D1738" t="s">
        <v>455</v>
      </c>
      <c r="E1738" t="s">
        <v>7242</v>
      </c>
      <c r="F1738" t="s">
        <v>97</v>
      </c>
      <c r="G1738" t="s">
        <v>114</v>
      </c>
      <c r="H1738" t="s">
        <v>526</v>
      </c>
      <c r="I1738" t="s">
        <v>7243</v>
      </c>
      <c r="J1738" t="s">
        <v>3223</v>
      </c>
      <c r="K1738" t="s">
        <v>7244</v>
      </c>
      <c r="L1738" t="s">
        <v>7262</v>
      </c>
      <c r="M1738" t="s">
        <v>99</v>
      </c>
      <c r="N1738" t="s">
        <v>99</v>
      </c>
      <c r="O1738" t="s">
        <v>870</v>
      </c>
      <c r="P1738" t="s">
        <v>107</v>
      </c>
      <c r="Q1738" s="140" t="s">
        <v>7263</v>
      </c>
      <c r="R1738" t="s">
        <v>3504</v>
      </c>
      <c r="S1738" t="s">
        <v>287</v>
      </c>
      <c r="T1738" t="s">
        <v>7264</v>
      </c>
      <c r="U1738" t="s">
        <v>102</v>
      </c>
      <c r="V1738" t="s">
        <v>153</v>
      </c>
      <c r="W1738" t="s">
        <v>871</v>
      </c>
      <c r="X1738" t="s">
        <v>7265</v>
      </c>
      <c r="Y1738">
        <v>27065</v>
      </c>
      <c r="Z1738" t="s">
        <v>7266</v>
      </c>
      <c r="AA1738">
        <v>43160</v>
      </c>
      <c r="AB1738">
        <v>43465</v>
      </c>
      <c r="AC1738" t="s">
        <v>103</v>
      </c>
      <c r="AD1738" t="s">
        <v>109</v>
      </c>
      <c r="AE1738" t="s">
        <v>7242</v>
      </c>
      <c r="AF1738" t="s">
        <v>252</v>
      </c>
    </row>
    <row r="1739" spans="1:32" x14ac:dyDescent="0.25">
      <c r="A1739" t="s">
        <v>455</v>
      </c>
      <c r="B1739" t="s">
        <v>3347</v>
      </c>
      <c r="C1739" t="s">
        <v>4969</v>
      </c>
      <c r="D1739" t="s">
        <v>455</v>
      </c>
      <c r="E1739" t="s">
        <v>7242</v>
      </c>
      <c r="F1739" t="s">
        <v>97</v>
      </c>
      <c r="G1739" t="s">
        <v>114</v>
      </c>
      <c r="H1739" t="s">
        <v>526</v>
      </c>
      <c r="I1739" t="s">
        <v>7243</v>
      </c>
      <c r="J1739" t="s">
        <v>3223</v>
      </c>
      <c r="K1739" t="s">
        <v>7244</v>
      </c>
      <c r="L1739" t="s">
        <v>7267</v>
      </c>
      <c r="M1739" t="s">
        <v>99</v>
      </c>
      <c r="N1739" t="s">
        <v>99</v>
      </c>
      <c r="O1739" t="s">
        <v>100</v>
      </c>
      <c r="P1739" t="s">
        <v>107</v>
      </c>
      <c r="Q1739" s="140" t="s">
        <v>7268</v>
      </c>
      <c r="R1739" t="s">
        <v>162</v>
      </c>
      <c r="S1739" t="s">
        <v>194</v>
      </c>
      <c r="T1739" t="s">
        <v>6761</v>
      </c>
      <c r="U1739" t="s">
        <v>102</v>
      </c>
      <c r="V1739" t="s">
        <v>153</v>
      </c>
      <c r="W1739" t="s">
        <v>461</v>
      </c>
      <c r="X1739" t="s">
        <v>7269</v>
      </c>
      <c r="Y1739">
        <v>28231</v>
      </c>
      <c r="Z1739" t="s">
        <v>7270</v>
      </c>
      <c r="AC1739" t="s">
        <v>103</v>
      </c>
      <c r="AD1739" t="s">
        <v>109</v>
      </c>
      <c r="AE1739" t="s">
        <v>7242</v>
      </c>
      <c r="AF1739" t="s">
        <v>252</v>
      </c>
    </row>
    <row r="1740" spans="1:32" ht="16.8" x14ac:dyDescent="0.25">
      <c r="A1740" t="s">
        <v>455</v>
      </c>
      <c r="B1740" t="s">
        <v>3347</v>
      </c>
      <c r="C1740" t="s">
        <v>4969</v>
      </c>
      <c r="D1740" t="s">
        <v>455</v>
      </c>
      <c r="E1740" t="s">
        <v>7242</v>
      </c>
      <c r="F1740" t="s">
        <v>97</v>
      </c>
      <c r="G1740" t="s">
        <v>114</v>
      </c>
      <c r="H1740" t="s">
        <v>526</v>
      </c>
      <c r="I1740" t="s">
        <v>7243</v>
      </c>
      <c r="J1740" t="s">
        <v>3223</v>
      </c>
      <c r="K1740" t="s">
        <v>7244</v>
      </c>
      <c r="L1740" t="s">
        <v>7271</v>
      </c>
      <c r="M1740" t="s">
        <v>99</v>
      </c>
      <c r="N1740" t="s">
        <v>99</v>
      </c>
      <c r="O1740" t="s">
        <v>841</v>
      </c>
      <c r="P1740" t="s">
        <v>107</v>
      </c>
      <c r="Q1740" s="140" t="s">
        <v>7272</v>
      </c>
      <c r="R1740" t="s">
        <v>645</v>
      </c>
      <c r="S1740" t="s">
        <v>212</v>
      </c>
      <c r="T1740" t="s">
        <v>7273</v>
      </c>
      <c r="U1740" t="s">
        <v>219</v>
      </c>
      <c r="V1740" t="s">
        <v>153</v>
      </c>
      <c r="W1740" t="s">
        <v>845</v>
      </c>
      <c r="X1740" t="s">
        <v>7274</v>
      </c>
      <c r="Y1740">
        <v>28286</v>
      </c>
      <c r="Z1740" t="s">
        <v>7275</v>
      </c>
      <c r="AA1740">
        <v>43160</v>
      </c>
      <c r="AB1740">
        <v>43465</v>
      </c>
      <c r="AC1740" t="s">
        <v>103</v>
      </c>
      <c r="AD1740" t="s">
        <v>109</v>
      </c>
      <c r="AE1740" t="s">
        <v>7242</v>
      </c>
      <c r="AF1740" t="s">
        <v>252</v>
      </c>
    </row>
    <row r="1741" spans="1:32" x14ac:dyDescent="0.25">
      <c r="A1741" t="s">
        <v>455</v>
      </c>
      <c r="B1741" t="s">
        <v>3347</v>
      </c>
      <c r="C1741" t="s">
        <v>4969</v>
      </c>
      <c r="D1741" t="s">
        <v>455</v>
      </c>
      <c r="E1741" t="s">
        <v>7242</v>
      </c>
      <c r="F1741" t="s">
        <v>97</v>
      </c>
      <c r="G1741" t="s">
        <v>114</v>
      </c>
      <c r="H1741" t="s">
        <v>526</v>
      </c>
      <c r="I1741" t="s">
        <v>7243</v>
      </c>
      <c r="J1741" t="s">
        <v>3223</v>
      </c>
      <c r="K1741" t="s">
        <v>7244</v>
      </c>
      <c r="L1741" t="s">
        <v>7276</v>
      </c>
      <c r="M1741" t="s">
        <v>99</v>
      </c>
      <c r="N1741" t="s">
        <v>99</v>
      </c>
      <c r="O1741" t="s">
        <v>100</v>
      </c>
      <c r="P1741" t="s">
        <v>107</v>
      </c>
      <c r="Q1741" s="140" t="s">
        <v>7277</v>
      </c>
      <c r="R1741" t="s">
        <v>284</v>
      </c>
      <c r="S1741" t="s">
        <v>482</v>
      </c>
      <c r="T1741" t="s">
        <v>627</v>
      </c>
      <c r="U1741" t="s">
        <v>219</v>
      </c>
      <c r="V1741" t="s">
        <v>153</v>
      </c>
      <c r="W1741" t="s">
        <v>461</v>
      </c>
      <c r="X1741" t="s">
        <v>7278</v>
      </c>
      <c r="Y1741">
        <v>26277</v>
      </c>
      <c r="Z1741" t="s">
        <v>7279</v>
      </c>
      <c r="AA1741">
        <v>42795</v>
      </c>
      <c r="AB1741">
        <v>43100</v>
      </c>
      <c r="AC1741" t="s">
        <v>103</v>
      </c>
      <c r="AD1741" t="s">
        <v>109</v>
      </c>
      <c r="AE1741" t="s">
        <v>7242</v>
      </c>
      <c r="AF1741" t="s">
        <v>252</v>
      </c>
    </row>
    <row r="1742" spans="1:32" x14ac:dyDescent="0.25">
      <c r="A1742" t="s">
        <v>455</v>
      </c>
      <c r="B1742" t="s">
        <v>3347</v>
      </c>
      <c r="C1742" t="s">
        <v>4969</v>
      </c>
      <c r="D1742" t="s">
        <v>455</v>
      </c>
      <c r="E1742" t="s">
        <v>7242</v>
      </c>
      <c r="F1742" t="s">
        <v>97</v>
      </c>
      <c r="G1742" t="s">
        <v>114</v>
      </c>
      <c r="H1742" t="s">
        <v>526</v>
      </c>
      <c r="I1742" t="s">
        <v>7243</v>
      </c>
      <c r="J1742" t="s">
        <v>3223</v>
      </c>
      <c r="K1742" t="s">
        <v>7244</v>
      </c>
      <c r="L1742" t="s">
        <v>7280</v>
      </c>
      <c r="M1742" t="s">
        <v>99</v>
      </c>
      <c r="N1742" t="s">
        <v>99</v>
      </c>
      <c r="O1742" t="s">
        <v>100</v>
      </c>
      <c r="P1742" t="s">
        <v>107</v>
      </c>
      <c r="Q1742" s="140" t="s">
        <v>7281</v>
      </c>
      <c r="R1742" t="s">
        <v>7247</v>
      </c>
      <c r="S1742" t="s">
        <v>255</v>
      </c>
      <c r="T1742" t="s">
        <v>7248</v>
      </c>
      <c r="U1742" t="s">
        <v>102</v>
      </c>
      <c r="V1742" t="s">
        <v>153</v>
      </c>
      <c r="W1742" t="s">
        <v>467</v>
      </c>
      <c r="X1742" t="s">
        <v>7249</v>
      </c>
      <c r="Y1742">
        <v>26337</v>
      </c>
      <c r="Z1742" t="s">
        <v>7250</v>
      </c>
      <c r="AA1742">
        <v>43103</v>
      </c>
      <c r="AB1742">
        <v>43465</v>
      </c>
      <c r="AC1742" t="s">
        <v>103</v>
      </c>
      <c r="AD1742" t="s">
        <v>109</v>
      </c>
      <c r="AE1742" t="s">
        <v>7242</v>
      </c>
      <c r="AF1742" t="s">
        <v>252</v>
      </c>
    </row>
    <row r="1743" spans="1:32" ht="16.8" x14ac:dyDescent="0.25">
      <c r="A1743" t="s">
        <v>455</v>
      </c>
      <c r="B1743" t="s">
        <v>3347</v>
      </c>
      <c r="C1743" t="s">
        <v>4969</v>
      </c>
      <c r="D1743" t="s">
        <v>455</v>
      </c>
      <c r="E1743" t="s">
        <v>7242</v>
      </c>
      <c r="F1743" t="s">
        <v>97</v>
      </c>
      <c r="G1743" t="s">
        <v>114</v>
      </c>
      <c r="H1743" t="s">
        <v>526</v>
      </c>
      <c r="I1743" t="s">
        <v>7243</v>
      </c>
      <c r="J1743" t="s">
        <v>3223</v>
      </c>
      <c r="K1743" t="s">
        <v>7244</v>
      </c>
      <c r="L1743" t="s">
        <v>7282</v>
      </c>
      <c r="M1743" t="s">
        <v>99</v>
      </c>
      <c r="N1743" t="s">
        <v>99</v>
      </c>
      <c r="O1743" t="s">
        <v>100</v>
      </c>
      <c r="P1743" t="s">
        <v>107</v>
      </c>
      <c r="Q1743" s="140" t="s">
        <v>528</v>
      </c>
      <c r="R1743" t="s">
        <v>230</v>
      </c>
      <c r="S1743" t="s">
        <v>287</v>
      </c>
      <c r="T1743" t="s">
        <v>5752</v>
      </c>
      <c r="U1743" t="s">
        <v>130</v>
      </c>
      <c r="V1743" t="s">
        <v>153</v>
      </c>
      <c r="W1743" t="s">
        <v>536</v>
      </c>
      <c r="X1743" t="s">
        <v>5753</v>
      </c>
      <c r="Y1743">
        <v>30071</v>
      </c>
      <c r="Z1743" t="s">
        <v>5754</v>
      </c>
      <c r="AA1743">
        <v>43160</v>
      </c>
      <c r="AB1743">
        <v>43465</v>
      </c>
      <c r="AC1743" t="s">
        <v>103</v>
      </c>
      <c r="AD1743" t="s">
        <v>109</v>
      </c>
      <c r="AE1743" t="s">
        <v>7242</v>
      </c>
      <c r="AF1743" t="s">
        <v>252</v>
      </c>
    </row>
    <row r="1744" spans="1:32" x14ac:dyDescent="0.25">
      <c r="A1744" t="s">
        <v>455</v>
      </c>
      <c r="B1744" t="s">
        <v>3347</v>
      </c>
      <c r="C1744" t="s">
        <v>4969</v>
      </c>
      <c r="D1744" t="s">
        <v>455</v>
      </c>
      <c r="E1744" t="s">
        <v>5378</v>
      </c>
      <c r="F1744" t="s">
        <v>97</v>
      </c>
      <c r="G1744" t="s">
        <v>114</v>
      </c>
      <c r="H1744" t="s">
        <v>64</v>
      </c>
      <c r="I1744" t="s">
        <v>7283</v>
      </c>
      <c r="J1744" t="s">
        <v>3223</v>
      </c>
      <c r="K1744" t="s">
        <v>7284</v>
      </c>
      <c r="L1744" t="s">
        <v>7285</v>
      </c>
      <c r="M1744" t="s">
        <v>99</v>
      </c>
      <c r="N1744" t="s">
        <v>115</v>
      </c>
      <c r="O1744" t="s">
        <v>116</v>
      </c>
      <c r="P1744" t="s">
        <v>117</v>
      </c>
      <c r="Q1744" s="140" t="s">
        <v>5132</v>
      </c>
      <c r="R1744" t="s">
        <v>7286</v>
      </c>
      <c r="S1744" t="s">
        <v>7287</v>
      </c>
      <c r="T1744" t="s">
        <v>7288</v>
      </c>
      <c r="U1744" t="s">
        <v>219</v>
      </c>
      <c r="V1744" t="s">
        <v>120</v>
      </c>
      <c r="W1744" t="s">
        <v>461</v>
      </c>
      <c r="X1744" t="s">
        <v>7289</v>
      </c>
      <c r="Y1744">
        <v>29311</v>
      </c>
      <c r="Z1744" t="s">
        <v>7290</v>
      </c>
      <c r="AA1744">
        <v>43346</v>
      </c>
      <c r="AB1744">
        <v>43465</v>
      </c>
      <c r="AC1744" t="s">
        <v>103</v>
      </c>
      <c r="AD1744" t="s">
        <v>109</v>
      </c>
      <c r="AE1744" t="s">
        <v>5378</v>
      </c>
      <c r="AF1744" t="s">
        <v>252</v>
      </c>
    </row>
    <row r="1745" spans="1:32" ht="16.8" x14ac:dyDescent="0.25">
      <c r="A1745" t="s">
        <v>455</v>
      </c>
      <c r="B1745" t="s">
        <v>3347</v>
      </c>
      <c r="C1745" t="s">
        <v>4969</v>
      </c>
      <c r="D1745" t="s">
        <v>455</v>
      </c>
      <c r="E1745" t="s">
        <v>5378</v>
      </c>
      <c r="F1745" t="s">
        <v>97</v>
      </c>
      <c r="G1745" t="s">
        <v>114</v>
      </c>
      <c r="H1745" t="s">
        <v>64</v>
      </c>
      <c r="I1745" t="s">
        <v>7283</v>
      </c>
      <c r="J1745" t="s">
        <v>3223</v>
      </c>
      <c r="K1745" t="s">
        <v>7284</v>
      </c>
      <c r="L1745" t="s">
        <v>7291</v>
      </c>
      <c r="M1745" t="s">
        <v>99</v>
      </c>
      <c r="N1745" t="s">
        <v>115</v>
      </c>
      <c r="O1745" t="s">
        <v>121</v>
      </c>
      <c r="P1745" t="s">
        <v>183</v>
      </c>
      <c r="Q1745" s="140" t="s">
        <v>7292</v>
      </c>
      <c r="R1745" t="s">
        <v>7293</v>
      </c>
      <c r="S1745" t="s">
        <v>193</v>
      </c>
      <c r="T1745" t="s">
        <v>7294</v>
      </c>
      <c r="U1745" t="s">
        <v>219</v>
      </c>
      <c r="V1745" t="s">
        <v>120</v>
      </c>
      <c r="W1745" t="s">
        <v>546</v>
      </c>
      <c r="X1745" t="s">
        <v>7295</v>
      </c>
      <c r="Y1745">
        <v>26503</v>
      </c>
      <c r="Z1745" t="s">
        <v>7296</v>
      </c>
      <c r="AA1745">
        <v>42064</v>
      </c>
      <c r="AB1745">
        <v>43159</v>
      </c>
      <c r="AC1745" t="s">
        <v>103</v>
      </c>
      <c r="AD1745" t="s">
        <v>109</v>
      </c>
      <c r="AE1745" t="s">
        <v>5378</v>
      </c>
      <c r="AF1745" t="s">
        <v>252</v>
      </c>
    </row>
    <row r="1746" spans="1:32" ht="16.8" x14ac:dyDescent="0.25">
      <c r="A1746" t="s">
        <v>455</v>
      </c>
      <c r="B1746" t="s">
        <v>3347</v>
      </c>
      <c r="C1746" t="s">
        <v>4969</v>
      </c>
      <c r="D1746" t="s">
        <v>455</v>
      </c>
      <c r="E1746" t="s">
        <v>5378</v>
      </c>
      <c r="F1746" t="s">
        <v>97</v>
      </c>
      <c r="G1746" t="s">
        <v>114</v>
      </c>
      <c r="H1746" t="s">
        <v>64</v>
      </c>
      <c r="I1746" t="s">
        <v>7283</v>
      </c>
      <c r="J1746" t="s">
        <v>3223</v>
      </c>
      <c r="K1746" t="s">
        <v>7284</v>
      </c>
      <c r="L1746" t="s">
        <v>7297</v>
      </c>
      <c r="M1746" t="s">
        <v>99</v>
      </c>
      <c r="N1746" t="s">
        <v>99</v>
      </c>
      <c r="O1746" t="s">
        <v>100</v>
      </c>
      <c r="P1746" t="s">
        <v>107</v>
      </c>
      <c r="Q1746" s="140" t="s">
        <v>7298</v>
      </c>
      <c r="R1746" t="s">
        <v>170</v>
      </c>
      <c r="S1746" t="s">
        <v>197</v>
      </c>
      <c r="T1746" t="s">
        <v>7299</v>
      </c>
      <c r="U1746" t="s">
        <v>123</v>
      </c>
      <c r="V1746" t="s">
        <v>153</v>
      </c>
      <c r="W1746" t="s">
        <v>461</v>
      </c>
      <c r="X1746" t="s">
        <v>7300</v>
      </c>
      <c r="Y1746">
        <v>28390</v>
      </c>
      <c r="Z1746" t="s">
        <v>7301</v>
      </c>
      <c r="AC1746" t="s">
        <v>103</v>
      </c>
      <c r="AD1746" t="s">
        <v>109</v>
      </c>
      <c r="AE1746" t="s">
        <v>5378</v>
      </c>
      <c r="AF1746" t="s">
        <v>252</v>
      </c>
    </row>
    <row r="1747" spans="1:32" ht="16.8" x14ac:dyDescent="0.25">
      <c r="A1747" t="s">
        <v>455</v>
      </c>
      <c r="B1747" t="s">
        <v>3347</v>
      </c>
      <c r="C1747" t="s">
        <v>4969</v>
      </c>
      <c r="D1747" t="s">
        <v>455</v>
      </c>
      <c r="E1747" t="s">
        <v>5378</v>
      </c>
      <c r="F1747" t="s">
        <v>97</v>
      </c>
      <c r="G1747" t="s">
        <v>114</v>
      </c>
      <c r="H1747" t="s">
        <v>64</v>
      </c>
      <c r="I1747" t="s">
        <v>7283</v>
      </c>
      <c r="J1747" t="s">
        <v>3223</v>
      </c>
      <c r="K1747" t="s">
        <v>7284</v>
      </c>
      <c r="L1747" t="s">
        <v>7302</v>
      </c>
      <c r="M1747" t="s">
        <v>99</v>
      </c>
      <c r="N1747" t="s">
        <v>99</v>
      </c>
      <c r="O1747" t="s">
        <v>100</v>
      </c>
      <c r="P1747" t="s">
        <v>107</v>
      </c>
      <c r="Q1747" s="140" t="s">
        <v>7303</v>
      </c>
      <c r="R1747" t="s">
        <v>193</v>
      </c>
      <c r="S1747" t="s">
        <v>131</v>
      </c>
      <c r="T1747" t="s">
        <v>7304</v>
      </c>
      <c r="U1747" t="s">
        <v>130</v>
      </c>
      <c r="V1747" t="s">
        <v>153</v>
      </c>
      <c r="W1747" t="s">
        <v>461</v>
      </c>
      <c r="X1747" t="s">
        <v>7305</v>
      </c>
      <c r="Y1747">
        <v>23357</v>
      </c>
      <c r="Z1747" t="s">
        <v>7306</v>
      </c>
      <c r="AC1747" t="s">
        <v>103</v>
      </c>
      <c r="AD1747" t="s">
        <v>109</v>
      </c>
      <c r="AE1747" t="s">
        <v>5378</v>
      </c>
      <c r="AF1747" t="s">
        <v>252</v>
      </c>
    </row>
    <row r="1748" spans="1:32" ht="16.8" x14ac:dyDescent="0.25">
      <c r="A1748" t="s">
        <v>455</v>
      </c>
      <c r="B1748" t="s">
        <v>3347</v>
      </c>
      <c r="C1748" t="s">
        <v>4969</v>
      </c>
      <c r="D1748" t="s">
        <v>455</v>
      </c>
      <c r="E1748" t="s">
        <v>5378</v>
      </c>
      <c r="F1748" t="s">
        <v>97</v>
      </c>
      <c r="G1748" t="s">
        <v>114</v>
      </c>
      <c r="H1748" t="s">
        <v>64</v>
      </c>
      <c r="I1748" t="s">
        <v>7283</v>
      </c>
      <c r="J1748" t="s">
        <v>3223</v>
      </c>
      <c r="K1748" t="s">
        <v>7284</v>
      </c>
      <c r="L1748" t="s">
        <v>7307</v>
      </c>
      <c r="M1748" t="s">
        <v>99</v>
      </c>
      <c r="N1748" t="s">
        <v>99</v>
      </c>
      <c r="O1748" t="s">
        <v>100</v>
      </c>
      <c r="P1748" t="s">
        <v>107</v>
      </c>
      <c r="Q1748" s="140" t="s">
        <v>7308</v>
      </c>
      <c r="R1748" t="s">
        <v>2349</v>
      </c>
      <c r="S1748" t="s">
        <v>3950</v>
      </c>
      <c r="T1748" t="s">
        <v>3911</v>
      </c>
      <c r="U1748" t="s">
        <v>102</v>
      </c>
      <c r="V1748" t="s">
        <v>153</v>
      </c>
      <c r="W1748" t="s">
        <v>461</v>
      </c>
      <c r="X1748" t="s">
        <v>7309</v>
      </c>
      <c r="Y1748">
        <v>29346</v>
      </c>
      <c r="Z1748" t="s">
        <v>7310</v>
      </c>
      <c r="AC1748" t="s">
        <v>103</v>
      </c>
      <c r="AD1748" t="s">
        <v>109</v>
      </c>
      <c r="AE1748" t="s">
        <v>5378</v>
      </c>
      <c r="AF1748" t="s">
        <v>252</v>
      </c>
    </row>
    <row r="1749" spans="1:32" x14ac:dyDescent="0.25">
      <c r="A1749" t="s">
        <v>455</v>
      </c>
      <c r="B1749" t="s">
        <v>3347</v>
      </c>
      <c r="C1749" t="s">
        <v>4969</v>
      </c>
      <c r="D1749" t="s">
        <v>455</v>
      </c>
      <c r="E1749" t="s">
        <v>5378</v>
      </c>
      <c r="F1749" t="s">
        <v>97</v>
      </c>
      <c r="G1749" t="s">
        <v>114</v>
      </c>
      <c r="H1749" t="s">
        <v>64</v>
      </c>
      <c r="I1749" t="s">
        <v>7283</v>
      </c>
      <c r="J1749" t="s">
        <v>3223</v>
      </c>
      <c r="K1749" t="s">
        <v>7284</v>
      </c>
      <c r="L1749" t="s">
        <v>7311</v>
      </c>
      <c r="M1749" t="s">
        <v>99</v>
      </c>
      <c r="N1749" t="s">
        <v>99</v>
      </c>
      <c r="O1749" t="s">
        <v>100</v>
      </c>
      <c r="P1749" t="s">
        <v>107</v>
      </c>
      <c r="Q1749" s="140" t="s">
        <v>7312</v>
      </c>
      <c r="R1749" t="s">
        <v>159</v>
      </c>
      <c r="S1749" t="s">
        <v>521</v>
      </c>
      <c r="T1749" t="s">
        <v>7313</v>
      </c>
      <c r="U1749" t="s">
        <v>102</v>
      </c>
      <c r="V1749" t="s">
        <v>153</v>
      </c>
      <c r="W1749" t="s">
        <v>470</v>
      </c>
      <c r="X1749" t="s">
        <v>7314</v>
      </c>
      <c r="Y1749">
        <v>28018</v>
      </c>
      <c r="Z1749" t="s">
        <v>7315</v>
      </c>
      <c r="AA1749">
        <v>43191</v>
      </c>
      <c r="AB1749">
        <v>43434</v>
      </c>
      <c r="AC1749" t="s">
        <v>103</v>
      </c>
      <c r="AD1749" t="s">
        <v>109</v>
      </c>
      <c r="AE1749" t="s">
        <v>5378</v>
      </c>
      <c r="AF1749" t="s">
        <v>252</v>
      </c>
    </row>
    <row r="1750" spans="1:32" x14ac:dyDescent="0.25">
      <c r="A1750" t="s">
        <v>455</v>
      </c>
      <c r="B1750" t="s">
        <v>3347</v>
      </c>
      <c r="C1750" t="s">
        <v>4969</v>
      </c>
      <c r="D1750" t="s">
        <v>455</v>
      </c>
      <c r="E1750" t="s">
        <v>5378</v>
      </c>
      <c r="F1750" t="s">
        <v>97</v>
      </c>
      <c r="G1750" t="s">
        <v>114</v>
      </c>
      <c r="H1750" t="s">
        <v>64</v>
      </c>
      <c r="I1750" t="s">
        <v>7283</v>
      </c>
      <c r="J1750" t="s">
        <v>3223</v>
      </c>
      <c r="K1750" t="s">
        <v>7284</v>
      </c>
      <c r="L1750" t="s">
        <v>7316</v>
      </c>
      <c r="M1750" t="s">
        <v>99</v>
      </c>
      <c r="N1750" t="s">
        <v>99</v>
      </c>
      <c r="O1750" t="s">
        <v>100</v>
      </c>
      <c r="P1750" t="s">
        <v>107</v>
      </c>
      <c r="Q1750" s="140" t="s">
        <v>6778</v>
      </c>
      <c r="R1750" t="s">
        <v>159</v>
      </c>
      <c r="S1750" t="s">
        <v>307</v>
      </c>
      <c r="T1750" t="s">
        <v>155</v>
      </c>
      <c r="U1750" t="s">
        <v>219</v>
      </c>
      <c r="V1750" t="s">
        <v>153</v>
      </c>
      <c r="W1750" t="s">
        <v>461</v>
      </c>
      <c r="X1750" t="s">
        <v>7317</v>
      </c>
      <c r="Y1750">
        <v>26522</v>
      </c>
      <c r="Z1750" t="s">
        <v>7318</v>
      </c>
      <c r="AC1750" t="s">
        <v>103</v>
      </c>
      <c r="AD1750" t="s">
        <v>109</v>
      </c>
      <c r="AE1750" t="s">
        <v>5378</v>
      </c>
      <c r="AF1750" t="s">
        <v>252</v>
      </c>
    </row>
    <row r="1751" spans="1:32" ht="16.8" x14ac:dyDescent="0.25">
      <c r="A1751" t="s">
        <v>455</v>
      </c>
      <c r="B1751" t="s">
        <v>3347</v>
      </c>
      <c r="C1751" t="s">
        <v>4969</v>
      </c>
      <c r="D1751" t="s">
        <v>455</v>
      </c>
      <c r="E1751" t="s">
        <v>5378</v>
      </c>
      <c r="F1751" t="s">
        <v>97</v>
      </c>
      <c r="G1751" t="s">
        <v>114</v>
      </c>
      <c r="H1751" t="s">
        <v>64</v>
      </c>
      <c r="I1751" t="s">
        <v>7283</v>
      </c>
      <c r="J1751" t="s">
        <v>3223</v>
      </c>
      <c r="K1751" t="s">
        <v>7284</v>
      </c>
      <c r="L1751" t="s">
        <v>7319</v>
      </c>
      <c r="M1751" t="s">
        <v>99</v>
      </c>
      <c r="N1751" t="s">
        <v>99</v>
      </c>
      <c r="O1751" t="s">
        <v>100</v>
      </c>
      <c r="P1751" t="s">
        <v>107</v>
      </c>
      <c r="Q1751" s="140" t="s">
        <v>7320</v>
      </c>
      <c r="R1751" t="s">
        <v>7286</v>
      </c>
      <c r="S1751" t="s">
        <v>7287</v>
      </c>
      <c r="T1751" t="s">
        <v>7288</v>
      </c>
      <c r="U1751" t="s">
        <v>219</v>
      </c>
      <c r="V1751" t="s">
        <v>153</v>
      </c>
      <c r="W1751" t="s">
        <v>467</v>
      </c>
      <c r="X1751" t="s">
        <v>7289</v>
      </c>
      <c r="Y1751">
        <v>29311</v>
      </c>
      <c r="Z1751" t="s">
        <v>7290</v>
      </c>
      <c r="AA1751">
        <v>43346</v>
      </c>
      <c r="AB1751">
        <v>43465</v>
      </c>
      <c r="AC1751" t="s">
        <v>103</v>
      </c>
      <c r="AD1751" t="s">
        <v>109</v>
      </c>
      <c r="AE1751" t="s">
        <v>5378</v>
      </c>
      <c r="AF1751" t="s">
        <v>252</v>
      </c>
    </row>
    <row r="1752" spans="1:32" x14ac:dyDescent="0.25">
      <c r="A1752" t="s">
        <v>455</v>
      </c>
      <c r="B1752" t="s">
        <v>3347</v>
      </c>
      <c r="C1752" t="s">
        <v>4969</v>
      </c>
      <c r="D1752" t="s">
        <v>455</v>
      </c>
      <c r="E1752" t="s">
        <v>5378</v>
      </c>
      <c r="F1752" t="s">
        <v>97</v>
      </c>
      <c r="G1752" t="s">
        <v>114</v>
      </c>
      <c r="H1752" t="s">
        <v>64</v>
      </c>
      <c r="I1752" t="s">
        <v>7283</v>
      </c>
      <c r="J1752" t="s">
        <v>3223</v>
      </c>
      <c r="K1752" t="s">
        <v>7284</v>
      </c>
      <c r="L1752" t="s">
        <v>7321</v>
      </c>
      <c r="M1752" t="s">
        <v>99</v>
      </c>
      <c r="N1752" t="s">
        <v>99</v>
      </c>
      <c r="O1752" t="s">
        <v>100</v>
      </c>
      <c r="P1752" t="s">
        <v>107</v>
      </c>
      <c r="Q1752" s="140" t="s">
        <v>4241</v>
      </c>
      <c r="R1752" t="s">
        <v>186</v>
      </c>
      <c r="S1752" t="s">
        <v>7322</v>
      </c>
      <c r="T1752" t="s">
        <v>383</v>
      </c>
      <c r="U1752" t="s">
        <v>102</v>
      </c>
      <c r="V1752" t="s">
        <v>153</v>
      </c>
      <c r="W1752" t="s">
        <v>461</v>
      </c>
      <c r="X1752" t="s">
        <v>7323</v>
      </c>
      <c r="Y1752">
        <v>24789</v>
      </c>
      <c r="Z1752" t="s">
        <v>7324</v>
      </c>
      <c r="AC1752" t="s">
        <v>103</v>
      </c>
      <c r="AD1752" t="s">
        <v>109</v>
      </c>
      <c r="AE1752" t="s">
        <v>5378</v>
      </c>
      <c r="AF1752" t="s">
        <v>252</v>
      </c>
    </row>
    <row r="1753" spans="1:32" x14ac:dyDescent="0.25">
      <c r="A1753" t="s">
        <v>455</v>
      </c>
      <c r="B1753" t="s">
        <v>3347</v>
      </c>
      <c r="C1753" t="s">
        <v>4969</v>
      </c>
      <c r="D1753" t="s">
        <v>455</v>
      </c>
      <c r="E1753" t="s">
        <v>5378</v>
      </c>
      <c r="F1753" t="s">
        <v>97</v>
      </c>
      <c r="G1753" t="s">
        <v>114</v>
      </c>
      <c r="H1753" t="s">
        <v>64</v>
      </c>
      <c r="I1753" t="s">
        <v>7283</v>
      </c>
      <c r="J1753" t="s">
        <v>3223</v>
      </c>
      <c r="K1753" t="s">
        <v>7284</v>
      </c>
      <c r="L1753" t="s">
        <v>7325</v>
      </c>
      <c r="M1753" t="s">
        <v>99</v>
      </c>
      <c r="N1753" t="s">
        <v>99</v>
      </c>
      <c r="O1753" t="s">
        <v>100</v>
      </c>
      <c r="P1753" t="s">
        <v>107</v>
      </c>
      <c r="Q1753" s="140" t="s">
        <v>7326</v>
      </c>
      <c r="R1753" t="s">
        <v>3701</v>
      </c>
      <c r="S1753" t="s">
        <v>524</v>
      </c>
      <c r="T1753" t="s">
        <v>188</v>
      </c>
      <c r="U1753" t="s">
        <v>130</v>
      </c>
      <c r="V1753" t="s">
        <v>153</v>
      </c>
      <c r="W1753" t="s">
        <v>461</v>
      </c>
      <c r="X1753" t="s">
        <v>7327</v>
      </c>
      <c r="Y1753">
        <v>20149</v>
      </c>
      <c r="Z1753" t="s">
        <v>7328</v>
      </c>
      <c r="AC1753" t="s">
        <v>103</v>
      </c>
      <c r="AD1753" t="s">
        <v>109</v>
      </c>
      <c r="AE1753" t="s">
        <v>5378</v>
      </c>
      <c r="AF1753" t="s">
        <v>252</v>
      </c>
    </row>
    <row r="1754" spans="1:32" x14ac:dyDescent="0.25">
      <c r="A1754" t="s">
        <v>455</v>
      </c>
      <c r="B1754" t="s">
        <v>3347</v>
      </c>
      <c r="C1754" t="s">
        <v>4969</v>
      </c>
      <c r="D1754" t="s">
        <v>455</v>
      </c>
      <c r="E1754" t="s">
        <v>5378</v>
      </c>
      <c r="F1754" t="s">
        <v>97</v>
      </c>
      <c r="G1754" t="s">
        <v>114</v>
      </c>
      <c r="H1754" t="s">
        <v>64</v>
      </c>
      <c r="I1754" t="s">
        <v>7283</v>
      </c>
      <c r="J1754" t="s">
        <v>3223</v>
      </c>
      <c r="K1754" t="s">
        <v>7284</v>
      </c>
      <c r="L1754" t="s">
        <v>7329</v>
      </c>
      <c r="M1754" t="s">
        <v>99</v>
      </c>
      <c r="N1754" t="s">
        <v>99</v>
      </c>
      <c r="O1754" t="s">
        <v>100</v>
      </c>
      <c r="P1754" t="s">
        <v>107</v>
      </c>
      <c r="Q1754" s="140" t="s">
        <v>7330</v>
      </c>
      <c r="R1754" t="s">
        <v>220</v>
      </c>
      <c r="S1754" t="s">
        <v>128</v>
      </c>
      <c r="T1754" t="s">
        <v>745</v>
      </c>
      <c r="U1754" t="s">
        <v>219</v>
      </c>
      <c r="V1754" t="s">
        <v>153</v>
      </c>
      <c r="W1754" t="s">
        <v>461</v>
      </c>
      <c r="X1754" t="s">
        <v>7331</v>
      </c>
      <c r="Y1754">
        <v>21102</v>
      </c>
      <c r="Z1754" t="s">
        <v>7332</v>
      </c>
      <c r="AC1754" t="s">
        <v>103</v>
      </c>
      <c r="AD1754" t="s">
        <v>109</v>
      </c>
      <c r="AE1754" t="s">
        <v>5378</v>
      </c>
      <c r="AF1754" t="s">
        <v>252</v>
      </c>
    </row>
    <row r="1755" spans="1:32" ht="16.8" x14ac:dyDescent="0.25">
      <c r="A1755" t="s">
        <v>455</v>
      </c>
      <c r="B1755" t="s">
        <v>3347</v>
      </c>
      <c r="C1755" t="s">
        <v>4969</v>
      </c>
      <c r="D1755" t="s">
        <v>455</v>
      </c>
      <c r="E1755" t="s">
        <v>5378</v>
      </c>
      <c r="F1755" t="s">
        <v>97</v>
      </c>
      <c r="G1755" t="s">
        <v>114</v>
      </c>
      <c r="H1755" t="s">
        <v>64</v>
      </c>
      <c r="I1755" t="s">
        <v>7283</v>
      </c>
      <c r="J1755" t="s">
        <v>3223</v>
      </c>
      <c r="K1755" t="s">
        <v>7284</v>
      </c>
      <c r="L1755" t="s">
        <v>7333</v>
      </c>
      <c r="M1755" t="s">
        <v>99</v>
      </c>
      <c r="N1755" t="s">
        <v>99</v>
      </c>
      <c r="O1755" t="s">
        <v>100</v>
      </c>
      <c r="P1755" t="s">
        <v>101</v>
      </c>
      <c r="Q1755" s="140" t="s">
        <v>7334</v>
      </c>
      <c r="W1755" t="s">
        <v>464</v>
      </c>
      <c r="AC1755" t="s">
        <v>103</v>
      </c>
      <c r="AD1755" t="s">
        <v>104</v>
      </c>
      <c r="AE1755" t="s">
        <v>5378</v>
      </c>
      <c r="AF1755" t="s">
        <v>252</v>
      </c>
    </row>
    <row r="1756" spans="1:32" ht="16.8" x14ac:dyDescent="0.25">
      <c r="A1756" t="s">
        <v>455</v>
      </c>
      <c r="B1756" t="s">
        <v>3347</v>
      </c>
      <c r="C1756" t="s">
        <v>4969</v>
      </c>
      <c r="D1756" t="s">
        <v>455</v>
      </c>
      <c r="E1756" t="s">
        <v>5378</v>
      </c>
      <c r="F1756" t="s">
        <v>97</v>
      </c>
      <c r="G1756" t="s">
        <v>114</v>
      </c>
      <c r="H1756" t="s">
        <v>64</v>
      </c>
      <c r="I1756" t="s">
        <v>7283</v>
      </c>
      <c r="J1756" t="s">
        <v>3223</v>
      </c>
      <c r="K1756" t="s">
        <v>7284</v>
      </c>
      <c r="L1756" t="s">
        <v>7335</v>
      </c>
      <c r="M1756" t="s">
        <v>99</v>
      </c>
      <c r="N1756" t="s">
        <v>99</v>
      </c>
      <c r="O1756" t="s">
        <v>100</v>
      </c>
      <c r="P1756" t="s">
        <v>107</v>
      </c>
      <c r="Q1756" s="140" t="s">
        <v>7336</v>
      </c>
      <c r="R1756" t="s">
        <v>529</v>
      </c>
      <c r="S1756" t="s">
        <v>560</v>
      </c>
      <c r="T1756" t="s">
        <v>7337</v>
      </c>
      <c r="U1756" t="s">
        <v>219</v>
      </c>
      <c r="V1756" t="s">
        <v>153</v>
      </c>
      <c r="W1756" t="s">
        <v>470</v>
      </c>
      <c r="X1756" t="s">
        <v>7338</v>
      </c>
      <c r="Y1756">
        <v>28021</v>
      </c>
      <c r="Z1756" t="s">
        <v>7339</v>
      </c>
      <c r="AA1756">
        <v>43346</v>
      </c>
      <c r="AB1756">
        <v>43408</v>
      </c>
      <c r="AC1756" t="s">
        <v>103</v>
      </c>
      <c r="AD1756" t="s">
        <v>109</v>
      </c>
      <c r="AE1756" t="s">
        <v>5378</v>
      </c>
      <c r="AF1756" t="s">
        <v>252</v>
      </c>
    </row>
    <row r="1757" spans="1:32" x14ac:dyDescent="0.25">
      <c r="A1757" t="s">
        <v>455</v>
      </c>
      <c r="B1757" t="s">
        <v>3347</v>
      </c>
      <c r="C1757" t="s">
        <v>4969</v>
      </c>
      <c r="D1757" t="s">
        <v>455</v>
      </c>
      <c r="E1757" t="s">
        <v>5378</v>
      </c>
      <c r="F1757" t="s">
        <v>97</v>
      </c>
      <c r="G1757" t="s">
        <v>114</v>
      </c>
      <c r="H1757" t="s">
        <v>64</v>
      </c>
      <c r="I1757" t="s">
        <v>7283</v>
      </c>
      <c r="J1757" t="s">
        <v>3223</v>
      </c>
      <c r="K1757" t="s">
        <v>7284</v>
      </c>
      <c r="L1757" t="s">
        <v>7340</v>
      </c>
      <c r="M1757" t="s">
        <v>99</v>
      </c>
      <c r="N1757" t="s">
        <v>99</v>
      </c>
      <c r="O1757" t="s">
        <v>100</v>
      </c>
      <c r="P1757" t="s">
        <v>107</v>
      </c>
      <c r="Q1757" s="140" t="s">
        <v>7341</v>
      </c>
      <c r="R1757" t="s">
        <v>476</v>
      </c>
      <c r="S1757" t="s">
        <v>212</v>
      </c>
      <c r="T1757" t="s">
        <v>1570</v>
      </c>
      <c r="U1757" t="s">
        <v>102</v>
      </c>
      <c r="V1757" t="s">
        <v>153</v>
      </c>
      <c r="W1757" t="s">
        <v>461</v>
      </c>
      <c r="X1757" t="s">
        <v>7342</v>
      </c>
      <c r="Y1757">
        <v>22801</v>
      </c>
      <c r="Z1757" t="s">
        <v>7343</v>
      </c>
      <c r="AC1757" t="s">
        <v>103</v>
      </c>
      <c r="AD1757" t="s">
        <v>109</v>
      </c>
      <c r="AE1757" t="s">
        <v>5378</v>
      </c>
      <c r="AF1757" t="s">
        <v>252</v>
      </c>
    </row>
    <row r="1758" spans="1:32" ht="16.8" x14ac:dyDescent="0.25">
      <c r="A1758" t="s">
        <v>455</v>
      </c>
      <c r="B1758" t="s">
        <v>3347</v>
      </c>
      <c r="C1758" t="s">
        <v>4969</v>
      </c>
      <c r="D1758" t="s">
        <v>455</v>
      </c>
      <c r="E1758" t="s">
        <v>5378</v>
      </c>
      <c r="F1758" t="s">
        <v>97</v>
      </c>
      <c r="G1758" t="s">
        <v>114</v>
      </c>
      <c r="H1758" t="s">
        <v>64</v>
      </c>
      <c r="I1758" t="s">
        <v>7283</v>
      </c>
      <c r="J1758" t="s">
        <v>3223</v>
      </c>
      <c r="K1758" t="s">
        <v>7284</v>
      </c>
      <c r="L1758" t="s">
        <v>7344</v>
      </c>
      <c r="M1758" t="s">
        <v>99</v>
      </c>
      <c r="N1758" t="s">
        <v>99</v>
      </c>
      <c r="O1758" t="s">
        <v>100</v>
      </c>
      <c r="P1758" t="s">
        <v>107</v>
      </c>
      <c r="Q1758" s="140" t="s">
        <v>7345</v>
      </c>
      <c r="R1758" t="s">
        <v>287</v>
      </c>
      <c r="S1758" t="s">
        <v>212</v>
      </c>
      <c r="T1758" t="s">
        <v>378</v>
      </c>
      <c r="U1758" t="s">
        <v>219</v>
      </c>
      <c r="V1758" t="s">
        <v>153</v>
      </c>
      <c r="W1758" t="s">
        <v>461</v>
      </c>
      <c r="X1758" t="s">
        <v>7346</v>
      </c>
      <c r="Y1758">
        <v>25662</v>
      </c>
      <c r="Z1758" t="s">
        <v>7347</v>
      </c>
      <c r="AC1758" t="s">
        <v>103</v>
      </c>
      <c r="AD1758" t="s">
        <v>109</v>
      </c>
      <c r="AE1758" t="s">
        <v>5378</v>
      </c>
      <c r="AF1758" t="s">
        <v>252</v>
      </c>
    </row>
    <row r="1759" spans="1:32" ht="16.8" x14ac:dyDescent="0.25">
      <c r="A1759" t="s">
        <v>455</v>
      </c>
      <c r="B1759" t="s">
        <v>3347</v>
      </c>
      <c r="C1759" t="s">
        <v>4969</v>
      </c>
      <c r="D1759" t="s">
        <v>455</v>
      </c>
      <c r="E1759" t="s">
        <v>5378</v>
      </c>
      <c r="F1759" t="s">
        <v>97</v>
      </c>
      <c r="G1759" t="s">
        <v>114</v>
      </c>
      <c r="H1759" t="s">
        <v>64</v>
      </c>
      <c r="I1759" t="s">
        <v>7283</v>
      </c>
      <c r="J1759" t="s">
        <v>3223</v>
      </c>
      <c r="K1759" t="s">
        <v>7284</v>
      </c>
      <c r="L1759" t="s">
        <v>7348</v>
      </c>
      <c r="M1759" t="s">
        <v>99</v>
      </c>
      <c r="N1759" t="s">
        <v>99</v>
      </c>
      <c r="O1759" t="s">
        <v>100</v>
      </c>
      <c r="P1759" t="s">
        <v>107</v>
      </c>
      <c r="Q1759" s="140" t="s">
        <v>7349</v>
      </c>
      <c r="R1759" t="s">
        <v>7350</v>
      </c>
      <c r="S1759" t="s">
        <v>198</v>
      </c>
      <c r="T1759" t="s">
        <v>7351</v>
      </c>
      <c r="U1759" t="s">
        <v>130</v>
      </c>
      <c r="V1759" t="s">
        <v>153</v>
      </c>
      <c r="W1759" t="s">
        <v>461</v>
      </c>
      <c r="X1759" t="s">
        <v>7352</v>
      </c>
      <c r="Y1759">
        <v>26335</v>
      </c>
      <c r="Z1759" t="s">
        <v>7353</v>
      </c>
      <c r="AC1759" t="s">
        <v>103</v>
      </c>
      <c r="AD1759" t="s">
        <v>109</v>
      </c>
      <c r="AE1759" t="s">
        <v>5378</v>
      </c>
      <c r="AF1759" t="s">
        <v>252</v>
      </c>
    </row>
    <row r="1760" spans="1:32" ht="16.8" x14ac:dyDescent="0.25">
      <c r="A1760" t="s">
        <v>455</v>
      </c>
      <c r="B1760" t="s">
        <v>3347</v>
      </c>
      <c r="C1760" t="s">
        <v>4969</v>
      </c>
      <c r="D1760" t="s">
        <v>455</v>
      </c>
      <c r="E1760" t="s">
        <v>5378</v>
      </c>
      <c r="F1760" t="s">
        <v>97</v>
      </c>
      <c r="G1760" t="s">
        <v>114</v>
      </c>
      <c r="H1760" t="s">
        <v>64</v>
      </c>
      <c r="I1760" t="s">
        <v>7283</v>
      </c>
      <c r="J1760" t="s">
        <v>3223</v>
      </c>
      <c r="K1760" t="s">
        <v>7284</v>
      </c>
      <c r="L1760" t="s">
        <v>7354</v>
      </c>
      <c r="M1760" t="s">
        <v>99</v>
      </c>
      <c r="N1760" t="s">
        <v>99</v>
      </c>
      <c r="O1760" t="s">
        <v>100</v>
      </c>
      <c r="P1760" t="s">
        <v>101</v>
      </c>
      <c r="Q1760" s="140" t="s">
        <v>7355</v>
      </c>
      <c r="W1760" t="s">
        <v>461</v>
      </c>
      <c r="AC1760" t="s">
        <v>103</v>
      </c>
      <c r="AD1760" t="s">
        <v>104</v>
      </c>
      <c r="AE1760" t="s">
        <v>5378</v>
      </c>
      <c r="AF1760" t="s">
        <v>252</v>
      </c>
    </row>
    <row r="1761" spans="1:32" ht="16.8" x14ac:dyDescent="0.25">
      <c r="A1761" t="s">
        <v>455</v>
      </c>
      <c r="B1761" t="s">
        <v>3347</v>
      </c>
      <c r="C1761" t="s">
        <v>4969</v>
      </c>
      <c r="D1761" t="s">
        <v>455</v>
      </c>
      <c r="E1761" t="s">
        <v>5378</v>
      </c>
      <c r="F1761" t="s">
        <v>97</v>
      </c>
      <c r="G1761" t="s">
        <v>114</v>
      </c>
      <c r="H1761" t="s">
        <v>64</v>
      </c>
      <c r="I1761" t="s">
        <v>7283</v>
      </c>
      <c r="J1761" t="s">
        <v>3223</v>
      </c>
      <c r="K1761" t="s">
        <v>7284</v>
      </c>
      <c r="L1761" t="s">
        <v>7356</v>
      </c>
      <c r="M1761" t="s">
        <v>99</v>
      </c>
      <c r="N1761" t="s">
        <v>99</v>
      </c>
      <c r="O1761" t="s">
        <v>100</v>
      </c>
      <c r="P1761" t="s">
        <v>107</v>
      </c>
      <c r="Q1761" s="140" t="s">
        <v>7357</v>
      </c>
      <c r="R1761" t="s">
        <v>7358</v>
      </c>
      <c r="S1761" t="s">
        <v>147</v>
      </c>
      <c r="T1761" t="s">
        <v>271</v>
      </c>
      <c r="U1761" t="s">
        <v>130</v>
      </c>
      <c r="V1761" t="s">
        <v>153</v>
      </c>
      <c r="W1761" t="s">
        <v>461</v>
      </c>
      <c r="X1761" t="s">
        <v>7359</v>
      </c>
      <c r="Y1761">
        <v>28349</v>
      </c>
      <c r="Z1761" t="s">
        <v>7360</v>
      </c>
      <c r="AC1761" t="s">
        <v>103</v>
      </c>
      <c r="AD1761" t="s">
        <v>109</v>
      </c>
      <c r="AE1761" t="s">
        <v>5378</v>
      </c>
      <c r="AF1761" t="s">
        <v>252</v>
      </c>
    </row>
    <row r="1762" spans="1:32" ht="16.8" x14ac:dyDescent="0.25">
      <c r="A1762" t="s">
        <v>455</v>
      </c>
      <c r="B1762" t="s">
        <v>3347</v>
      </c>
      <c r="C1762" t="s">
        <v>4969</v>
      </c>
      <c r="D1762" t="s">
        <v>455</v>
      </c>
      <c r="E1762" t="s">
        <v>5378</v>
      </c>
      <c r="F1762" t="s">
        <v>97</v>
      </c>
      <c r="G1762" t="s">
        <v>114</v>
      </c>
      <c r="H1762" t="s">
        <v>64</v>
      </c>
      <c r="I1762" t="s">
        <v>7283</v>
      </c>
      <c r="J1762" t="s">
        <v>3223</v>
      </c>
      <c r="K1762" t="s">
        <v>7284</v>
      </c>
      <c r="L1762" t="s">
        <v>7361</v>
      </c>
      <c r="M1762" t="s">
        <v>99</v>
      </c>
      <c r="N1762" t="s">
        <v>99</v>
      </c>
      <c r="O1762" t="s">
        <v>100</v>
      </c>
      <c r="P1762" t="s">
        <v>107</v>
      </c>
      <c r="Q1762" s="140" t="s">
        <v>7362</v>
      </c>
      <c r="R1762" t="s">
        <v>197</v>
      </c>
      <c r="S1762" t="s">
        <v>3504</v>
      </c>
      <c r="T1762" t="s">
        <v>7363</v>
      </c>
      <c r="U1762" t="s">
        <v>130</v>
      </c>
      <c r="V1762" t="s">
        <v>153</v>
      </c>
      <c r="W1762" t="s">
        <v>461</v>
      </c>
      <c r="X1762" t="s">
        <v>7364</v>
      </c>
      <c r="Y1762">
        <v>26826</v>
      </c>
      <c r="Z1762" t="s">
        <v>7365</v>
      </c>
      <c r="AC1762" t="s">
        <v>103</v>
      </c>
      <c r="AD1762" t="s">
        <v>109</v>
      </c>
      <c r="AE1762" t="s">
        <v>5378</v>
      </c>
      <c r="AF1762" t="s">
        <v>252</v>
      </c>
    </row>
    <row r="1763" spans="1:32" x14ac:dyDescent="0.25">
      <c r="A1763" t="s">
        <v>455</v>
      </c>
      <c r="B1763" t="s">
        <v>3347</v>
      </c>
      <c r="C1763" t="s">
        <v>4969</v>
      </c>
      <c r="D1763" t="s">
        <v>455</v>
      </c>
      <c r="E1763" t="s">
        <v>5378</v>
      </c>
      <c r="F1763" t="s">
        <v>97</v>
      </c>
      <c r="G1763" t="s">
        <v>114</v>
      </c>
      <c r="H1763" t="s">
        <v>64</v>
      </c>
      <c r="I1763" t="s">
        <v>7283</v>
      </c>
      <c r="J1763" t="s">
        <v>3223</v>
      </c>
      <c r="K1763" t="s">
        <v>7284</v>
      </c>
      <c r="L1763" t="s">
        <v>7366</v>
      </c>
      <c r="M1763" t="s">
        <v>99</v>
      </c>
      <c r="N1763" t="s">
        <v>99</v>
      </c>
      <c r="O1763" t="s">
        <v>100</v>
      </c>
      <c r="P1763" t="s">
        <v>107</v>
      </c>
      <c r="Q1763" s="140" t="s">
        <v>463</v>
      </c>
      <c r="R1763" t="s">
        <v>716</v>
      </c>
      <c r="S1763" t="s">
        <v>211</v>
      </c>
      <c r="T1763" t="s">
        <v>7367</v>
      </c>
      <c r="U1763" t="s">
        <v>130</v>
      </c>
      <c r="V1763" t="s">
        <v>153</v>
      </c>
      <c r="W1763" t="s">
        <v>461</v>
      </c>
      <c r="X1763" t="s">
        <v>7368</v>
      </c>
      <c r="Y1763">
        <v>21366</v>
      </c>
      <c r="Z1763" t="s">
        <v>7369</v>
      </c>
      <c r="AC1763" t="s">
        <v>103</v>
      </c>
      <c r="AD1763" t="s">
        <v>109</v>
      </c>
      <c r="AE1763" t="s">
        <v>5378</v>
      </c>
      <c r="AF1763" t="s">
        <v>252</v>
      </c>
    </row>
    <row r="1764" spans="1:32" x14ac:dyDescent="0.25">
      <c r="A1764" t="s">
        <v>455</v>
      </c>
      <c r="B1764" t="s">
        <v>3347</v>
      </c>
      <c r="C1764" t="s">
        <v>4969</v>
      </c>
      <c r="D1764" t="s">
        <v>455</v>
      </c>
      <c r="E1764" t="s">
        <v>5378</v>
      </c>
      <c r="F1764" t="s">
        <v>97</v>
      </c>
      <c r="G1764" t="s">
        <v>114</v>
      </c>
      <c r="H1764" t="s">
        <v>64</v>
      </c>
      <c r="I1764" t="s">
        <v>7283</v>
      </c>
      <c r="J1764" t="s">
        <v>3223</v>
      </c>
      <c r="K1764" t="s">
        <v>7284</v>
      </c>
      <c r="L1764" t="s">
        <v>7370</v>
      </c>
      <c r="M1764" t="s">
        <v>99</v>
      </c>
      <c r="N1764" t="s">
        <v>99</v>
      </c>
      <c r="O1764" t="s">
        <v>100</v>
      </c>
      <c r="P1764" t="s">
        <v>101</v>
      </c>
      <c r="Q1764" s="140" t="s">
        <v>7371</v>
      </c>
      <c r="W1764" t="s">
        <v>971</v>
      </c>
      <c r="AC1764" t="s">
        <v>103</v>
      </c>
      <c r="AD1764" t="s">
        <v>104</v>
      </c>
      <c r="AE1764" t="s">
        <v>5378</v>
      </c>
      <c r="AF1764" t="s">
        <v>252</v>
      </c>
    </row>
    <row r="1765" spans="1:32" ht="16.8" x14ac:dyDescent="0.25">
      <c r="A1765" t="s">
        <v>455</v>
      </c>
      <c r="B1765" t="s">
        <v>3347</v>
      </c>
      <c r="C1765" t="s">
        <v>4969</v>
      </c>
      <c r="D1765" t="s">
        <v>455</v>
      </c>
      <c r="E1765" t="s">
        <v>5378</v>
      </c>
      <c r="F1765" t="s">
        <v>97</v>
      </c>
      <c r="G1765" t="s">
        <v>114</v>
      </c>
      <c r="H1765" t="s">
        <v>64</v>
      </c>
      <c r="I1765" t="s">
        <v>7283</v>
      </c>
      <c r="J1765" t="s">
        <v>3223</v>
      </c>
      <c r="K1765" t="s">
        <v>7284</v>
      </c>
      <c r="L1765" t="s">
        <v>7372</v>
      </c>
      <c r="M1765" t="s">
        <v>99</v>
      </c>
      <c r="N1765" t="s">
        <v>99</v>
      </c>
      <c r="O1765" t="s">
        <v>100</v>
      </c>
      <c r="P1765" t="s">
        <v>107</v>
      </c>
      <c r="Q1765" s="140" t="s">
        <v>7373</v>
      </c>
      <c r="R1765" t="s">
        <v>494</v>
      </c>
      <c r="S1765" t="s">
        <v>255</v>
      </c>
      <c r="T1765" t="s">
        <v>7374</v>
      </c>
      <c r="U1765" t="s">
        <v>219</v>
      </c>
      <c r="V1765" t="s">
        <v>153</v>
      </c>
      <c r="W1765" t="s">
        <v>470</v>
      </c>
      <c r="X1765" t="s">
        <v>7375</v>
      </c>
      <c r="Y1765">
        <v>27677</v>
      </c>
      <c r="Z1765" t="s">
        <v>7376</v>
      </c>
      <c r="AA1765">
        <v>43346</v>
      </c>
      <c r="AB1765">
        <v>43407</v>
      </c>
      <c r="AC1765" t="s">
        <v>103</v>
      </c>
      <c r="AD1765" t="s">
        <v>109</v>
      </c>
      <c r="AE1765" t="s">
        <v>5378</v>
      </c>
      <c r="AF1765" t="s">
        <v>252</v>
      </c>
    </row>
    <row r="1766" spans="1:32" ht="16.8" x14ac:dyDescent="0.25">
      <c r="A1766" t="s">
        <v>455</v>
      </c>
      <c r="B1766" t="s">
        <v>3347</v>
      </c>
      <c r="C1766" t="s">
        <v>4969</v>
      </c>
      <c r="D1766" t="s">
        <v>455</v>
      </c>
      <c r="E1766" t="s">
        <v>5378</v>
      </c>
      <c r="F1766" t="s">
        <v>97</v>
      </c>
      <c r="G1766" t="s">
        <v>114</v>
      </c>
      <c r="H1766" t="s">
        <v>64</v>
      </c>
      <c r="I1766" t="s">
        <v>7283</v>
      </c>
      <c r="J1766" t="s">
        <v>3223</v>
      </c>
      <c r="K1766" t="s">
        <v>7284</v>
      </c>
      <c r="L1766" t="s">
        <v>7377</v>
      </c>
      <c r="M1766" t="s">
        <v>99</v>
      </c>
      <c r="N1766" t="s">
        <v>99</v>
      </c>
      <c r="O1766" t="s">
        <v>100</v>
      </c>
      <c r="P1766" t="s">
        <v>107</v>
      </c>
      <c r="Q1766" s="140" t="s">
        <v>7378</v>
      </c>
      <c r="R1766" t="s">
        <v>255</v>
      </c>
      <c r="S1766" t="s">
        <v>128</v>
      </c>
      <c r="T1766" t="s">
        <v>7379</v>
      </c>
      <c r="U1766" t="s">
        <v>130</v>
      </c>
      <c r="V1766" t="s">
        <v>153</v>
      </c>
      <c r="W1766" t="s">
        <v>461</v>
      </c>
      <c r="X1766" t="s">
        <v>7380</v>
      </c>
      <c r="Y1766">
        <v>28920</v>
      </c>
      <c r="Z1766" t="s">
        <v>7381</v>
      </c>
      <c r="AC1766" t="s">
        <v>103</v>
      </c>
      <c r="AD1766" t="s">
        <v>109</v>
      </c>
      <c r="AE1766" t="s">
        <v>5378</v>
      </c>
      <c r="AF1766" t="s">
        <v>252</v>
      </c>
    </row>
    <row r="1767" spans="1:32" x14ac:dyDescent="0.25">
      <c r="A1767" t="s">
        <v>455</v>
      </c>
      <c r="B1767" t="s">
        <v>3347</v>
      </c>
      <c r="C1767" t="s">
        <v>4969</v>
      </c>
      <c r="D1767" t="s">
        <v>455</v>
      </c>
      <c r="E1767" t="s">
        <v>5378</v>
      </c>
      <c r="F1767" t="s">
        <v>97</v>
      </c>
      <c r="G1767" t="s">
        <v>114</v>
      </c>
      <c r="H1767" t="s">
        <v>64</v>
      </c>
      <c r="I1767" t="s">
        <v>7283</v>
      </c>
      <c r="J1767" t="s">
        <v>3223</v>
      </c>
      <c r="K1767" t="s">
        <v>7284</v>
      </c>
      <c r="L1767" t="s">
        <v>7382</v>
      </c>
      <c r="M1767" t="s">
        <v>99</v>
      </c>
      <c r="N1767" t="s">
        <v>99</v>
      </c>
      <c r="O1767" t="s">
        <v>100</v>
      </c>
      <c r="P1767" t="s">
        <v>107</v>
      </c>
      <c r="Q1767" s="140" t="s">
        <v>7383</v>
      </c>
      <c r="R1767" t="s">
        <v>110</v>
      </c>
      <c r="S1767" t="s">
        <v>7384</v>
      </c>
      <c r="T1767" t="s">
        <v>7385</v>
      </c>
      <c r="U1767" t="s">
        <v>219</v>
      </c>
      <c r="V1767" t="s">
        <v>153</v>
      </c>
      <c r="W1767" t="s">
        <v>461</v>
      </c>
      <c r="X1767" t="s">
        <v>7386</v>
      </c>
      <c r="Y1767">
        <v>27369</v>
      </c>
      <c r="Z1767" t="s">
        <v>7387</v>
      </c>
      <c r="AC1767" t="s">
        <v>103</v>
      </c>
      <c r="AD1767" t="s">
        <v>109</v>
      </c>
      <c r="AE1767" t="s">
        <v>5378</v>
      </c>
      <c r="AF1767" t="s">
        <v>252</v>
      </c>
    </row>
    <row r="1768" spans="1:32" x14ac:dyDescent="0.25">
      <c r="A1768" t="s">
        <v>455</v>
      </c>
      <c r="B1768" t="s">
        <v>3347</v>
      </c>
      <c r="C1768" t="s">
        <v>4969</v>
      </c>
      <c r="D1768" t="s">
        <v>455</v>
      </c>
      <c r="E1768" t="s">
        <v>5378</v>
      </c>
      <c r="F1768" t="s">
        <v>97</v>
      </c>
      <c r="G1768" t="s">
        <v>114</v>
      </c>
      <c r="H1768" t="s">
        <v>64</v>
      </c>
      <c r="I1768" t="s">
        <v>7283</v>
      </c>
      <c r="J1768" t="s">
        <v>3223</v>
      </c>
      <c r="K1768" t="s">
        <v>7284</v>
      </c>
      <c r="L1768" t="s">
        <v>7388</v>
      </c>
      <c r="M1768" t="s">
        <v>99</v>
      </c>
      <c r="N1768" t="s">
        <v>99</v>
      </c>
      <c r="O1768" t="s">
        <v>100</v>
      </c>
      <c r="P1768" t="s">
        <v>107</v>
      </c>
      <c r="Q1768" s="140" t="s">
        <v>463</v>
      </c>
      <c r="R1768" t="s">
        <v>4811</v>
      </c>
      <c r="S1768" t="s">
        <v>3921</v>
      </c>
      <c r="T1768" t="s">
        <v>7389</v>
      </c>
      <c r="U1768" t="s">
        <v>102</v>
      </c>
      <c r="V1768" t="s">
        <v>153</v>
      </c>
      <c r="W1768" t="s">
        <v>461</v>
      </c>
      <c r="X1768" t="s">
        <v>7390</v>
      </c>
      <c r="Y1768">
        <v>27748</v>
      </c>
      <c r="Z1768" t="s">
        <v>7391</v>
      </c>
      <c r="AC1768" t="s">
        <v>103</v>
      </c>
      <c r="AD1768" t="s">
        <v>109</v>
      </c>
      <c r="AE1768" t="s">
        <v>5378</v>
      </c>
      <c r="AF1768" t="s">
        <v>252</v>
      </c>
    </row>
    <row r="1769" spans="1:32" x14ac:dyDescent="0.25">
      <c r="A1769" t="s">
        <v>455</v>
      </c>
      <c r="B1769" t="s">
        <v>3347</v>
      </c>
      <c r="C1769" t="s">
        <v>4969</v>
      </c>
      <c r="D1769" t="s">
        <v>455</v>
      </c>
      <c r="E1769" t="s">
        <v>5378</v>
      </c>
      <c r="F1769" t="s">
        <v>97</v>
      </c>
      <c r="G1769" t="s">
        <v>114</v>
      </c>
      <c r="H1769" t="s">
        <v>64</v>
      </c>
      <c r="I1769" t="s">
        <v>7283</v>
      </c>
      <c r="J1769" t="s">
        <v>3223</v>
      </c>
      <c r="K1769" t="s">
        <v>7284</v>
      </c>
      <c r="L1769" t="s">
        <v>7392</v>
      </c>
      <c r="M1769" t="s">
        <v>99</v>
      </c>
      <c r="N1769" t="s">
        <v>99</v>
      </c>
      <c r="O1769" t="s">
        <v>100</v>
      </c>
      <c r="P1769" t="s">
        <v>107</v>
      </c>
      <c r="Q1769" s="140" t="s">
        <v>463</v>
      </c>
      <c r="R1769" t="s">
        <v>7393</v>
      </c>
      <c r="S1769" t="s">
        <v>7394</v>
      </c>
      <c r="T1769" t="s">
        <v>7395</v>
      </c>
      <c r="U1769" t="s">
        <v>102</v>
      </c>
      <c r="V1769" t="s">
        <v>153</v>
      </c>
      <c r="W1769" t="s">
        <v>461</v>
      </c>
      <c r="X1769" t="s">
        <v>7396</v>
      </c>
      <c r="Y1769">
        <v>24364</v>
      </c>
      <c r="Z1769" t="s">
        <v>7397</v>
      </c>
      <c r="AC1769" t="s">
        <v>103</v>
      </c>
      <c r="AD1769" t="s">
        <v>109</v>
      </c>
      <c r="AE1769" t="s">
        <v>5378</v>
      </c>
      <c r="AF1769" t="s">
        <v>252</v>
      </c>
    </row>
    <row r="1770" spans="1:32" x14ac:dyDescent="0.25">
      <c r="A1770" t="s">
        <v>455</v>
      </c>
      <c r="B1770" t="s">
        <v>3347</v>
      </c>
      <c r="C1770" t="s">
        <v>4969</v>
      </c>
      <c r="D1770" t="s">
        <v>455</v>
      </c>
      <c r="E1770" t="s">
        <v>5378</v>
      </c>
      <c r="F1770" t="s">
        <v>97</v>
      </c>
      <c r="G1770" t="s">
        <v>114</v>
      </c>
      <c r="H1770" t="s">
        <v>64</v>
      </c>
      <c r="I1770" t="s">
        <v>7283</v>
      </c>
      <c r="J1770" t="s">
        <v>3223</v>
      </c>
      <c r="K1770" t="s">
        <v>7284</v>
      </c>
      <c r="L1770" t="s">
        <v>7398</v>
      </c>
      <c r="M1770" t="s">
        <v>99</v>
      </c>
      <c r="N1770" t="s">
        <v>99</v>
      </c>
      <c r="O1770" t="s">
        <v>100</v>
      </c>
      <c r="P1770" t="s">
        <v>107</v>
      </c>
      <c r="Q1770" s="140" t="s">
        <v>463</v>
      </c>
      <c r="R1770" t="s">
        <v>156</v>
      </c>
      <c r="S1770" t="s">
        <v>493</v>
      </c>
      <c r="T1770" t="s">
        <v>7399</v>
      </c>
      <c r="U1770" t="s">
        <v>102</v>
      </c>
      <c r="V1770" t="s">
        <v>153</v>
      </c>
      <c r="W1770" t="s">
        <v>461</v>
      </c>
      <c r="X1770" t="s">
        <v>7400</v>
      </c>
      <c r="Y1770">
        <v>25877</v>
      </c>
      <c r="Z1770" t="s">
        <v>7401</v>
      </c>
      <c r="AC1770" t="s">
        <v>103</v>
      </c>
      <c r="AD1770" t="s">
        <v>109</v>
      </c>
      <c r="AE1770" t="s">
        <v>5378</v>
      </c>
      <c r="AF1770" t="s">
        <v>252</v>
      </c>
    </row>
    <row r="1771" spans="1:32" x14ac:dyDescent="0.25">
      <c r="A1771" t="s">
        <v>455</v>
      </c>
      <c r="B1771" t="s">
        <v>3347</v>
      </c>
      <c r="C1771" t="s">
        <v>4969</v>
      </c>
      <c r="D1771" t="s">
        <v>455</v>
      </c>
      <c r="E1771" t="s">
        <v>5378</v>
      </c>
      <c r="F1771" t="s">
        <v>97</v>
      </c>
      <c r="G1771" t="s">
        <v>114</v>
      </c>
      <c r="H1771" t="s">
        <v>64</v>
      </c>
      <c r="I1771" t="s">
        <v>7283</v>
      </c>
      <c r="J1771" t="s">
        <v>3223</v>
      </c>
      <c r="K1771" t="s">
        <v>7284</v>
      </c>
      <c r="L1771" t="s">
        <v>7402</v>
      </c>
      <c r="M1771" t="s">
        <v>99</v>
      </c>
      <c r="N1771" t="s">
        <v>99</v>
      </c>
      <c r="O1771" t="s">
        <v>100</v>
      </c>
      <c r="P1771" t="s">
        <v>101</v>
      </c>
      <c r="Q1771" s="140" t="s">
        <v>463</v>
      </c>
      <c r="W1771" t="s">
        <v>461</v>
      </c>
      <c r="AC1771" t="s">
        <v>103</v>
      </c>
      <c r="AD1771" t="s">
        <v>104</v>
      </c>
      <c r="AE1771" t="s">
        <v>5378</v>
      </c>
      <c r="AF1771" t="s">
        <v>252</v>
      </c>
    </row>
    <row r="1772" spans="1:32" ht="16.8" x14ac:dyDescent="0.25">
      <c r="A1772" t="s">
        <v>455</v>
      </c>
      <c r="B1772" t="s">
        <v>3347</v>
      </c>
      <c r="C1772" t="s">
        <v>4969</v>
      </c>
      <c r="D1772" t="s">
        <v>455</v>
      </c>
      <c r="E1772" t="s">
        <v>5378</v>
      </c>
      <c r="F1772" t="s">
        <v>97</v>
      </c>
      <c r="G1772" t="s">
        <v>114</v>
      </c>
      <c r="H1772" t="s">
        <v>64</v>
      </c>
      <c r="I1772" t="s">
        <v>7283</v>
      </c>
      <c r="J1772" t="s">
        <v>3223</v>
      </c>
      <c r="K1772" t="s">
        <v>7284</v>
      </c>
      <c r="L1772" t="s">
        <v>7403</v>
      </c>
      <c r="M1772" t="s">
        <v>99</v>
      </c>
      <c r="N1772" t="s">
        <v>99</v>
      </c>
      <c r="O1772" t="s">
        <v>100</v>
      </c>
      <c r="P1772" t="s">
        <v>101</v>
      </c>
      <c r="Q1772" s="140" t="s">
        <v>7404</v>
      </c>
      <c r="W1772" t="s">
        <v>461</v>
      </c>
      <c r="AC1772" t="s">
        <v>103</v>
      </c>
      <c r="AD1772" t="s">
        <v>104</v>
      </c>
      <c r="AE1772" t="s">
        <v>5378</v>
      </c>
      <c r="AF1772" t="s">
        <v>252</v>
      </c>
    </row>
    <row r="1773" spans="1:32" ht="16.8" x14ac:dyDescent="0.25">
      <c r="A1773" t="s">
        <v>455</v>
      </c>
      <c r="B1773" t="s">
        <v>3347</v>
      </c>
      <c r="C1773" t="s">
        <v>4969</v>
      </c>
      <c r="D1773" t="s">
        <v>455</v>
      </c>
      <c r="E1773" t="s">
        <v>5032</v>
      </c>
      <c r="F1773" t="s">
        <v>97</v>
      </c>
      <c r="G1773" t="s">
        <v>114</v>
      </c>
      <c r="H1773" t="s">
        <v>64</v>
      </c>
      <c r="I1773" t="s">
        <v>7405</v>
      </c>
      <c r="J1773" t="s">
        <v>3223</v>
      </c>
      <c r="K1773" t="s">
        <v>7406</v>
      </c>
      <c r="L1773" t="s">
        <v>7407</v>
      </c>
      <c r="M1773" t="s">
        <v>99</v>
      </c>
      <c r="N1773" t="s">
        <v>115</v>
      </c>
      <c r="O1773" t="s">
        <v>116</v>
      </c>
      <c r="P1773" t="s">
        <v>183</v>
      </c>
      <c r="Q1773" s="140" t="s">
        <v>7408</v>
      </c>
      <c r="R1773" t="s">
        <v>3736</v>
      </c>
      <c r="S1773" t="s">
        <v>269</v>
      </c>
      <c r="T1773" t="s">
        <v>7409</v>
      </c>
      <c r="U1773" t="s">
        <v>130</v>
      </c>
      <c r="V1773" t="s">
        <v>120</v>
      </c>
      <c r="W1773" t="s">
        <v>546</v>
      </c>
      <c r="X1773" t="s">
        <v>7410</v>
      </c>
      <c r="Y1773">
        <v>27585</v>
      </c>
      <c r="Z1773" t="s">
        <v>7411</v>
      </c>
      <c r="AA1773">
        <v>42064</v>
      </c>
      <c r="AB1773">
        <v>43159</v>
      </c>
      <c r="AC1773" t="s">
        <v>103</v>
      </c>
      <c r="AD1773" t="s">
        <v>109</v>
      </c>
      <c r="AE1773" t="s">
        <v>5032</v>
      </c>
      <c r="AF1773" t="s">
        <v>252</v>
      </c>
    </row>
    <row r="1774" spans="1:32" ht="16.8" x14ac:dyDescent="0.25">
      <c r="A1774" t="s">
        <v>455</v>
      </c>
      <c r="B1774" t="s">
        <v>3347</v>
      </c>
      <c r="C1774" t="s">
        <v>4969</v>
      </c>
      <c r="D1774" t="s">
        <v>455</v>
      </c>
      <c r="E1774" t="s">
        <v>5032</v>
      </c>
      <c r="F1774" t="s">
        <v>97</v>
      </c>
      <c r="G1774" t="s">
        <v>114</v>
      </c>
      <c r="H1774" t="s">
        <v>64</v>
      </c>
      <c r="I1774" t="s">
        <v>7405</v>
      </c>
      <c r="J1774" t="s">
        <v>3223</v>
      </c>
      <c r="K1774" t="s">
        <v>7406</v>
      </c>
      <c r="L1774" t="s">
        <v>7412</v>
      </c>
      <c r="M1774" t="s">
        <v>99</v>
      </c>
      <c r="N1774" t="s">
        <v>115</v>
      </c>
      <c r="O1774" t="s">
        <v>121</v>
      </c>
      <c r="P1774" t="s">
        <v>107</v>
      </c>
      <c r="Q1774" s="140" t="s">
        <v>7413</v>
      </c>
      <c r="R1774" t="s">
        <v>157</v>
      </c>
      <c r="S1774" t="s">
        <v>494</v>
      </c>
      <c r="T1774" t="s">
        <v>7414</v>
      </c>
      <c r="U1774" t="s">
        <v>129</v>
      </c>
      <c r="V1774" t="s">
        <v>120</v>
      </c>
      <c r="W1774" t="s">
        <v>3343</v>
      </c>
      <c r="X1774" t="s">
        <v>7415</v>
      </c>
      <c r="Y1774">
        <v>25339</v>
      </c>
      <c r="Z1774" t="s">
        <v>7416</v>
      </c>
      <c r="AA1774">
        <v>43277</v>
      </c>
      <c r="AB1774">
        <v>43642</v>
      </c>
      <c r="AC1774" t="s">
        <v>103</v>
      </c>
      <c r="AD1774" t="s">
        <v>109</v>
      </c>
      <c r="AE1774" t="s">
        <v>5032</v>
      </c>
      <c r="AF1774" t="s">
        <v>252</v>
      </c>
    </row>
    <row r="1775" spans="1:32" x14ac:dyDescent="0.25">
      <c r="A1775" t="s">
        <v>455</v>
      </c>
      <c r="B1775" t="s">
        <v>3347</v>
      </c>
      <c r="C1775" t="s">
        <v>4969</v>
      </c>
      <c r="D1775" t="s">
        <v>455</v>
      </c>
      <c r="E1775" t="s">
        <v>5032</v>
      </c>
      <c r="F1775" t="s">
        <v>97</v>
      </c>
      <c r="G1775" t="s">
        <v>114</v>
      </c>
      <c r="H1775" t="s">
        <v>64</v>
      </c>
      <c r="I1775" t="s">
        <v>7405</v>
      </c>
      <c r="J1775" t="s">
        <v>3223</v>
      </c>
      <c r="K1775" t="s">
        <v>7406</v>
      </c>
      <c r="L1775" t="s">
        <v>7417</v>
      </c>
      <c r="M1775" t="s">
        <v>99</v>
      </c>
      <c r="N1775" t="s">
        <v>115</v>
      </c>
      <c r="O1775" t="s">
        <v>116</v>
      </c>
      <c r="P1775" t="s">
        <v>107</v>
      </c>
      <c r="Q1775" s="140" t="s">
        <v>463</v>
      </c>
      <c r="R1775" t="s">
        <v>4519</v>
      </c>
      <c r="S1775" t="s">
        <v>212</v>
      </c>
      <c r="T1775" t="s">
        <v>336</v>
      </c>
      <c r="U1775" t="s">
        <v>123</v>
      </c>
      <c r="V1775" t="s">
        <v>120</v>
      </c>
      <c r="W1775" t="s">
        <v>3343</v>
      </c>
      <c r="X1775" t="s">
        <v>7418</v>
      </c>
      <c r="Y1775">
        <v>25729</v>
      </c>
      <c r="Z1775" t="s">
        <v>7419</v>
      </c>
      <c r="AA1775">
        <v>43277</v>
      </c>
      <c r="AB1775">
        <v>43642</v>
      </c>
      <c r="AC1775" t="s">
        <v>103</v>
      </c>
      <c r="AD1775" t="s">
        <v>109</v>
      </c>
      <c r="AE1775" t="s">
        <v>5032</v>
      </c>
      <c r="AF1775" t="s">
        <v>252</v>
      </c>
    </row>
    <row r="1776" spans="1:32" x14ac:dyDescent="0.25">
      <c r="A1776" t="s">
        <v>455</v>
      </c>
      <c r="B1776" t="s">
        <v>3347</v>
      </c>
      <c r="C1776" t="s">
        <v>4969</v>
      </c>
      <c r="D1776" t="s">
        <v>455</v>
      </c>
      <c r="E1776" t="s">
        <v>5032</v>
      </c>
      <c r="F1776" t="s">
        <v>97</v>
      </c>
      <c r="G1776" t="s">
        <v>114</v>
      </c>
      <c r="H1776" t="s">
        <v>64</v>
      </c>
      <c r="I1776" t="s">
        <v>7405</v>
      </c>
      <c r="J1776" t="s">
        <v>3223</v>
      </c>
      <c r="K1776" t="s">
        <v>7406</v>
      </c>
      <c r="L1776" t="s">
        <v>7420</v>
      </c>
      <c r="M1776" t="s">
        <v>99</v>
      </c>
      <c r="N1776" t="s">
        <v>124</v>
      </c>
      <c r="O1776" t="s">
        <v>354</v>
      </c>
      <c r="P1776" t="s">
        <v>107</v>
      </c>
      <c r="Q1776" s="140" t="s">
        <v>7421</v>
      </c>
      <c r="R1776" t="s">
        <v>7422</v>
      </c>
      <c r="S1776" t="s">
        <v>194</v>
      </c>
      <c r="T1776" t="s">
        <v>7423</v>
      </c>
      <c r="U1776" t="s">
        <v>219</v>
      </c>
      <c r="V1776" t="s">
        <v>120</v>
      </c>
      <c r="W1776" t="s">
        <v>461</v>
      </c>
      <c r="X1776" t="s">
        <v>7424</v>
      </c>
      <c r="Y1776">
        <v>21990</v>
      </c>
      <c r="Z1776" t="s">
        <v>7425</v>
      </c>
      <c r="AC1776" t="s">
        <v>103</v>
      </c>
      <c r="AD1776" t="s">
        <v>109</v>
      </c>
      <c r="AE1776" t="s">
        <v>5032</v>
      </c>
      <c r="AF1776" t="s">
        <v>252</v>
      </c>
    </row>
    <row r="1777" spans="1:32" x14ac:dyDescent="0.25">
      <c r="A1777" t="s">
        <v>455</v>
      </c>
      <c r="B1777" t="s">
        <v>3347</v>
      </c>
      <c r="C1777" t="s">
        <v>4969</v>
      </c>
      <c r="D1777" t="s">
        <v>455</v>
      </c>
      <c r="E1777" t="s">
        <v>5032</v>
      </c>
      <c r="F1777" t="s">
        <v>97</v>
      </c>
      <c r="G1777" t="s">
        <v>114</v>
      </c>
      <c r="H1777" t="s">
        <v>64</v>
      </c>
      <c r="I1777" t="s">
        <v>7405</v>
      </c>
      <c r="J1777" t="s">
        <v>3223</v>
      </c>
      <c r="K1777" t="s">
        <v>7406</v>
      </c>
      <c r="L1777" t="s">
        <v>7426</v>
      </c>
      <c r="M1777" t="s">
        <v>99</v>
      </c>
      <c r="N1777" t="s">
        <v>124</v>
      </c>
      <c r="O1777" t="s">
        <v>125</v>
      </c>
      <c r="P1777" t="s">
        <v>107</v>
      </c>
      <c r="Q1777" s="140" t="s">
        <v>463</v>
      </c>
      <c r="R1777" t="s">
        <v>645</v>
      </c>
      <c r="S1777" t="s">
        <v>128</v>
      </c>
      <c r="T1777" t="s">
        <v>383</v>
      </c>
      <c r="U1777" t="s">
        <v>130</v>
      </c>
      <c r="V1777" t="s">
        <v>120</v>
      </c>
      <c r="W1777" t="s">
        <v>461</v>
      </c>
      <c r="X1777" t="s">
        <v>7427</v>
      </c>
      <c r="Y1777">
        <v>22814</v>
      </c>
      <c r="Z1777" t="s">
        <v>7428</v>
      </c>
      <c r="AC1777" t="s">
        <v>103</v>
      </c>
      <c r="AD1777" t="s">
        <v>109</v>
      </c>
      <c r="AE1777" t="s">
        <v>5032</v>
      </c>
      <c r="AF1777" t="s">
        <v>252</v>
      </c>
    </row>
    <row r="1778" spans="1:32" x14ac:dyDescent="0.25">
      <c r="A1778" t="s">
        <v>455</v>
      </c>
      <c r="B1778" t="s">
        <v>3347</v>
      </c>
      <c r="C1778" t="s">
        <v>4969</v>
      </c>
      <c r="D1778" t="s">
        <v>455</v>
      </c>
      <c r="E1778" t="s">
        <v>5032</v>
      </c>
      <c r="F1778" t="s">
        <v>97</v>
      </c>
      <c r="G1778" t="s">
        <v>114</v>
      </c>
      <c r="H1778" t="s">
        <v>64</v>
      </c>
      <c r="I1778" t="s">
        <v>7405</v>
      </c>
      <c r="J1778" t="s">
        <v>3223</v>
      </c>
      <c r="K1778" t="s">
        <v>7406</v>
      </c>
      <c r="L1778" t="s">
        <v>7429</v>
      </c>
      <c r="M1778" t="s">
        <v>99</v>
      </c>
      <c r="N1778" t="s">
        <v>124</v>
      </c>
      <c r="O1778" t="s">
        <v>354</v>
      </c>
      <c r="P1778" t="s">
        <v>107</v>
      </c>
      <c r="Q1778" s="140" t="s">
        <v>7430</v>
      </c>
      <c r="R1778" t="s">
        <v>108</v>
      </c>
      <c r="S1778" t="s">
        <v>7431</v>
      </c>
      <c r="T1778" t="s">
        <v>7432</v>
      </c>
      <c r="U1778" t="s">
        <v>123</v>
      </c>
      <c r="V1778" t="s">
        <v>120</v>
      </c>
      <c r="W1778" t="s">
        <v>467</v>
      </c>
      <c r="X1778" t="s">
        <v>7433</v>
      </c>
      <c r="Y1778">
        <v>21815</v>
      </c>
      <c r="Z1778" t="s">
        <v>7434</v>
      </c>
      <c r="AA1778">
        <v>43173</v>
      </c>
      <c r="AB1778">
        <v>43465</v>
      </c>
      <c r="AC1778" t="s">
        <v>103</v>
      </c>
      <c r="AD1778" t="s">
        <v>109</v>
      </c>
      <c r="AE1778" t="s">
        <v>5032</v>
      </c>
      <c r="AF1778" t="s">
        <v>252</v>
      </c>
    </row>
    <row r="1779" spans="1:32" x14ac:dyDescent="0.25">
      <c r="A1779" t="s">
        <v>455</v>
      </c>
      <c r="B1779" t="s">
        <v>3347</v>
      </c>
      <c r="C1779" t="s">
        <v>4969</v>
      </c>
      <c r="D1779" t="s">
        <v>455</v>
      </c>
      <c r="E1779" t="s">
        <v>5032</v>
      </c>
      <c r="F1779" t="s">
        <v>97</v>
      </c>
      <c r="G1779" t="s">
        <v>114</v>
      </c>
      <c r="H1779" t="s">
        <v>64</v>
      </c>
      <c r="I1779" t="s">
        <v>7405</v>
      </c>
      <c r="J1779" t="s">
        <v>3223</v>
      </c>
      <c r="K1779" t="s">
        <v>7406</v>
      </c>
      <c r="L1779" t="s">
        <v>7435</v>
      </c>
      <c r="M1779" t="s">
        <v>99</v>
      </c>
      <c r="N1779" t="s">
        <v>124</v>
      </c>
      <c r="O1779" t="s">
        <v>260</v>
      </c>
      <c r="P1779" t="s">
        <v>117</v>
      </c>
      <c r="Q1779" s="140" t="s">
        <v>7436</v>
      </c>
      <c r="R1779" t="s">
        <v>364</v>
      </c>
      <c r="S1779" t="s">
        <v>7437</v>
      </c>
      <c r="T1779" t="s">
        <v>7438</v>
      </c>
      <c r="U1779" t="s">
        <v>219</v>
      </c>
      <c r="V1779" t="s">
        <v>120</v>
      </c>
      <c r="W1779" t="s">
        <v>461</v>
      </c>
      <c r="X1779" t="s">
        <v>7439</v>
      </c>
      <c r="Y1779">
        <v>20731</v>
      </c>
      <c r="Z1779" t="s">
        <v>7440</v>
      </c>
      <c r="AA1779">
        <v>43160</v>
      </c>
      <c r="AB1779">
        <v>43465</v>
      </c>
      <c r="AC1779" t="s">
        <v>103</v>
      </c>
      <c r="AD1779" t="s">
        <v>109</v>
      </c>
      <c r="AE1779" t="s">
        <v>5032</v>
      </c>
      <c r="AF1779" t="s">
        <v>252</v>
      </c>
    </row>
    <row r="1780" spans="1:32" ht="16.8" x14ac:dyDescent="0.25">
      <c r="A1780" t="s">
        <v>455</v>
      </c>
      <c r="B1780" t="s">
        <v>3347</v>
      </c>
      <c r="C1780" t="s">
        <v>4969</v>
      </c>
      <c r="D1780" t="s">
        <v>455</v>
      </c>
      <c r="E1780" t="s">
        <v>5032</v>
      </c>
      <c r="F1780" t="s">
        <v>97</v>
      </c>
      <c r="G1780" t="s">
        <v>114</v>
      </c>
      <c r="H1780" t="s">
        <v>64</v>
      </c>
      <c r="I1780" t="s">
        <v>7405</v>
      </c>
      <c r="J1780" t="s">
        <v>3223</v>
      </c>
      <c r="K1780" t="s">
        <v>7406</v>
      </c>
      <c r="L1780" t="s">
        <v>7441</v>
      </c>
      <c r="M1780" t="s">
        <v>99</v>
      </c>
      <c r="N1780" t="s">
        <v>99</v>
      </c>
      <c r="O1780" t="s">
        <v>100</v>
      </c>
      <c r="P1780" t="s">
        <v>101</v>
      </c>
      <c r="Q1780" s="140" t="s">
        <v>7442</v>
      </c>
      <c r="W1780" t="s">
        <v>464</v>
      </c>
      <c r="AC1780" t="s">
        <v>103</v>
      </c>
      <c r="AD1780" t="s">
        <v>104</v>
      </c>
      <c r="AE1780" t="s">
        <v>5032</v>
      </c>
      <c r="AF1780" t="s">
        <v>252</v>
      </c>
    </row>
    <row r="1781" spans="1:32" x14ac:dyDescent="0.25">
      <c r="A1781" t="s">
        <v>455</v>
      </c>
      <c r="B1781" t="s">
        <v>3347</v>
      </c>
      <c r="C1781" t="s">
        <v>4969</v>
      </c>
      <c r="D1781" t="s">
        <v>455</v>
      </c>
      <c r="E1781" t="s">
        <v>5032</v>
      </c>
      <c r="F1781" t="s">
        <v>97</v>
      </c>
      <c r="G1781" t="s">
        <v>114</v>
      </c>
      <c r="H1781" t="s">
        <v>64</v>
      </c>
      <c r="I1781" t="s">
        <v>7405</v>
      </c>
      <c r="J1781" t="s">
        <v>3223</v>
      </c>
      <c r="K1781" t="s">
        <v>7406</v>
      </c>
      <c r="L1781" t="s">
        <v>7443</v>
      </c>
      <c r="M1781" t="s">
        <v>99</v>
      </c>
      <c r="N1781" t="s">
        <v>99</v>
      </c>
      <c r="O1781" t="s">
        <v>3677</v>
      </c>
      <c r="P1781" t="s">
        <v>237</v>
      </c>
      <c r="Q1781" s="140" t="s">
        <v>463</v>
      </c>
      <c r="R1781" t="s">
        <v>7444</v>
      </c>
      <c r="S1781" t="s">
        <v>4330</v>
      </c>
      <c r="T1781" t="s">
        <v>245</v>
      </c>
      <c r="U1781" t="s">
        <v>102</v>
      </c>
      <c r="V1781" t="s">
        <v>153</v>
      </c>
      <c r="W1781" t="s">
        <v>461</v>
      </c>
      <c r="X1781" t="s">
        <v>7445</v>
      </c>
      <c r="Y1781">
        <v>27730</v>
      </c>
      <c r="Z1781" t="s">
        <v>7446</v>
      </c>
      <c r="AA1781">
        <v>43160</v>
      </c>
      <c r="AB1781">
        <v>43465</v>
      </c>
      <c r="AC1781" t="s">
        <v>103</v>
      </c>
      <c r="AD1781" t="s">
        <v>109</v>
      </c>
      <c r="AE1781" t="s">
        <v>5032</v>
      </c>
      <c r="AF1781" t="s">
        <v>252</v>
      </c>
    </row>
    <row r="1782" spans="1:32" x14ac:dyDescent="0.25">
      <c r="A1782" t="s">
        <v>455</v>
      </c>
      <c r="B1782" t="s">
        <v>3347</v>
      </c>
      <c r="C1782" t="s">
        <v>4969</v>
      </c>
      <c r="D1782" t="s">
        <v>455</v>
      </c>
      <c r="E1782" t="s">
        <v>5032</v>
      </c>
      <c r="F1782" t="s">
        <v>97</v>
      </c>
      <c r="G1782" t="s">
        <v>114</v>
      </c>
      <c r="H1782" t="s">
        <v>64</v>
      </c>
      <c r="I1782" t="s">
        <v>7405</v>
      </c>
      <c r="J1782" t="s">
        <v>3223</v>
      </c>
      <c r="K1782" t="s">
        <v>7406</v>
      </c>
      <c r="L1782" t="s">
        <v>7447</v>
      </c>
      <c r="M1782" t="s">
        <v>99</v>
      </c>
      <c r="N1782" t="s">
        <v>99</v>
      </c>
      <c r="O1782" t="s">
        <v>100</v>
      </c>
      <c r="P1782" t="s">
        <v>107</v>
      </c>
      <c r="Q1782" s="140" t="s">
        <v>7448</v>
      </c>
      <c r="R1782" t="s">
        <v>110</v>
      </c>
      <c r="S1782" t="s">
        <v>131</v>
      </c>
      <c r="T1782" t="s">
        <v>3678</v>
      </c>
      <c r="U1782" t="s">
        <v>102</v>
      </c>
      <c r="V1782" t="s">
        <v>153</v>
      </c>
      <c r="W1782" t="s">
        <v>470</v>
      </c>
      <c r="X1782" t="s">
        <v>7449</v>
      </c>
      <c r="Y1782">
        <v>21760</v>
      </c>
      <c r="Z1782" t="s">
        <v>7450</v>
      </c>
      <c r="AA1782">
        <v>43388</v>
      </c>
      <c r="AB1782">
        <v>43417</v>
      </c>
      <c r="AC1782" t="s">
        <v>103</v>
      </c>
      <c r="AD1782" t="s">
        <v>109</v>
      </c>
      <c r="AE1782" t="s">
        <v>5032</v>
      </c>
      <c r="AF1782" t="s">
        <v>252</v>
      </c>
    </row>
    <row r="1783" spans="1:32" x14ac:dyDescent="0.25">
      <c r="A1783" t="s">
        <v>455</v>
      </c>
      <c r="B1783" t="s">
        <v>3347</v>
      </c>
      <c r="C1783" t="s">
        <v>4969</v>
      </c>
      <c r="D1783" t="s">
        <v>455</v>
      </c>
      <c r="E1783" t="s">
        <v>5032</v>
      </c>
      <c r="F1783" t="s">
        <v>97</v>
      </c>
      <c r="G1783" t="s">
        <v>114</v>
      </c>
      <c r="H1783" t="s">
        <v>64</v>
      </c>
      <c r="I1783" t="s">
        <v>7405</v>
      </c>
      <c r="J1783" t="s">
        <v>3223</v>
      </c>
      <c r="K1783" t="s">
        <v>7406</v>
      </c>
      <c r="L1783" t="s">
        <v>7451</v>
      </c>
      <c r="M1783" t="s">
        <v>99</v>
      </c>
      <c r="N1783" t="s">
        <v>99</v>
      </c>
      <c r="O1783" t="s">
        <v>100</v>
      </c>
      <c r="P1783" t="s">
        <v>101</v>
      </c>
      <c r="Q1783" s="140" t="s">
        <v>7452</v>
      </c>
      <c r="W1783" t="s">
        <v>461</v>
      </c>
      <c r="AC1783" t="s">
        <v>103</v>
      </c>
      <c r="AD1783" t="s">
        <v>104</v>
      </c>
      <c r="AE1783" t="s">
        <v>5032</v>
      </c>
      <c r="AF1783" t="s">
        <v>252</v>
      </c>
    </row>
    <row r="1784" spans="1:32" x14ac:dyDescent="0.25">
      <c r="A1784" t="s">
        <v>455</v>
      </c>
      <c r="B1784" t="s">
        <v>3347</v>
      </c>
      <c r="C1784" t="s">
        <v>4969</v>
      </c>
      <c r="D1784" t="s">
        <v>455</v>
      </c>
      <c r="E1784" t="s">
        <v>5032</v>
      </c>
      <c r="F1784" t="s">
        <v>97</v>
      </c>
      <c r="G1784" t="s">
        <v>114</v>
      </c>
      <c r="H1784" t="s">
        <v>64</v>
      </c>
      <c r="I1784" t="s">
        <v>7405</v>
      </c>
      <c r="J1784" t="s">
        <v>3223</v>
      </c>
      <c r="K1784" t="s">
        <v>7406</v>
      </c>
      <c r="L1784" t="s">
        <v>7453</v>
      </c>
      <c r="M1784" t="s">
        <v>99</v>
      </c>
      <c r="N1784" t="s">
        <v>99</v>
      </c>
      <c r="O1784" t="s">
        <v>100</v>
      </c>
      <c r="P1784" t="s">
        <v>107</v>
      </c>
      <c r="Q1784" s="140" t="s">
        <v>7454</v>
      </c>
      <c r="R1784" t="s">
        <v>5060</v>
      </c>
      <c r="S1784" t="s">
        <v>339</v>
      </c>
      <c r="T1784" t="s">
        <v>7455</v>
      </c>
      <c r="U1784" t="s">
        <v>219</v>
      </c>
      <c r="V1784" t="s">
        <v>153</v>
      </c>
      <c r="W1784" t="s">
        <v>461</v>
      </c>
      <c r="X1784" t="s">
        <v>7456</v>
      </c>
      <c r="Y1784">
        <v>22583</v>
      </c>
      <c r="Z1784" t="s">
        <v>7457</v>
      </c>
      <c r="AC1784" t="s">
        <v>103</v>
      </c>
      <c r="AD1784" t="s">
        <v>109</v>
      </c>
      <c r="AE1784" t="s">
        <v>5032</v>
      </c>
      <c r="AF1784" t="s">
        <v>252</v>
      </c>
    </row>
    <row r="1785" spans="1:32" x14ac:dyDescent="0.25">
      <c r="A1785" t="s">
        <v>455</v>
      </c>
      <c r="B1785" t="s">
        <v>3347</v>
      </c>
      <c r="C1785" t="s">
        <v>4969</v>
      </c>
      <c r="D1785" t="s">
        <v>455</v>
      </c>
      <c r="E1785" t="s">
        <v>5032</v>
      </c>
      <c r="F1785" t="s">
        <v>97</v>
      </c>
      <c r="G1785" t="s">
        <v>114</v>
      </c>
      <c r="H1785" t="s">
        <v>64</v>
      </c>
      <c r="I1785" t="s">
        <v>7405</v>
      </c>
      <c r="J1785" t="s">
        <v>3223</v>
      </c>
      <c r="K1785" t="s">
        <v>7406</v>
      </c>
      <c r="L1785" t="s">
        <v>7458</v>
      </c>
      <c r="M1785" t="s">
        <v>99</v>
      </c>
      <c r="N1785" t="s">
        <v>99</v>
      </c>
      <c r="O1785" t="s">
        <v>100</v>
      </c>
      <c r="P1785" t="s">
        <v>107</v>
      </c>
      <c r="Q1785" s="140" t="s">
        <v>7459</v>
      </c>
      <c r="R1785" t="s">
        <v>560</v>
      </c>
      <c r="S1785" t="s">
        <v>250</v>
      </c>
      <c r="T1785" t="s">
        <v>7460</v>
      </c>
      <c r="U1785" t="s">
        <v>102</v>
      </c>
      <c r="V1785" t="s">
        <v>153</v>
      </c>
      <c r="W1785" t="s">
        <v>461</v>
      </c>
      <c r="X1785" t="s">
        <v>7461</v>
      </c>
      <c r="Y1785">
        <v>32189</v>
      </c>
      <c r="Z1785" t="s">
        <v>7462</v>
      </c>
      <c r="AC1785" t="s">
        <v>103</v>
      </c>
      <c r="AD1785" t="s">
        <v>109</v>
      </c>
      <c r="AE1785" t="s">
        <v>5032</v>
      </c>
      <c r="AF1785" t="s">
        <v>252</v>
      </c>
    </row>
    <row r="1786" spans="1:32" ht="16.8" x14ac:dyDescent="0.25">
      <c r="A1786" t="s">
        <v>455</v>
      </c>
      <c r="B1786" t="s">
        <v>3347</v>
      </c>
      <c r="C1786" t="s">
        <v>4969</v>
      </c>
      <c r="D1786" t="s">
        <v>455</v>
      </c>
      <c r="E1786" t="s">
        <v>5032</v>
      </c>
      <c r="F1786" t="s">
        <v>97</v>
      </c>
      <c r="G1786" t="s">
        <v>114</v>
      </c>
      <c r="H1786" t="s">
        <v>64</v>
      </c>
      <c r="I1786" t="s">
        <v>7405</v>
      </c>
      <c r="J1786" t="s">
        <v>3223</v>
      </c>
      <c r="K1786" t="s">
        <v>7406</v>
      </c>
      <c r="L1786" t="s">
        <v>7463</v>
      </c>
      <c r="M1786" t="s">
        <v>99</v>
      </c>
      <c r="N1786" t="s">
        <v>99</v>
      </c>
      <c r="O1786" t="s">
        <v>100</v>
      </c>
      <c r="P1786" t="s">
        <v>101</v>
      </c>
      <c r="Q1786" s="140" t="s">
        <v>7464</v>
      </c>
      <c r="W1786" t="s">
        <v>546</v>
      </c>
      <c r="AC1786" t="s">
        <v>103</v>
      </c>
      <c r="AD1786" t="s">
        <v>104</v>
      </c>
      <c r="AE1786" t="s">
        <v>5032</v>
      </c>
      <c r="AF1786" t="s">
        <v>252</v>
      </c>
    </row>
    <row r="1787" spans="1:32" x14ac:dyDescent="0.25">
      <c r="A1787" t="s">
        <v>455</v>
      </c>
      <c r="B1787" t="s">
        <v>3347</v>
      </c>
      <c r="C1787" t="s">
        <v>4969</v>
      </c>
      <c r="D1787" t="s">
        <v>455</v>
      </c>
      <c r="E1787" t="s">
        <v>5032</v>
      </c>
      <c r="F1787" t="s">
        <v>97</v>
      </c>
      <c r="G1787" t="s">
        <v>114</v>
      </c>
      <c r="H1787" t="s">
        <v>64</v>
      </c>
      <c r="I1787" t="s">
        <v>7405</v>
      </c>
      <c r="J1787" t="s">
        <v>3223</v>
      </c>
      <c r="K1787" t="s">
        <v>7406</v>
      </c>
      <c r="L1787" t="s">
        <v>7465</v>
      </c>
      <c r="M1787" t="s">
        <v>99</v>
      </c>
      <c r="N1787" t="s">
        <v>99</v>
      </c>
      <c r="O1787" t="s">
        <v>100</v>
      </c>
      <c r="P1787" t="s">
        <v>107</v>
      </c>
      <c r="Q1787" s="140" t="s">
        <v>463</v>
      </c>
      <c r="R1787" t="s">
        <v>127</v>
      </c>
      <c r="S1787" t="s">
        <v>560</v>
      </c>
      <c r="T1787" t="s">
        <v>491</v>
      </c>
      <c r="U1787" t="s">
        <v>219</v>
      </c>
      <c r="V1787" t="s">
        <v>153</v>
      </c>
      <c r="W1787" t="s">
        <v>461</v>
      </c>
      <c r="X1787" t="s">
        <v>7466</v>
      </c>
      <c r="Y1787">
        <v>24191</v>
      </c>
      <c r="Z1787" t="s">
        <v>7467</v>
      </c>
      <c r="AC1787" t="s">
        <v>103</v>
      </c>
      <c r="AD1787" t="s">
        <v>109</v>
      </c>
      <c r="AE1787" t="s">
        <v>5032</v>
      </c>
      <c r="AF1787" t="s">
        <v>252</v>
      </c>
    </row>
    <row r="1788" spans="1:32" x14ac:dyDescent="0.25">
      <c r="A1788" t="s">
        <v>455</v>
      </c>
      <c r="B1788" t="s">
        <v>3347</v>
      </c>
      <c r="C1788" t="s">
        <v>4969</v>
      </c>
      <c r="D1788" t="s">
        <v>455</v>
      </c>
      <c r="E1788" t="s">
        <v>5032</v>
      </c>
      <c r="F1788" t="s">
        <v>97</v>
      </c>
      <c r="G1788" t="s">
        <v>114</v>
      </c>
      <c r="H1788" t="s">
        <v>64</v>
      </c>
      <c r="I1788" t="s">
        <v>7405</v>
      </c>
      <c r="J1788" t="s">
        <v>3223</v>
      </c>
      <c r="K1788" t="s">
        <v>7406</v>
      </c>
      <c r="L1788" t="s">
        <v>7468</v>
      </c>
      <c r="M1788" t="s">
        <v>99</v>
      </c>
      <c r="N1788" t="s">
        <v>99</v>
      </c>
      <c r="O1788" t="s">
        <v>100</v>
      </c>
      <c r="P1788" t="s">
        <v>107</v>
      </c>
      <c r="Q1788" s="140" t="s">
        <v>7469</v>
      </c>
      <c r="R1788" t="s">
        <v>280</v>
      </c>
      <c r="S1788" t="s">
        <v>162</v>
      </c>
      <c r="T1788" t="s">
        <v>418</v>
      </c>
      <c r="U1788" t="s">
        <v>102</v>
      </c>
      <c r="V1788" t="s">
        <v>153</v>
      </c>
      <c r="W1788" t="s">
        <v>3343</v>
      </c>
      <c r="X1788" t="s">
        <v>7470</v>
      </c>
      <c r="Y1788">
        <v>20451</v>
      </c>
      <c r="Z1788" t="s">
        <v>7471</v>
      </c>
      <c r="AA1788">
        <v>43374</v>
      </c>
      <c r="AB1788">
        <v>43521</v>
      </c>
      <c r="AC1788" t="s">
        <v>103</v>
      </c>
      <c r="AD1788" t="s">
        <v>109</v>
      </c>
      <c r="AE1788" t="s">
        <v>5032</v>
      </c>
      <c r="AF1788" t="s">
        <v>252</v>
      </c>
    </row>
    <row r="1789" spans="1:32" x14ac:dyDescent="0.25">
      <c r="A1789" t="s">
        <v>455</v>
      </c>
      <c r="B1789" t="s">
        <v>3347</v>
      </c>
      <c r="C1789" t="s">
        <v>4969</v>
      </c>
      <c r="D1789" t="s">
        <v>455</v>
      </c>
      <c r="E1789" t="s">
        <v>5032</v>
      </c>
      <c r="F1789" t="s">
        <v>97</v>
      </c>
      <c r="G1789" t="s">
        <v>114</v>
      </c>
      <c r="H1789" t="s">
        <v>64</v>
      </c>
      <c r="I1789" t="s">
        <v>7405</v>
      </c>
      <c r="J1789" t="s">
        <v>3223</v>
      </c>
      <c r="K1789" t="s">
        <v>7406</v>
      </c>
      <c r="L1789" t="s">
        <v>7472</v>
      </c>
      <c r="M1789" t="s">
        <v>99</v>
      </c>
      <c r="N1789" t="s">
        <v>99</v>
      </c>
      <c r="O1789" t="s">
        <v>100</v>
      </c>
      <c r="P1789" t="s">
        <v>107</v>
      </c>
      <c r="Q1789" s="140" t="s">
        <v>7473</v>
      </c>
      <c r="R1789" t="s">
        <v>7474</v>
      </c>
      <c r="S1789" t="s">
        <v>128</v>
      </c>
      <c r="T1789" t="s">
        <v>7475</v>
      </c>
      <c r="U1789" t="s">
        <v>130</v>
      </c>
      <c r="V1789" t="s">
        <v>153</v>
      </c>
      <c r="W1789" t="s">
        <v>623</v>
      </c>
      <c r="X1789" t="s">
        <v>7476</v>
      </c>
      <c r="Y1789">
        <v>22818</v>
      </c>
      <c r="Z1789" t="s">
        <v>7477</v>
      </c>
      <c r="AA1789">
        <v>43166</v>
      </c>
      <c r="AB1789">
        <v>43194</v>
      </c>
      <c r="AC1789" t="s">
        <v>103</v>
      </c>
      <c r="AD1789" t="s">
        <v>109</v>
      </c>
      <c r="AE1789" t="s">
        <v>5032</v>
      </c>
      <c r="AF1789" t="s">
        <v>252</v>
      </c>
    </row>
    <row r="1790" spans="1:32" x14ac:dyDescent="0.25">
      <c r="A1790" t="s">
        <v>455</v>
      </c>
      <c r="B1790" t="s">
        <v>3347</v>
      </c>
      <c r="C1790" t="s">
        <v>4969</v>
      </c>
      <c r="D1790" t="s">
        <v>455</v>
      </c>
      <c r="E1790" t="s">
        <v>5032</v>
      </c>
      <c r="F1790" t="s">
        <v>97</v>
      </c>
      <c r="G1790" t="s">
        <v>114</v>
      </c>
      <c r="H1790" t="s">
        <v>64</v>
      </c>
      <c r="I1790" t="s">
        <v>7405</v>
      </c>
      <c r="J1790" t="s">
        <v>3223</v>
      </c>
      <c r="K1790" t="s">
        <v>7406</v>
      </c>
      <c r="L1790" t="s">
        <v>7478</v>
      </c>
      <c r="M1790" t="s">
        <v>99</v>
      </c>
      <c r="N1790" t="s">
        <v>99</v>
      </c>
      <c r="O1790" t="s">
        <v>100</v>
      </c>
      <c r="P1790" t="s">
        <v>107</v>
      </c>
      <c r="Q1790" s="140" t="s">
        <v>7479</v>
      </c>
      <c r="R1790" t="s">
        <v>7474</v>
      </c>
      <c r="S1790" t="s">
        <v>128</v>
      </c>
      <c r="T1790" t="s">
        <v>7480</v>
      </c>
      <c r="U1790" t="s">
        <v>219</v>
      </c>
      <c r="V1790" t="s">
        <v>153</v>
      </c>
      <c r="W1790" t="s">
        <v>467</v>
      </c>
      <c r="X1790" t="s">
        <v>7481</v>
      </c>
      <c r="Y1790">
        <v>22090</v>
      </c>
      <c r="Z1790" t="s">
        <v>7482</v>
      </c>
      <c r="AA1790">
        <v>43173</v>
      </c>
      <c r="AB1790">
        <v>43465</v>
      </c>
      <c r="AC1790" t="s">
        <v>103</v>
      </c>
      <c r="AD1790" t="s">
        <v>109</v>
      </c>
      <c r="AE1790" t="s">
        <v>5032</v>
      </c>
      <c r="AF1790" t="s">
        <v>252</v>
      </c>
    </row>
    <row r="1791" spans="1:32" x14ac:dyDescent="0.25">
      <c r="A1791" t="s">
        <v>455</v>
      </c>
      <c r="B1791" t="s">
        <v>3347</v>
      </c>
      <c r="C1791" t="s">
        <v>4969</v>
      </c>
      <c r="D1791" t="s">
        <v>455</v>
      </c>
      <c r="E1791" t="s">
        <v>5032</v>
      </c>
      <c r="F1791" t="s">
        <v>97</v>
      </c>
      <c r="G1791" t="s">
        <v>114</v>
      </c>
      <c r="H1791" t="s">
        <v>64</v>
      </c>
      <c r="I1791" t="s">
        <v>7405</v>
      </c>
      <c r="J1791" t="s">
        <v>3223</v>
      </c>
      <c r="K1791" t="s">
        <v>7406</v>
      </c>
      <c r="L1791" t="s">
        <v>7483</v>
      </c>
      <c r="M1791" t="s">
        <v>99</v>
      </c>
      <c r="N1791" t="s">
        <v>99</v>
      </c>
      <c r="O1791" t="s">
        <v>100</v>
      </c>
      <c r="P1791" t="s">
        <v>107</v>
      </c>
      <c r="Q1791" s="140" t="s">
        <v>7484</v>
      </c>
      <c r="R1791" t="s">
        <v>7485</v>
      </c>
      <c r="S1791" t="s">
        <v>721</v>
      </c>
      <c r="T1791" t="s">
        <v>7486</v>
      </c>
      <c r="U1791" t="s">
        <v>130</v>
      </c>
      <c r="V1791" t="s">
        <v>153</v>
      </c>
      <c r="W1791" t="s">
        <v>461</v>
      </c>
      <c r="X1791" t="s">
        <v>7487</v>
      </c>
      <c r="Y1791">
        <v>22799</v>
      </c>
      <c r="Z1791" t="s">
        <v>7488</v>
      </c>
      <c r="AC1791" t="s">
        <v>103</v>
      </c>
      <c r="AD1791" t="s">
        <v>109</v>
      </c>
      <c r="AE1791" t="s">
        <v>5032</v>
      </c>
      <c r="AF1791" t="s">
        <v>252</v>
      </c>
    </row>
    <row r="1792" spans="1:32" x14ac:dyDescent="0.25">
      <c r="A1792" t="s">
        <v>455</v>
      </c>
      <c r="B1792" t="s">
        <v>3347</v>
      </c>
      <c r="C1792" t="s">
        <v>4969</v>
      </c>
      <c r="D1792" t="s">
        <v>455</v>
      </c>
      <c r="E1792" t="s">
        <v>5032</v>
      </c>
      <c r="F1792" t="s">
        <v>97</v>
      </c>
      <c r="G1792" t="s">
        <v>114</v>
      </c>
      <c r="H1792" t="s">
        <v>64</v>
      </c>
      <c r="I1792" t="s">
        <v>7405</v>
      </c>
      <c r="J1792" t="s">
        <v>3223</v>
      </c>
      <c r="K1792" t="s">
        <v>7406</v>
      </c>
      <c r="L1792" t="s">
        <v>7489</v>
      </c>
      <c r="M1792" t="s">
        <v>99</v>
      </c>
      <c r="N1792" t="s">
        <v>99</v>
      </c>
      <c r="O1792" t="s">
        <v>100</v>
      </c>
      <c r="P1792" t="s">
        <v>107</v>
      </c>
      <c r="Q1792" s="140" t="s">
        <v>463</v>
      </c>
      <c r="R1792" t="s">
        <v>128</v>
      </c>
      <c r="S1792" t="s">
        <v>7490</v>
      </c>
      <c r="T1792" t="s">
        <v>7491</v>
      </c>
      <c r="U1792" t="s">
        <v>123</v>
      </c>
      <c r="V1792" t="s">
        <v>153</v>
      </c>
      <c r="W1792" t="s">
        <v>461</v>
      </c>
      <c r="X1792" t="s">
        <v>7492</v>
      </c>
      <c r="Y1792">
        <v>21944</v>
      </c>
      <c r="Z1792" t="s">
        <v>7493</v>
      </c>
      <c r="AC1792" t="s">
        <v>103</v>
      </c>
      <c r="AD1792" t="s">
        <v>109</v>
      </c>
      <c r="AE1792" t="s">
        <v>5032</v>
      </c>
      <c r="AF1792" t="s">
        <v>252</v>
      </c>
    </row>
    <row r="1793" spans="1:32" x14ac:dyDescent="0.25">
      <c r="A1793" t="s">
        <v>455</v>
      </c>
      <c r="B1793" t="s">
        <v>3347</v>
      </c>
      <c r="C1793" t="s">
        <v>4969</v>
      </c>
      <c r="D1793" t="s">
        <v>455</v>
      </c>
      <c r="E1793" t="s">
        <v>5032</v>
      </c>
      <c r="F1793" t="s">
        <v>97</v>
      </c>
      <c r="G1793" t="s">
        <v>114</v>
      </c>
      <c r="H1793" t="s">
        <v>64</v>
      </c>
      <c r="I1793" t="s">
        <v>7405</v>
      </c>
      <c r="J1793" t="s">
        <v>3223</v>
      </c>
      <c r="K1793" t="s">
        <v>7406</v>
      </c>
      <c r="L1793" t="s">
        <v>7494</v>
      </c>
      <c r="M1793" t="s">
        <v>99</v>
      </c>
      <c r="N1793" t="s">
        <v>99</v>
      </c>
      <c r="O1793" t="s">
        <v>100</v>
      </c>
      <c r="P1793" t="s">
        <v>107</v>
      </c>
      <c r="Q1793" s="140" t="s">
        <v>7495</v>
      </c>
      <c r="R1793" t="s">
        <v>161</v>
      </c>
      <c r="S1793" t="s">
        <v>2349</v>
      </c>
      <c r="T1793" t="s">
        <v>554</v>
      </c>
      <c r="U1793" t="s">
        <v>219</v>
      </c>
      <c r="V1793" t="s">
        <v>153</v>
      </c>
      <c r="W1793" t="s">
        <v>461</v>
      </c>
      <c r="X1793" t="s">
        <v>7496</v>
      </c>
      <c r="Y1793">
        <v>24756</v>
      </c>
      <c r="Z1793" t="s">
        <v>7497</v>
      </c>
      <c r="AC1793" t="s">
        <v>103</v>
      </c>
      <c r="AD1793" t="s">
        <v>109</v>
      </c>
      <c r="AE1793" t="s">
        <v>5032</v>
      </c>
      <c r="AF1793" t="s">
        <v>252</v>
      </c>
    </row>
    <row r="1794" spans="1:32" x14ac:dyDescent="0.25">
      <c r="A1794" t="s">
        <v>455</v>
      </c>
      <c r="B1794" t="s">
        <v>3347</v>
      </c>
      <c r="C1794" t="s">
        <v>4969</v>
      </c>
      <c r="D1794" t="s">
        <v>455</v>
      </c>
      <c r="E1794" t="s">
        <v>5032</v>
      </c>
      <c r="F1794" t="s">
        <v>97</v>
      </c>
      <c r="G1794" t="s">
        <v>114</v>
      </c>
      <c r="H1794" t="s">
        <v>64</v>
      </c>
      <c r="I1794" t="s">
        <v>7405</v>
      </c>
      <c r="J1794" t="s">
        <v>3223</v>
      </c>
      <c r="K1794" t="s">
        <v>7406</v>
      </c>
      <c r="L1794" t="s">
        <v>7498</v>
      </c>
      <c r="M1794" t="s">
        <v>99</v>
      </c>
      <c r="N1794" t="s">
        <v>99</v>
      </c>
      <c r="O1794" t="s">
        <v>100</v>
      </c>
      <c r="P1794" t="s">
        <v>107</v>
      </c>
      <c r="Q1794" s="140" t="s">
        <v>7499</v>
      </c>
      <c r="R1794" t="s">
        <v>645</v>
      </c>
      <c r="S1794" t="s">
        <v>194</v>
      </c>
      <c r="T1794" t="s">
        <v>7500</v>
      </c>
      <c r="U1794" t="s">
        <v>219</v>
      </c>
      <c r="V1794" t="s">
        <v>153</v>
      </c>
      <c r="W1794" t="s">
        <v>461</v>
      </c>
      <c r="X1794" t="s">
        <v>7501</v>
      </c>
      <c r="Y1794">
        <v>22452</v>
      </c>
      <c r="Z1794" t="s">
        <v>7502</v>
      </c>
      <c r="AC1794" t="s">
        <v>103</v>
      </c>
      <c r="AD1794" t="s">
        <v>109</v>
      </c>
      <c r="AE1794" t="s">
        <v>5032</v>
      </c>
      <c r="AF1794" t="s">
        <v>252</v>
      </c>
    </row>
    <row r="1795" spans="1:32" x14ac:dyDescent="0.25">
      <c r="A1795" t="s">
        <v>455</v>
      </c>
      <c r="B1795" t="s">
        <v>3347</v>
      </c>
      <c r="C1795" t="s">
        <v>4969</v>
      </c>
      <c r="D1795" t="s">
        <v>455</v>
      </c>
      <c r="E1795" t="s">
        <v>5032</v>
      </c>
      <c r="F1795" t="s">
        <v>97</v>
      </c>
      <c r="G1795" t="s">
        <v>114</v>
      </c>
      <c r="H1795" t="s">
        <v>64</v>
      </c>
      <c r="I1795" t="s">
        <v>7405</v>
      </c>
      <c r="J1795" t="s">
        <v>3223</v>
      </c>
      <c r="K1795" t="s">
        <v>7406</v>
      </c>
      <c r="L1795" t="s">
        <v>7503</v>
      </c>
      <c r="M1795" t="s">
        <v>99</v>
      </c>
      <c r="N1795" t="s">
        <v>99</v>
      </c>
      <c r="O1795" t="s">
        <v>100</v>
      </c>
      <c r="P1795" t="s">
        <v>107</v>
      </c>
      <c r="Q1795" s="140" t="s">
        <v>463</v>
      </c>
      <c r="R1795" t="s">
        <v>212</v>
      </c>
      <c r="S1795" t="s">
        <v>339</v>
      </c>
      <c r="T1795" t="s">
        <v>3525</v>
      </c>
      <c r="U1795" t="s">
        <v>130</v>
      </c>
      <c r="V1795" t="s">
        <v>153</v>
      </c>
      <c r="W1795" t="s">
        <v>461</v>
      </c>
      <c r="X1795" t="s">
        <v>7504</v>
      </c>
      <c r="Y1795">
        <v>23594</v>
      </c>
      <c r="Z1795" t="s">
        <v>7505</v>
      </c>
      <c r="AA1795">
        <v>43304</v>
      </c>
      <c r="AC1795" t="s">
        <v>103</v>
      </c>
      <c r="AD1795" t="s">
        <v>109</v>
      </c>
      <c r="AE1795" t="s">
        <v>5032</v>
      </c>
      <c r="AF1795" t="s">
        <v>252</v>
      </c>
    </row>
    <row r="1796" spans="1:32" x14ac:dyDescent="0.25">
      <c r="A1796" t="s">
        <v>455</v>
      </c>
      <c r="B1796" t="s">
        <v>3347</v>
      </c>
      <c r="C1796" t="s">
        <v>4969</v>
      </c>
      <c r="D1796" t="s">
        <v>455</v>
      </c>
      <c r="E1796" t="s">
        <v>5032</v>
      </c>
      <c r="F1796" t="s">
        <v>97</v>
      </c>
      <c r="G1796" t="s">
        <v>114</v>
      </c>
      <c r="H1796" t="s">
        <v>64</v>
      </c>
      <c r="I1796" t="s">
        <v>7405</v>
      </c>
      <c r="J1796" t="s">
        <v>3223</v>
      </c>
      <c r="K1796" t="s">
        <v>7406</v>
      </c>
      <c r="L1796" t="s">
        <v>7506</v>
      </c>
      <c r="M1796" t="s">
        <v>99</v>
      </c>
      <c r="N1796" t="s">
        <v>99</v>
      </c>
      <c r="O1796" t="s">
        <v>100</v>
      </c>
      <c r="P1796" t="s">
        <v>107</v>
      </c>
      <c r="Q1796" s="140" t="s">
        <v>463</v>
      </c>
      <c r="R1796" t="s">
        <v>212</v>
      </c>
      <c r="S1796" t="s">
        <v>194</v>
      </c>
      <c r="T1796" t="s">
        <v>312</v>
      </c>
      <c r="U1796" t="s">
        <v>130</v>
      </c>
      <c r="V1796" t="s">
        <v>153</v>
      </c>
      <c r="W1796" t="s">
        <v>461</v>
      </c>
      <c r="X1796" t="s">
        <v>7507</v>
      </c>
      <c r="Y1796">
        <v>24407</v>
      </c>
      <c r="Z1796" t="s">
        <v>7508</v>
      </c>
      <c r="AC1796" t="s">
        <v>103</v>
      </c>
      <c r="AD1796" t="s">
        <v>109</v>
      </c>
      <c r="AE1796" t="s">
        <v>5032</v>
      </c>
      <c r="AF1796" t="s">
        <v>252</v>
      </c>
    </row>
    <row r="1797" spans="1:32" x14ac:dyDescent="0.25">
      <c r="A1797" t="s">
        <v>455</v>
      </c>
      <c r="B1797" t="s">
        <v>3347</v>
      </c>
      <c r="C1797" t="s">
        <v>4969</v>
      </c>
      <c r="D1797" t="s">
        <v>455</v>
      </c>
      <c r="E1797" t="s">
        <v>5032</v>
      </c>
      <c r="F1797" t="s">
        <v>97</v>
      </c>
      <c r="G1797" t="s">
        <v>114</v>
      </c>
      <c r="H1797" t="s">
        <v>64</v>
      </c>
      <c r="I1797" t="s">
        <v>7405</v>
      </c>
      <c r="J1797" t="s">
        <v>3223</v>
      </c>
      <c r="K1797" t="s">
        <v>7406</v>
      </c>
      <c r="L1797" t="s">
        <v>7509</v>
      </c>
      <c r="M1797" t="s">
        <v>99</v>
      </c>
      <c r="N1797" t="s">
        <v>99</v>
      </c>
      <c r="O1797" t="s">
        <v>100</v>
      </c>
      <c r="P1797" t="s">
        <v>107</v>
      </c>
      <c r="Q1797" s="140" t="s">
        <v>7510</v>
      </c>
      <c r="R1797" t="s">
        <v>212</v>
      </c>
      <c r="S1797" t="s">
        <v>4050</v>
      </c>
      <c r="T1797" t="s">
        <v>6403</v>
      </c>
      <c r="U1797" t="s">
        <v>130</v>
      </c>
      <c r="V1797" t="s">
        <v>153</v>
      </c>
      <c r="W1797" t="s">
        <v>461</v>
      </c>
      <c r="X1797" t="s">
        <v>7511</v>
      </c>
      <c r="Y1797">
        <v>24018</v>
      </c>
      <c r="Z1797" t="s">
        <v>7512</v>
      </c>
      <c r="AC1797" t="s">
        <v>103</v>
      </c>
      <c r="AD1797" t="s">
        <v>109</v>
      </c>
      <c r="AE1797" t="s">
        <v>5032</v>
      </c>
      <c r="AF1797" t="s">
        <v>252</v>
      </c>
    </row>
    <row r="1798" spans="1:32" x14ac:dyDescent="0.25">
      <c r="A1798" t="s">
        <v>455</v>
      </c>
      <c r="B1798" t="s">
        <v>3347</v>
      </c>
      <c r="C1798" t="s">
        <v>4969</v>
      </c>
      <c r="D1798" t="s">
        <v>455</v>
      </c>
      <c r="E1798" t="s">
        <v>5032</v>
      </c>
      <c r="F1798" t="s">
        <v>97</v>
      </c>
      <c r="G1798" t="s">
        <v>114</v>
      </c>
      <c r="H1798" t="s">
        <v>64</v>
      </c>
      <c r="I1798" t="s">
        <v>7405</v>
      </c>
      <c r="J1798" t="s">
        <v>3223</v>
      </c>
      <c r="K1798" t="s">
        <v>7406</v>
      </c>
      <c r="L1798" t="s">
        <v>7513</v>
      </c>
      <c r="M1798" t="s">
        <v>99</v>
      </c>
      <c r="N1798" t="s">
        <v>99</v>
      </c>
      <c r="O1798" t="s">
        <v>100</v>
      </c>
      <c r="P1798" t="s">
        <v>107</v>
      </c>
      <c r="Q1798" s="140" t="s">
        <v>7514</v>
      </c>
      <c r="R1798" t="s">
        <v>217</v>
      </c>
      <c r="S1798" t="s">
        <v>212</v>
      </c>
      <c r="T1798" t="s">
        <v>681</v>
      </c>
      <c r="U1798" t="s">
        <v>130</v>
      </c>
      <c r="V1798" t="s">
        <v>153</v>
      </c>
      <c r="W1798" t="s">
        <v>461</v>
      </c>
      <c r="X1798" t="s">
        <v>7515</v>
      </c>
      <c r="Y1798">
        <v>27444</v>
      </c>
      <c r="Z1798" t="s">
        <v>7516</v>
      </c>
      <c r="AC1798" t="s">
        <v>103</v>
      </c>
      <c r="AD1798" t="s">
        <v>109</v>
      </c>
      <c r="AE1798" t="s">
        <v>5032</v>
      </c>
      <c r="AF1798" t="s">
        <v>252</v>
      </c>
    </row>
    <row r="1799" spans="1:32" x14ac:dyDescent="0.25">
      <c r="A1799" t="s">
        <v>455</v>
      </c>
      <c r="B1799" t="s">
        <v>3347</v>
      </c>
      <c r="C1799" t="s">
        <v>4969</v>
      </c>
      <c r="D1799" t="s">
        <v>455</v>
      </c>
      <c r="E1799" t="s">
        <v>5032</v>
      </c>
      <c r="F1799" t="s">
        <v>97</v>
      </c>
      <c r="G1799" t="s">
        <v>114</v>
      </c>
      <c r="H1799" t="s">
        <v>64</v>
      </c>
      <c r="I1799" t="s">
        <v>7405</v>
      </c>
      <c r="J1799" t="s">
        <v>3223</v>
      </c>
      <c r="K1799" t="s">
        <v>7406</v>
      </c>
      <c r="L1799" t="s">
        <v>7517</v>
      </c>
      <c r="M1799" t="s">
        <v>99</v>
      </c>
      <c r="N1799" t="s">
        <v>99</v>
      </c>
      <c r="O1799" t="s">
        <v>100</v>
      </c>
      <c r="P1799" t="s">
        <v>107</v>
      </c>
      <c r="Q1799" s="140" t="s">
        <v>7518</v>
      </c>
      <c r="R1799" t="s">
        <v>128</v>
      </c>
      <c r="S1799" t="s">
        <v>128</v>
      </c>
      <c r="T1799" t="s">
        <v>7519</v>
      </c>
      <c r="U1799" t="s">
        <v>130</v>
      </c>
      <c r="V1799" t="s">
        <v>153</v>
      </c>
      <c r="W1799" t="s">
        <v>461</v>
      </c>
      <c r="X1799" t="s">
        <v>7520</v>
      </c>
      <c r="Y1799">
        <v>23351</v>
      </c>
      <c r="Z1799" t="s">
        <v>7521</v>
      </c>
      <c r="AC1799" t="s">
        <v>103</v>
      </c>
      <c r="AD1799" t="s">
        <v>109</v>
      </c>
      <c r="AE1799" t="s">
        <v>5032</v>
      </c>
      <c r="AF1799" t="s">
        <v>252</v>
      </c>
    </row>
    <row r="1800" spans="1:32" x14ac:dyDescent="0.25">
      <c r="A1800" t="s">
        <v>455</v>
      </c>
      <c r="B1800" t="s">
        <v>3347</v>
      </c>
      <c r="C1800" t="s">
        <v>4969</v>
      </c>
      <c r="D1800" t="s">
        <v>455</v>
      </c>
      <c r="E1800" t="s">
        <v>5032</v>
      </c>
      <c r="F1800" t="s">
        <v>97</v>
      </c>
      <c r="G1800" t="s">
        <v>114</v>
      </c>
      <c r="H1800" t="s">
        <v>64</v>
      </c>
      <c r="I1800" t="s">
        <v>7405</v>
      </c>
      <c r="J1800" t="s">
        <v>3223</v>
      </c>
      <c r="K1800" t="s">
        <v>7406</v>
      </c>
      <c r="L1800" t="s">
        <v>7522</v>
      </c>
      <c r="M1800" t="s">
        <v>99</v>
      </c>
      <c r="N1800" t="s">
        <v>99</v>
      </c>
      <c r="O1800" t="s">
        <v>100</v>
      </c>
      <c r="P1800" t="s">
        <v>107</v>
      </c>
      <c r="Q1800" s="140" t="s">
        <v>7523</v>
      </c>
      <c r="R1800" t="s">
        <v>128</v>
      </c>
      <c r="S1800" t="s">
        <v>220</v>
      </c>
      <c r="T1800" t="s">
        <v>7524</v>
      </c>
      <c r="U1800" t="s">
        <v>130</v>
      </c>
      <c r="V1800" t="s">
        <v>153</v>
      </c>
      <c r="W1800" t="s">
        <v>461</v>
      </c>
      <c r="X1800" t="s">
        <v>7525</v>
      </c>
      <c r="Y1800">
        <v>23532</v>
      </c>
      <c r="Z1800" t="s">
        <v>7526</v>
      </c>
      <c r="AC1800" t="s">
        <v>103</v>
      </c>
      <c r="AD1800" t="s">
        <v>109</v>
      </c>
      <c r="AE1800" t="s">
        <v>5032</v>
      </c>
      <c r="AF1800" t="s">
        <v>252</v>
      </c>
    </row>
    <row r="1801" spans="1:32" x14ac:dyDescent="0.25">
      <c r="A1801" t="s">
        <v>455</v>
      </c>
      <c r="B1801" t="s">
        <v>3347</v>
      </c>
      <c r="C1801" t="s">
        <v>4969</v>
      </c>
      <c r="D1801" t="s">
        <v>455</v>
      </c>
      <c r="E1801" t="s">
        <v>5032</v>
      </c>
      <c r="F1801" t="s">
        <v>97</v>
      </c>
      <c r="G1801" t="s">
        <v>114</v>
      </c>
      <c r="H1801" t="s">
        <v>64</v>
      </c>
      <c r="I1801" t="s">
        <v>7405</v>
      </c>
      <c r="J1801" t="s">
        <v>3223</v>
      </c>
      <c r="K1801" t="s">
        <v>7406</v>
      </c>
      <c r="L1801" t="s">
        <v>7527</v>
      </c>
      <c r="M1801" t="s">
        <v>99</v>
      </c>
      <c r="N1801" t="s">
        <v>99</v>
      </c>
      <c r="O1801" t="s">
        <v>100</v>
      </c>
      <c r="P1801" t="s">
        <v>107</v>
      </c>
      <c r="Q1801" s="140" t="s">
        <v>7528</v>
      </c>
      <c r="R1801" t="s">
        <v>128</v>
      </c>
      <c r="S1801" t="s">
        <v>7529</v>
      </c>
      <c r="T1801" t="s">
        <v>7530</v>
      </c>
      <c r="U1801" t="s">
        <v>219</v>
      </c>
      <c r="V1801" t="s">
        <v>153</v>
      </c>
      <c r="W1801" t="s">
        <v>461</v>
      </c>
      <c r="X1801" t="s">
        <v>7531</v>
      </c>
      <c r="Y1801">
        <v>25522</v>
      </c>
      <c r="Z1801" t="s">
        <v>7532</v>
      </c>
      <c r="AC1801" t="s">
        <v>103</v>
      </c>
      <c r="AD1801" t="s">
        <v>109</v>
      </c>
      <c r="AE1801" t="s">
        <v>5032</v>
      </c>
      <c r="AF1801" t="s">
        <v>252</v>
      </c>
    </row>
    <row r="1802" spans="1:32" x14ac:dyDescent="0.25">
      <c r="A1802" t="s">
        <v>455</v>
      </c>
      <c r="B1802" t="s">
        <v>3347</v>
      </c>
      <c r="C1802" t="s">
        <v>4969</v>
      </c>
      <c r="D1802" t="s">
        <v>455</v>
      </c>
      <c r="E1802" t="s">
        <v>5032</v>
      </c>
      <c r="F1802" t="s">
        <v>97</v>
      </c>
      <c r="G1802" t="s">
        <v>114</v>
      </c>
      <c r="H1802" t="s">
        <v>64</v>
      </c>
      <c r="I1802" t="s">
        <v>7405</v>
      </c>
      <c r="J1802" t="s">
        <v>3223</v>
      </c>
      <c r="K1802" t="s">
        <v>7406</v>
      </c>
      <c r="L1802" t="s">
        <v>7533</v>
      </c>
      <c r="M1802" t="s">
        <v>99</v>
      </c>
      <c r="N1802" t="s">
        <v>99</v>
      </c>
      <c r="O1802" t="s">
        <v>100</v>
      </c>
      <c r="P1802" t="s">
        <v>107</v>
      </c>
      <c r="Q1802" s="140" t="s">
        <v>7534</v>
      </c>
      <c r="R1802" t="s">
        <v>128</v>
      </c>
      <c r="S1802" t="s">
        <v>7535</v>
      </c>
      <c r="T1802" t="s">
        <v>490</v>
      </c>
      <c r="U1802" t="s">
        <v>219</v>
      </c>
      <c r="V1802" t="s">
        <v>153</v>
      </c>
      <c r="W1802" t="s">
        <v>461</v>
      </c>
      <c r="X1802" t="s">
        <v>7536</v>
      </c>
      <c r="Y1802">
        <v>24246</v>
      </c>
      <c r="Z1802" t="s">
        <v>7537</v>
      </c>
      <c r="AC1802" t="s">
        <v>103</v>
      </c>
      <c r="AD1802" t="s">
        <v>109</v>
      </c>
      <c r="AE1802" t="s">
        <v>5032</v>
      </c>
      <c r="AF1802" t="s">
        <v>252</v>
      </c>
    </row>
    <row r="1803" spans="1:32" x14ac:dyDescent="0.25">
      <c r="A1803" t="s">
        <v>455</v>
      </c>
      <c r="B1803" t="s">
        <v>3347</v>
      </c>
      <c r="C1803" t="s">
        <v>4969</v>
      </c>
      <c r="D1803" t="s">
        <v>455</v>
      </c>
      <c r="E1803" t="s">
        <v>5032</v>
      </c>
      <c r="F1803" t="s">
        <v>97</v>
      </c>
      <c r="G1803" t="s">
        <v>114</v>
      </c>
      <c r="H1803" t="s">
        <v>64</v>
      </c>
      <c r="I1803" t="s">
        <v>7405</v>
      </c>
      <c r="J1803" t="s">
        <v>3223</v>
      </c>
      <c r="K1803" t="s">
        <v>7406</v>
      </c>
      <c r="L1803" t="s">
        <v>7538</v>
      </c>
      <c r="M1803" t="s">
        <v>99</v>
      </c>
      <c r="N1803" t="s">
        <v>99</v>
      </c>
      <c r="O1803" t="s">
        <v>100</v>
      </c>
      <c r="P1803" t="s">
        <v>107</v>
      </c>
      <c r="Q1803" s="140" t="s">
        <v>7539</v>
      </c>
      <c r="R1803" t="s">
        <v>159</v>
      </c>
      <c r="S1803" t="s">
        <v>157</v>
      </c>
      <c r="T1803" t="s">
        <v>165</v>
      </c>
      <c r="U1803" t="s">
        <v>219</v>
      </c>
      <c r="V1803" t="s">
        <v>153</v>
      </c>
      <c r="W1803" t="s">
        <v>461</v>
      </c>
      <c r="X1803" t="s">
        <v>7540</v>
      </c>
      <c r="Y1803">
        <v>24360</v>
      </c>
      <c r="Z1803" t="s">
        <v>7541</v>
      </c>
      <c r="AC1803" t="s">
        <v>103</v>
      </c>
      <c r="AD1803" t="s">
        <v>109</v>
      </c>
      <c r="AE1803" t="s">
        <v>5032</v>
      </c>
      <c r="AF1803" t="s">
        <v>252</v>
      </c>
    </row>
    <row r="1804" spans="1:32" x14ac:dyDescent="0.25">
      <c r="A1804" t="s">
        <v>455</v>
      </c>
      <c r="B1804" t="s">
        <v>3347</v>
      </c>
      <c r="C1804" t="s">
        <v>4969</v>
      </c>
      <c r="D1804" t="s">
        <v>455</v>
      </c>
      <c r="E1804" t="s">
        <v>5032</v>
      </c>
      <c r="F1804" t="s">
        <v>97</v>
      </c>
      <c r="G1804" t="s">
        <v>114</v>
      </c>
      <c r="H1804" t="s">
        <v>64</v>
      </c>
      <c r="I1804" t="s">
        <v>7405</v>
      </c>
      <c r="J1804" t="s">
        <v>3223</v>
      </c>
      <c r="K1804" t="s">
        <v>7406</v>
      </c>
      <c r="L1804" t="s">
        <v>7542</v>
      </c>
      <c r="M1804" t="s">
        <v>99</v>
      </c>
      <c r="N1804" t="s">
        <v>99</v>
      </c>
      <c r="O1804" t="s">
        <v>100</v>
      </c>
      <c r="P1804" t="s">
        <v>107</v>
      </c>
      <c r="Q1804" s="140" t="s">
        <v>7543</v>
      </c>
      <c r="R1804" t="s">
        <v>304</v>
      </c>
      <c r="S1804" t="s">
        <v>122</v>
      </c>
      <c r="T1804" t="s">
        <v>7544</v>
      </c>
      <c r="U1804" t="s">
        <v>123</v>
      </c>
      <c r="V1804" t="s">
        <v>153</v>
      </c>
      <c r="W1804" t="s">
        <v>461</v>
      </c>
      <c r="X1804" t="s">
        <v>7545</v>
      </c>
      <c r="Y1804">
        <v>26363</v>
      </c>
      <c r="Z1804" t="s">
        <v>7546</v>
      </c>
      <c r="AC1804" t="s">
        <v>103</v>
      </c>
      <c r="AD1804" t="s">
        <v>109</v>
      </c>
      <c r="AE1804" t="s">
        <v>5032</v>
      </c>
      <c r="AF1804" t="s">
        <v>252</v>
      </c>
    </row>
    <row r="1805" spans="1:32" x14ac:dyDescent="0.25">
      <c r="A1805" t="s">
        <v>455</v>
      </c>
      <c r="B1805" t="s">
        <v>3347</v>
      </c>
      <c r="C1805" t="s">
        <v>4969</v>
      </c>
      <c r="D1805" t="s">
        <v>455</v>
      </c>
      <c r="E1805" t="s">
        <v>5032</v>
      </c>
      <c r="F1805" t="s">
        <v>97</v>
      </c>
      <c r="G1805" t="s">
        <v>114</v>
      </c>
      <c r="H1805" t="s">
        <v>64</v>
      </c>
      <c r="I1805" t="s">
        <v>7405</v>
      </c>
      <c r="J1805" t="s">
        <v>3223</v>
      </c>
      <c r="K1805" t="s">
        <v>7406</v>
      </c>
      <c r="L1805" t="s">
        <v>7547</v>
      </c>
      <c r="M1805" t="s">
        <v>99</v>
      </c>
      <c r="N1805" t="s">
        <v>99</v>
      </c>
      <c r="O1805" t="s">
        <v>100</v>
      </c>
      <c r="P1805" t="s">
        <v>107</v>
      </c>
      <c r="Q1805" s="140" t="s">
        <v>7548</v>
      </c>
      <c r="R1805" t="s">
        <v>220</v>
      </c>
      <c r="S1805" t="s">
        <v>374</v>
      </c>
      <c r="T1805" t="s">
        <v>7072</v>
      </c>
      <c r="U1805" t="s">
        <v>130</v>
      </c>
      <c r="V1805" t="s">
        <v>153</v>
      </c>
      <c r="W1805" t="s">
        <v>461</v>
      </c>
      <c r="X1805" t="s">
        <v>7549</v>
      </c>
      <c r="Y1805">
        <v>24756</v>
      </c>
      <c r="Z1805" t="s">
        <v>7550</v>
      </c>
      <c r="AC1805" t="s">
        <v>103</v>
      </c>
      <c r="AD1805" t="s">
        <v>109</v>
      </c>
      <c r="AE1805" t="s">
        <v>5032</v>
      </c>
      <c r="AF1805" t="s">
        <v>252</v>
      </c>
    </row>
    <row r="1806" spans="1:32" ht="16.8" x14ac:dyDescent="0.25">
      <c r="A1806" t="s">
        <v>455</v>
      </c>
      <c r="B1806" t="s">
        <v>3347</v>
      </c>
      <c r="C1806" t="s">
        <v>4969</v>
      </c>
      <c r="D1806" t="s">
        <v>455</v>
      </c>
      <c r="E1806" t="s">
        <v>5032</v>
      </c>
      <c r="F1806" t="s">
        <v>97</v>
      </c>
      <c r="G1806" t="s">
        <v>114</v>
      </c>
      <c r="H1806" t="s">
        <v>64</v>
      </c>
      <c r="I1806" t="s">
        <v>7405</v>
      </c>
      <c r="J1806" t="s">
        <v>3223</v>
      </c>
      <c r="K1806" t="s">
        <v>7406</v>
      </c>
      <c r="L1806" t="s">
        <v>7551</v>
      </c>
      <c r="M1806" t="s">
        <v>99</v>
      </c>
      <c r="N1806" t="s">
        <v>99</v>
      </c>
      <c r="O1806" t="s">
        <v>100</v>
      </c>
      <c r="P1806" t="s">
        <v>101</v>
      </c>
      <c r="Q1806" s="140" t="s">
        <v>7552</v>
      </c>
      <c r="W1806" t="s">
        <v>461</v>
      </c>
      <c r="AC1806" t="s">
        <v>103</v>
      </c>
      <c r="AD1806" t="s">
        <v>104</v>
      </c>
      <c r="AE1806" t="s">
        <v>5032</v>
      </c>
      <c r="AF1806" t="s">
        <v>252</v>
      </c>
    </row>
    <row r="1807" spans="1:32" ht="16.8" x14ac:dyDescent="0.25">
      <c r="A1807" t="s">
        <v>455</v>
      </c>
      <c r="B1807" t="s">
        <v>3347</v>
      </c>
      <c r="C1807" t="s">
        <v>4969</v>
      </c>
      <c r="D1807" t="s">
        <v>455</v>
      </c>
      <c r="E1807" t="s">
        <v>5032</v>
      </c>
      <c r="F1807" t="s">
        <v>97</v>
      </c>
      <c r="G1807" t="s">
        <v>114</v>
      </c>
      <c r="H1807" t="s">
        <v>64</v>
      </c>
      <c r="I1807" t="s">
        <v>7405</v>
      </c>
      <c r="J1807" t="s">
        <v>3223</v>
      </c>
      <c r="K1807" t="s">
        <v>7406</v>
      </c>
      <c r="L1807" t="s">
        <v>7553</v>
      </c>
      <c r="M1807" t="s">
        <v>99</v>
      </c>
      <c r="N1807" t="s">
        <v>99</v>
      </c>
      <c r="O1807" t="s">
        <v>100</v>
      </c>
      <c r="P1807" t="s">
        <v>107</v>
      </c>
      <c r="Q1807" s="140" t="s">
        <v>7554</v>
      </c>
      <c r="R1807" t="s">
        <v>160</v>
      </c>
      <c r="S1807" t="s">
        <v>306</v>
      </c>
      <c r="T1807" t="s">
        <v>7555</v>
      </c>
      <c r="U1807" t="s">
        <v>102</v>
      </c>
      <c r="V1807" t="s">
        <v>153</v>
      </c>
      <c r="W1807" t="s">
        <v>461</v>
      </c>
      <c r="X1807" t="s">
        <v>7556</v>
      </c>
      <c r="Y1807">
        <v>31782</v>
      </c>
      <c r="Z1807" t="s">
        <v>7557</v>
      </c>
      <c r="AC1807" t="s">
        <v>103</v>
      </c>
      <c r="AD1807" t="s">
        <v>109</v>
      </c>
      <c r="AE1807" t="s">
        <v>5032</v>
      </c>
      <c r="AF1807" t="s">
        <v>252</v>
      </c>
    </row>
    <row r="1808" spans="1:32" x14ac:dyDescent="0.25">
      <c r="A1808" t="s">
        <v>455</v>
      </c>
      <c r="B1808" t="s">
        <v>3347</v>
      </c>
      <c r="C1808" t="s">
        <v>4969</v>
      </c>
      <c r="D1808" t="s">
        <v>455</v>
      </c>
      <c r="E1808" t="s">
        <v>5032</v>
      </c>
      <c r="F1808" t="s">
        <v>97</v>
      </c>
      <c r="G1808" t="s">
        <v>114</v>
      </c>
      <c r="H1808" t="s">
        <v>64</v>
      </c>
      <c r="I1808" t="s">
        <v>7405</v>
      </c>
      <c r="J1808" t="s">
        <v>3223</v>
      </c>
      <c r="K1808" t="s">
        <v>7406</v>
      </c>
      <c r="L1808" t="s">
        <v>7558</v>
      </c>
      <c r="M1808" t="s">
        <v>99</v>
      </c>
      <c r="N1808" t="s">
        <v>99</v>
      </c>
      <c r="O1808" t="s">
        <v>100</v>
      </c>
      <c r="P1808" t="s">
        <v>107</v>
      </c>
      <c r="Q1808" s="140" t="s">
        <v>7559</v>
      </c>
      <c r="R1808" t="s">
        <v>364</v>
      </c>
      <c r="S1808" t="s">
        <v>7437</v>
      </c>
      <c r="T1808" t="s">
        <v>7438</v>
      </c>
      <c r="U1808" t="s">
        <v>219</v>
      </c>
      <c r="V1808" t="s">
        <v>153</v>
      </c>
      <c r="W1808" t="s">
        <v>467</v>
      </c>
      <c r="X1808" t="s">
        <v>7439</v>
      </c>
      <c r="Y1808">
        <v>20731</v>
      </c>
      <c r="Z1808" t="s">
        <v>7440</v>
      </c>
      <c r="AA1808">
        <v>43160</v>
      </c>
      <c r="AB1808">
        <v>43465</v>
      </c>
      <c r="AC1808" t="s">
        <v>103</v>
      </c>
      <c r="AD1808" t="s">
        <v>109</v>
      </c>
      <c r="AE1808" t="s">
        <v>5032</v>
      </c>
      <c r="AF1808" t="s">
        <v>252</v>
      </c>
    </row>
    <row r="1809" spans="1:32" x14ac:dyDescent="0.25">
      <c r="A1809" t="s">
        <v>455</v>
      </c>
      <c r="B1809" t="s">
        <v>3347</v>
      </c>
      <c r="C1809" t="s">
        <v>4969</v>
      </c>
      <c r="D1809" t="s">
        <v>455</v>
      </c>
      <c r="E1809" t="s">
        <v>5032</v>
      </c>
      <c r="F1809" t="s">
        <v>97</v>
      </c>
      <c r="G1809" t="s">
        <v>114</v>
      </c>
      <c r="H1809" t="s">
        <v>64</v>
      </c>
      <c r="I1809" t="s">
        <v>7405</v>
      </c>
      <c r="J1809" t="s">
        <v>3223</v>
      </c>
      <c r="K1809" t="s">
        <v>7406</v>
      </c>
      <c r="L1809" t="s">
        <v>7560</v>
      </c>
      <c r="M1809" t="s">
        <v>99</v>
      </c>
      <c r="N1809" t="s">
        <v>99</v>
      </c>
      <c r="O1809" t="s">
        <v>100</v>
      </c>
      <c r="P1809" t="s">
        <v>107</v>
      </c>
      <c r="Q1809" s="140" t="s">
        <v>7510</v>
      </c>
      <c r="R1809" t="s">
        <v>7561</v>
      </c>
      <c r="S1809" t="s">
        <v>144</v>
      </c>
      <c r="T1809" t="s">
        <v>167</v>
      </c>
      <c r="U1809" t="s">
        <v>130</v>
      </c>
      <c r="V1809" t="s">
        <v>153</v>
      </c>
      <c r="W1809" t="s">
        <v>461</v>
      </c>
      <c r="X1809" t="s">
        <v>7562</v>
      </c>
      <c r="Y1809">
        <v>20544</v>
      </c>
      <c r="Z1809" t="s">
        <v>7563</v>
      </c>
      <c r="AC1809" t="s">
        <v>103</v>
      </c>
      <c r="AD1809" t="s">
        <v>109</v>
      </c>
      <c r="AE1809" t="s">
        <v>5032</v>
      </c>
      <c r="AF1809" t="s">
        <v>252</v>
      </c>
    </row>
    <row r="1810" spans="1:32" x14ac:dyDescent="0.25">
      <c r="A1810" t="s">
        <v>455</v>
      </c>
      <c r="B1810" t="s">
        <v>3347</v>
      </c>
      <c r="C1810" t="s">
        <v>4969</v>
      </c>
      <c r="D1810" t="s">
        <v>455</v>
      </c>
      <c r="E1810" t="s">
        <v>5032</v>
      </c>
      <c r="F1810" t="s">
        <v>97</v>
      </c>
      <c r="G1810" t="s">
        <v>114</v>
      </c>
      <c r="H1810" t="s">
        <v>64</v>
      </c>
      <c r="I1810" t="s">
        <v>7405</v>
      </c>
      <c r="J1810" t="s">
        <v>3223</v>
      </c>
      <c r="K1810" t="s">
        <v>7406</v>
      </c>
      <c r="L1810" t="s">
        <v>7564</v>
      </c>
      <c r="M1810" t="s">
        <v>99</v>
      </c>
      <c r="N1810" t="s">
        <v>99</v>
      </c>
      <c r="O1810" t="s">
        <v>100</v>
      </c>
      <c r="P1810" t="s">
        <v>107</v>
      </c>
      <c r="Q1810" s="140" t="s">
        <v>7565</v>
      </c>
      <c r="R1810" t="s">
        <v>7006</v>
      </c>
      <c r="S1810" t="s">
        <v>128</v>
      </c>
      <c r="T1810" t="s">
        <v>7566</v>
      </c>
      <c r="U1810" t="s">
        <v>130</v>
      </c>
      <c r="V1810" t="s">
        <v>153</v>
      </c>
      <c r="W1810" t="s">
        <v>461</v>
      </c>
      <c r="X1810" t="s">
        <v>7567</v>
      </c>
      <c r="Y1810">
        <v>24716</v>
      </c>
      <c r="Z1810" t="s">
        <v>7568</v>
      </c>
      <c r="AC1810" t="s">
        <v>103</v>
      </c>
      <c r="AD1810" t="s">
        <v>109</v>
      </c>
      <c r="AE1810" t="s">
        <v>5032</v>
      </c>
      <c r="AF1810" t="s">
        <v>252</v>
      </c>
    </row>
    <row r="1811" spans="1:32" x14ac:dyDescent="0.25">
      <c r="A1811" t="s">
        <v>455</v>
      </c>
      <c r="B1811" t="s">
        <v>3347</v>
      </c>
      <c r="C1811" t="s">
        <v>4969</v>
      </c>
      <c r="D1811" t="s">
        <v>455</v>
      </c>
      <c r="E1811" t="s">
        <v>5032</v>
      </c>
      <c r="F1811" t="s">
        <v>97</v>
      </c>
      <c r="G1811" t="s">
        <v>114</v>
      </c>
      <c r="H1811" t="s">
        <v>64</v>
      </c>
      <c r="I1811" t="s">
        <v>7405</v>
      </c>
      <c r="J1811" t="s">
        <v>3223</v>
      </c>
      <c r="K1811" t="s">
        <v>7406</v>
      </c>
      <c r="L1811" t="s">
        <v>7569</v>
      </c>
      <c r="M1811" t="s">
        <v>99</v>
      </c>
      <c r="N1811" t="s">
        <v>99</v>
      </c>
      <c r="O1811" t="s">
        <v>100</v>
      </c>
      <c r="P1811" t="s">
        <v>107</v>
      </c>
      <c r="Q1811" s="140" t="s">
        <v>463</v>
      </c>
      <c r="R1811" t="s">
        <v>317</v>
      </c>
      <c r="S1811" t="s">
        <v>255</v>
      </c>
      <c r="T1811" t="s">
        <v>312</v>
      </c>
      <c r="U1811" t="s">
        <v>219</v>
      </c>
      <c r="V1811" t="s">
        <v>153</v>
      </c>
      <c r="W1811" t="s">
        <v>461</v>
      </c>
      <c r="X1811" t="s">
        <v>7570</v>
      </c>
      <c r="Y1811">
        <v>22014</v>
      </c>
      <c r="Z1811" t="s">
        <v>7571</v>
      </c>
      <c r="AC1811" t="s">
        <v>103</v>
      </c>
      <c r="AD1811" t="s">
        <v>109</v>
      </c>
      <c r="AE1811" t="s">
        <v>5032</v>
      </c>
      <c r="AF1811" t="s">
        <v>252</v>
      </c>
    </row>
    <row r="1812" spans="1:32" x14ac:dyDescent="0.25">
      <c r="A1812" t="s">
        <v>455</v>
      </c>
      <c r="B1812" t="s">
        <v>3347</v>
      </c>
      <c r="C1812" t="s">
        <v>4969</v>
      </c>
      <c r="D1812" t="s">
        <v>455</v>
      </c>
      <c r="E1812" t="s">
        <v>5032</v>
      </c>
      <c r="F1812" t="s">
        <v>97</v>
      </c>
      <c r="G1812" t="s">
        <v>114</v>
      </c>
      <c r="H1812" t="s">
        <v>64</v>
      </c>
      <c r="I1812" t="s">
        <v>7405</v>
      </c>
      <c r="J1812" t="s">
        <v>3223</v>
      </c>
      <c r="K1812" t="s">
        <v>7406</v>
      </c>
      <c r="L1812" t="s">
        <v>7572</v>
      </c>
      <c r="M1812" t="s">
        <v>99</v>
      </c>
      <c r="N1812" t="s">
        <v>99</v>
      </c>
      <c r="O1812" t="s">
        <v>100</v>
      </c>
      <c r="P1812" t="s">
        <v>107</v>
      </c>
      <c r="Q1812" s="140" t="s">
        <v>7499</v>
      </c>
      <c r="R1812" t="s">
        <v>220</v>
      </c>
      <c r="S1812" t="s">
        <v>220</v>
      </c>
      <c r="T1812" t="s">
        <v>7573</v>
      </c>
      <c r="U1812" t="s">
        <v>219</v>
      </c>
      <c r="V1812" t="s">
        <v>153</v>
      </c>
      <c r="W1812" t="s">
        <v>467</v>
      </c>
      <c r="X1812" t="s">
        <v>7574</v>
      </c>
      <c r="Y1812">
        <v>20774</v>
      </c>
      <c r="Z1812" t="s">
        <v>7575</v>
      </c>
      <c r="AA1812">
        <v>43257</v>
      </c>
      <c r="AB1812">
        <v>43465</v>
      </c>
      <c r="AC1812" t="s">
        <v>103</v>
      </c>
      <c r="AD1812" t="s">
        <v>109</v>
      </c>
      <c r="AE1812" t="s">
        <v>5032</v>
      </c>
      <c r="AF1812" t="s">
        <v>252</v>
      </c>
    </row>
    <row r="1813" spans="1:32" x14ac:dyDescent="0.25">
      <c r="A1813" t="s">
        <v>455</v>
      </c>
      <c r="B1813" t="s">
        <v>3347</v>
      </c>
      <c r="C1813" t="s">
        <v>4969</v>
      </c>
      <c r="D1813" t="s">
        <v>455</v>
      </c>
      <c r="E1813" t="s">
        <v>5032</v>
      </c>
      <c r="F1813" t="s">
        <v>97</v>
      </c>
      <c r="G1813" t="s">
        <v>114</v>
      </c>
      <c r="H1813" t="s">
        <v>64</v>
      </c>
      <c r="I1813" t="s">
        <v>7405</v>
      </c>
      <c r="J1813" t="s">
        <v>3223</v>
      </c>
      <c r="K1813" t="s">
        <v>7406</v>
      </c>
      <c r="L1813" t="s">
        <v>7576</v>
      </c>
      <c r="M1813" t="s">
        <v>99</v>
      </c>
      <c r="N1813" t="s">
        <v>99</v>
      </c>
      <c r="O1813" t="s">
        <v>100</v>
      </c>
      <c r="P1813" t="s">
        <v>107</v>
      </c>
      <c r="Q1813" s="140" t="s">
        <v>463</v>
      </c>
      <c r="R1813" t="s">
        <v>255</v>
      </c>
      <c r="S1813" t="s">
        <v>198</v>
      </c>
      <c r="T1813" t="s">
        <v>4596</v>
      </c>
      <c r="U1813" t="s">
        <v>219</v>
      </c>
      <c r="V1813" t="s">
        <v>153</v>
      </c>
      <c r="W1813" t="s">
        <v>461</v>
      </c>
      <c r="X1813" t="s">
        <v>7577</v>
      </c>
      <c r="Y1813">
        <v>21589</v>
      </c>
      <c r="Z1813" t="s">
        <v>7578</v>
      </c>
      <c r="AC1813" t="s">
        <v>103</v>
      </c>
      <c r="AD1813" t="s">
        <v>109</v>
      </c>
      <c r="AE1813" t="s">
        <v>5032</v>
      </c>
      <c r="AF1813" t="s">
        <v>252</v>
      </c>
    </row>
    <row r="1814" spans="1:32" x14ac:dyDescent="0.25">
      <c r="A1814" t="s">
        <v>455</v>
      </c>
      <c r="B1814" t="s">
        <v>3347</v>
      </c>
      <c r="C1814" t="s">
        <v>4969</v>
      </c>
      <c r="D1814" t="s">
        <v>455</v>
      </c>
      <c r="E1814" t="s">
        <v>5032</v>
      </c>
      <c r="F1814" t="s">
        <v>97</v>
      </c>
      <c r="G1814" t="s">
        <v>114</v>
      </c>
      <c r="H1814" t="s">
        <v>64</v>
      </c>
      <c r="I1814" t="s">
        <v>7405</v>
      </c>
      <c r="J1814" t="s">
        <v>3223</v>
      </c>
      <c r="K1814" t="s">
        <v>7406</v>
      </c>
      <c r="L1814" t="s">
        <v>7579</v>
      </c>
      <c r="M1814" t="s">
        <v>99</v>
      </c>
      <c r="N1814" t="s">
        <v>99</v>
      </c>
      <c r="O1814" t="s">
        <v>100</v>
      </c>
      <c r="P1814" t="s">
        <v>107</v>
      </c>
      <c r="Q1814" s="140" t="s">
        <v>7580</v>
      </c>
      <c r="R1814" t="s">
        <v>492</v>
      </c>
      <c r="S1814" t="s">
        <v>276</v>
      </c>
      <c r="T1814" t="s">
        <v>7581</v>
      </c>
      <c r="U1814" t="s">
        <v>219</v>
      </c>
      <c r="V1814" t="s">
        <v>153</v>
      </c>
      <c r="W1814" t="s">
        <v>467</v>
      </c>
      <c r="X1814" t="s">
        <v>7582</v>
      </c>
      <c r="Y1814">
        <v>25597</v>
      </c>
      <c r="Z1814" t="s">
        <v>7583</v>
      </c>
      <c r="AA1814">
        <v>43277</v>
      </c>
      <c r="AB1814">
        <v>43465</v>
      </c>
      <c r="AC1814" t="s">
        <v>103</v>
      </c>
      <c r="AD1814" t="s">
        <v>109</v>
      </c>
      <c r="AE1814" t="s">
        <v>5032</v>
      </c>
      <c r="AF1814" t="s">
        <v>252</v>
      </c>
    </row>
    <row r="1815" spans="1:32" x14ac:dyDescent="0.25">
      <c r="A1815" t="s">
        <v>455</v>
      </c>
      <c r="B1815" t="s">
        <v>3347</v>
      </c>
      <c r="C1815" t="s">
        <v>4969</v>
      </c>
      <c r="D1815" t="s">
        <v>455</v>
      </c>
      <c r="E1815" t="s">
        <v>5032</v>
      </c>
      <c r="F1815" t="s">
        <v>97</v>
      </c>
      <c r="G1815" t="s">
        <v>114</v>
      </c>
      <c r="H1815" t="s">
        <v>64</v>
      </c>
      <c r="I1815" t="s">
        <v>7405</v>
      </c>
      <c r="J1815" t="s">
        <v>3223</v>
      </c>
      <c r="K1815" t="s">
        <v>7406</v>
      </c>
      <c r="L1815" t="s">
        <v>7584</v>
      </c>
      <c r="M1815" t="s">
        <v>99</v>
      </c>
      <c r="N1815" t="s">
        <v>99</v>
      </c>
      <c r="O1815" t="s">
        <v>100</v>
      </c>
      <c r="P1815" t="s">
        <v>107</v>
      </c>
      <c r="Q1815" s="140" t="s">
        <v>7585</v>
      </c>
      <c r="R1815" t="s">
        <v>3950</v>
      </c>
      <c r="S1815" t="s">
        <v>198</v>
      </c>
      <c r="T1815" t="s">
        <v>6239</v>
      </c>
      <c r="U1815" t="s">
        <v>102</v>
      </c>
      <c r="V1815" t="s">
        <v>153</v>
      </c>
      <c r="W1815" t="s">
        <v>461</v>
      </c>
      <c r="X1815" t="s">
        <v>7586</v>
      </c>
      <c r="Y1815">
        <v>23058</v>
      </c>
      <c r="Z1815" t="s">
        <v>7587</v>
      </c>
      <c r="AC1815" t="s">
        <v>103</v>
      </c>
      <c r="AD1815" t="s">
        <v>109</v>
      </c>
      <c r="AE1815" t="s">
        <v>5032</v>
      </c>
      <c r="AF1815" t="s">
        <v>252</v>
      </c>
    </row>
    <row r="1816" spans="1:32" x14ac:dyDescent="0.25">
      <c r="A1816" t="s">
        <v>455</v>
      </c>
      <c r="B1816" t="s">
        <v>3347</v>
      </c>
      <c r="C1816" t="s">
        <v>4969</v>
      </c>
      <c r="D1816" t="s">
        <v>455</v>
      </c>
      <c r="E1816" t="s">
        <v>5032</v>
      </c>
      <c r="F1816" t="s">
        <v>97</v>
      </c>
      <c r="G1816" t="s">
        <v>114</v>
      </c>
      <c r="H1816" t="s">
        <v>64</v>
      </c>
      <c r="I1816" t="s">
        <v>7405</v>
      </c>
      <c r="J1816" t="s">
        <v>3223</v>
      </c>
      <c r="K1816" t="s">
        <v>7406</v>
      </c>
      <c r="L1816" t="s">
        <v>7588</v>
      </c>
      <c r="M1816" t="s">
        <v>99</v>
      </c>
      <c r="N1816" t="s">
        <v>99</v>
      </c>
      <c r="O1816" t="s">
        <v>100</v>
      </c>
      <c r="P1816" t="s">
        <v>107</v>
      </c>
      <c r="Q1816" s="140" t="s">
        <v>7589</v>
      </c>
      <c r="R1816" t="s">
        <v>6532</v>
      </c>
      <c r="S1816" t="s">
        <v>7590</v>
      </c>
      <c r="T1816" t="s">
        <v>7591</v>
      </c>
      <c r="U1816" t="s">
        <v>219</v>
      </c>
      <c r="V1816" t="s">
        <v>153</v>
      </c>
      <c r="W1816" t="s">
        <v>461</v>
      </c>
      <c r="X1816" t="s">
        <v>7592</v>
      </c>
      <c r="Y1816">
        <v>29170</v>
      </c>
      <c r="Z1816" t="s">
        <v>7593</v>
      </c>
      <c r="AC1816" t="s">
        <v>103</v>
      </c>
      <c r="AD1816" t="s">
        <v>109</v>
      </c>
      <c r="AE1816" t="s">
        <v>5032</v>
      </c>
      <c r="AF1816" t="s">
        <v>252</v>
      </c>
    </row>
    <row r="1817" spans="1:32" x14ac:dyDescent="0.25">
      <c r="A1817" t="s">
        <v>455</v>
      </c>
      <c r="B1817" t="s">
        <v>3347</v>
      </c>
      <c r="C1817" t="s">
        <v>4969</v>
      </c>
      <c r="D1817" t="s">
        <v>455</v>
      </c>
      <c r="E1817" t="s">
        <v>5032</v>
      </c>
      <c r="F1817" t="s">
        <v>97</v>
      </c>
      <c r="G1817" t="s">
        <v>114</v>
      </c>
      <c r="H1817" t="s">
        <v>64</v>
      </c>
      <c r="I1817" t="s">
        <v>7405</v>
      </c>
      <c r="J1817" t="s">
        <v>3223</v>
      </c>
      <c r="K1817" t="s">
        <v>7406</v>
      </c>
      <c r="L1817" t="s">
        <v>7594</v>
      </c>
      <c r="M1817" t="s">
        <v>99</v>
      </c>
      <c r="N1817" t="s">
        <v>99</v>
      </c>
      <c r="O1817" t="s">
        <v>100</v>
      </c>
      <c r="P1817" t="s">
        <v>107</v>
      </c>
      <c r="Q1817" s="140" t="s">
        <v>7595</v>
      </c>
      <c r="R1817" t="s">
        <v>270</v>
      </c>
      <c r="S1817" t="s">
        <v>239</v>
      </c>
      <c r="T1817" t="s">
        <v>7596</v>
      </c>
      <c r="U1817" t="s">
        <v>130</v>
      </c>
      <c r="V1817" t="s">
        <v>153</v>
      </c>
      <c r="W1817" t="s">
        <v>461</v>
      </c>
      <c r="X1817" t="s">
        <v>7597</v>
      </c>
      <c r="Y1817">
        <v>24849</v>
      </c>
      <c r="Z1817" t="s">
        <v>7598</v>
      </c>
      <c r="AC1817" t="s">
        <v>103</v>
      </c>
      <c r="AD1817" t="s">
        <v>109</v>
      </c>
      <c r="AE1817" t="s">
        <v>5032</v>
      </c>
      <c r="AF1817" t="s">
        <v>252</v>
      </c>
    </row>
    <row r="1818" spans="1:32" x14ac:dyDescent="0.25">
      <c r="A1818" t="s">
        <v>455</v>
      </c>
      <c r="B1818" t="s">
        <v>3347</v>
      </c>
      <c r="C1818" t="s">
        <v>4969</v>
      </c>
      <c r="D1818" t="s">
        <v>455</v>
      </c>
      <c r="E1818" t="s">
        <v>5032</v>
      </c>
      <c r="F1818" t="s">
        <v>97</v>
      </c>
      <c r="G1818" t="s">
        <v>114</v>
      </c>
      <c r="H1818" t="s">
        <v>64</v>
      </c>
      <c r="I1818" t="s">
        <v>7405</v>
      </c>
      <c r="J1818" t="s">
        <v>3223</v>
      </c>
      <c r="K1818" t="s">
        <v>7406</v>
      </c>
      <c r="L1818" t="s">
        <v>7599</v>
      </c>
      <c r="M1818" t="s">
        <v>99</v>
      </c>
      <c r="N1818" t="s">
        <v>99</v>
      </c>
      <c r="O1818" t="s">
        <v>100</v>
      </c>
      <c r="P1818" t="s">
        <v>107</v>
      </c>
      <c r="Q1818" s="140" t="s">
        <v>7600</v>
      </c>
      <c r="R1818" t="s">
        <v>255</v>
      </c>
      <c r="S1818" t="s">
        <v>7601</v>
      </c>
      <c r="T1818" t="s">
        <v>7602</v>
      </c>
      <c r="U1818" t="s">
        <v>219</v>
      </c>
      <c r="V1818" t="s">
        <v>153</v>
      </c>
      <c r="W1818" t="s">
        <v>461</v>
      </c>
      <c r="X1818" t="s">
        <v>7603</v>
      </c>
      <c r="Y1818">
        <v>20453</v>
      </c>
      <c r="Z1818" t="s">
        <v>7604</v>
      </c>
      <c r="AC1818" t="s">
        <v>103</v>
      </c>
      <c r="AD1818" t="s">
        <v>109</v>
      </c>
      <c r="AE1818" t="s">
        <v>5032</v>
      </c>
      <c r="AF1818" t="s">
        <v>252</v>
      </c>
    </row>
    <row r="1819" spans="1:32" x14ac:dyDescent="0.25">
      <c r="A1819" t="s">
        <v>455</v>
      </c>
      <c r="B1819" t="s">
        <v>3347</v>
      </c>
      <c r="C1819" t="s">
        <v>4969</v>
      </c>
      <c r="D1819" t="s">
        <v>455</v>
      </c>
      <c r="E1819" t="s">
        <v>5032</v>
      </c>
      <c r="F1819" t="s">
        <v>97</v>
      </c>
      <c r="G1819" t="s">
        <v>114</v>
      </c>
      <c r="H1819" t="s">
        <v>64</v>
      </c>
      <c r="I1819" t="s">
        <v>7405</v>
      </c>
      <c r="J1819" t="s">
        <v>3223</v>
      </c>
      <c r="K1819" t="s">
        <v>7406</v>
      </c>
      <c r="L1819" t="s">
        <v>7605</v>
      </c>
      <c r="M1819" t="s">
        <v>99</v>
      </c>
      <c r="N1819" t="s">
        <v>99</v>
      </c>
      <c r="O1819" t="s">
        <v>100</v>
      </c>
      <c r="P1819" t="s">
        <v>107</v>
      </c>
      <c r="Q1819" s="140" t="s">
        <v>463</v>
      </c>
      <c r="R1819" t="s">
        <v>287</v>
      </c>
      <c r="S1819" t="s">
        <v>178</v>
      </c>
      <c r="T1819" t="s">
        <v>349</v>
      </c>
      <c r="U1819" t="s">
        <v>219</v>
      </c>
      <c r="V1819" t="s">
        <v>153</v>
      </c>
      <c r="W1819" t="s">
        <v>461</v>
      </c>
      <c r="X1819" t="s">
        <v>7606</v>
      </c>
      <c r="Y1819">
        <v>22129</v>
      </c>
      <c r="Z1819" t="s">
        <v>7607</v>
      </c>
      <c r="AC1819" t="s">
        <v>103</v>
      </c>
      <c r="AD1819" t="s">
        <v>109</v>
      </c>
      <c r="AE1819" t="s">
        <v>5032</v>
      </c>
      <c r="AF1819" t="s">
        <v>252</v>
      </c>
    </row>
    <row r="1820" spans="1:32" ht="16.8" x14ac:dyDescent="0.25">
      <c r="A1820" t="s">
        <v>455</v>
      </c>
      <c r="B1820" t="s">
        <v>3347</v>
      </c>
      <c r="C1820" t="s">
        <v>4969</v>
      </c>
      <c r="D1820" t="s">
        <v>455</v>
      </c>
      <c r="E1820" t="s">
        <v>5032</v>
      </c>
      <c r="F1820" t="s">
        <v>97</v>
      </c>
      <c r="G1820" t="s">
        <v>114</v>
      </c>
      <c r="H1820" t="s">
        <v>64</v>
      </c>
      <c r="I1820" t="s">
        <v>7405</v>
      </c>
      <c r="J1820" t="s">
        <v>3223</v>
      </c>
      <c r="K1820" t="s">
        <v>7406</v>
      </c>
      <c r="L1820" t="s">
        <v>7608</v>
      </c>
      <c r="M1820" t="s">
        <v>99</v>
      </c>
      <c r="N1820" t="s">
        <v>99</v>
      </c>
      <c r="O1820" t="s">
        <v>100</v>
      </c>
      <c r="P1820" t="s">
        <v>107</v>
      </c>
      <c r="Q1820" s="140" t="s">
        <v>7609</v>
      </c>
      <c r="R1820" t="s">
        <v>137</v>
      </c>
      <c r="S1820" t="s">
        <v>3755</v>
      </c>
      <c r="T1820" t="s">
        <v>7610</v>
      </c>
      <c r="U1820" t="s">
        <v>219</v>
      </c>
      <c r="V1820" t="s">
        <v>153</v>
      </c>
      <c r="W1820" t="s">
        <v>461</v>
      </c>
      <c r="X1820" t="s">
        <v>7611</v>
      </c>
      <c r="Y1820">
        <v>26599</v>
      </c>
      <c r="Z1820" t="s">
        <v>7612</v>
      </c>
      <c r="AC1820" t="s">
        <v>103</v>
      </c>
      <c r="AD1820" t="s">
        <v>109</v>
      </c>
      <c r="AE1820" t="s">
        <v>5032</v>
      </c>
      <c r="AF1820" t="s">
        <v>252</v>
      </c>
    </row>
    <row r="1821" spans="1:32" x14ac:dyDescent="0.25">
      <c r="A1821" t="s">
        <v>455</v>
      </c>
      <c r="B1821" t="s">
        <v>3347</v>
      </c>
      <c r="C1821" t="s">
        <v>4969</v>
      </c>
      <c r="D1821" t="s">
        <v>455</v>
      </c>
      <c r="E1821" t="s">
        <v>5032</v>
      </c>
      <c r="F1821" t="s">
        <v>97</v>
      </c>
      <c r="G1821" t="s">
        <v>114</v>
      </c>
      <c r="H1821" t="s">
        <v>64</v>
      </c>
      <c r="I1821" t="s">
        <v>7405</v>
      </c>
      <c r="J1821" t="s">
        <v>3223</v>
      </c>
      <c r="K1821" t="s">
        <v>7406</v>
      </c>
      <c r="L1821" t="s">
        <v>7613</v>
      </c>
      <c r="M1821" t="s">
        <v>99</v>
      </c>
      <c r="N1821" t="s">
        <v>99</v>
      </c>
      <c r="O1821" t="s">
        <v>100</v>
      </c>
      <c r="P1821" t="s">
        <v>107</v>
      </c>
      <c r="Q1821" s="140" t="s">
        <v>7614</v>
      </c>
      <c r="R1821" t="s">
        <v>189</v>
      </c>
      <c r="S1821" t="s">
        <v>226</v>
      </c>
      <c r="T1821" t="s">
        <v>7615</v>
      </c>
      <c r="U1821" t="s">
        <v>219</v>
      </c>
      <c r="V1821" t="s">
        <v>153</v>
      </c>
      <c r="W1821" t="s">
        <v>461</v>
      </c>
      <c r="X1821" t="s">
        <v>7616</v>
      </c>
      <c r="Y1821">
        <v>28153</v>
      </c>
      <c r="Z1821" t="s">
        <v>7617</v>
      </c>
      <c r="AC1821" t="s">
        <v>103</v>
      </c>
      <c r="AD1821" t="s">
        <v>109</v>
      </c>
      <c r="AE1821" t="s">
        <v>5032</v>
      </c>
      <c r="AF1821" t="s">
        <v>252</v>
      </c>
    </row>
    <row r="1822" spans="1:32" ht="16.8" x14ac:dyDescent="0.25">
      <c r="A1822" t="s">
        <v>455</v>
      </c>
      <c r="B1822" t="s">
        <v>3347</v>
      </c>
      <c r="C1822" t="s">
        <v>4969</v>
      </c>
      <c r="D1822" t="s">
        <v>455</v>
      </c>
      <c r="E1822" t="s">
        <v>5032</v>
      </c>
      <c r="F1822" t="s">
        <v>97</v>
      </c>
      <c r="G1822" t="s">
        <v>114</v>
      </c>
      <c r="H1822" t="s">
        <v>64</v>
      </c>
      <c r="I1822" t="s">
        <v>7405</v>
      </c>
      <c r="J1822" t="s">
        <v>3223</v>
      </c>
      <c r="K1822" t="s">
        <v>7406</v>
      </c>
      <c r="L1822" t="s">
        <v>7618</v>
      </c>
      <c r="M1822" t="s">
        <v>99</v>
      </c>
      <c r="N1822" t="s">
        <v>99</v>
      </c>
      <c r="O1822" t="s">
        <v>100</v>
      </c>
      <c r="P1822" t="s">
        <v>107</v>
      </c>
      <c r="Q1822" s="140" t="s">
        <v>7619</v>
      </c>
      <c r="R1822" t="s">
        <v>4308</v>
      </c>
      <c r="S1822" t="s">
        <v>7620</v>
      </c>
      <c r="T1822" t="s">
        <v>7621</v>
      </c>
      <c r="U1822" t="s">
        <v>102</v>
      </c>
      <c r="V1822" t="s">
        <v>153</v>
      </c>
      <c r="W1822" t="s">
        <v>461</v>
      </c>
      <c r="X1822" t="s">
        <v>7622</v>
      </c>
      <c r="Y1822">
        <v>21881</v>
      </c>
      <c r="Z1822" t="s">
        <v>7623</v>
      </c>
      <c r="AC1822" t="s">
        <v>103</v>
      </c>
      <c r="AD1822" t="s">
        <v>109</v>
      </c>
      <c r="AE1822" t="s">
        <v>5032</v>
      </c>
      <c r="AF1822" t="s">
        <v>252</v>
      </c>
    </row>
    <row r="1823" spans="1:32" ht="16.8" x14ac:dyDescent="0.25">
      <c r="A1823" t="s">
        <v>455</v>
      </c>
      <c r="B1823" t="s">
        <v>3347</v>
      </c>
      <c r="C1823" t="s">
        <v>4969</v>
      </c>
      <c r="D1823" t="s">
        <v>455</v>
      </c>
      <c r="E1823" t="s">
        <v>5032</v>
      </c>
      <c r="F1823" t="s">
        <v>97</v>
      </c>
      <c r="G1823" t="s">
        <v>114</v>
      </c>
      <c r="H1823" t="s">
        <v>64</v>
      </c>
      <c r="I1823" t="s">
        <v>7405</v>
      </c>
      <c r="J1823" t="s">
        <v>3223</v>
      </c>
      <c r="K1823" t="s">
        <v>7406</v>
      </c>
      <c r="L1823" t="s">
        <v>7624</v>
      </c>
      <c r="M1823" t="s">
        <v>99</v>
      </c>
      <c r="N1823" t="s">
        <v>99</v>
      </c>
      <c r="O1823" t="s">
        <v>100</v>
      </c>
      <c r="P1823" t="s">
        <v>107</v>
      </c>
      <c r="Q1823" s="140" t="s">
        <v>7625</v>
      </c>
      <c r="R1823" t="s">
        <v>476</v>
      </c>
      <c r="S1823" t="s">
        <v>560</v>
      </c>
      <c r="T1823" t="s">
        <v>7626</v>
      </c>
      <c r="U1823" t="s">
        <v>130</v>
      </c>
      <c r="V1823" t="s">
        <v>153</v>
      </c>
      <c r="W1823" t="s">
        <v>461</v>
      </c>
      <c r="X1823" t="s">
        <v>7627</v>
      </c>
      <c r="Y1823">
        <v>25557</v>
      </c>
      <c r="Z1823" t="s">
        <v>7628</v>
      </c>
      <c r="AC1823" t="s">
        <v>103</v>
      </c>
      <c r="AD1823" t="s">
        <v>109</v>
      </c>
      <c r="AE1823" t="s">
        <v>5032</v>
      </c>
      <c r="AF1823" t="s">
        <v>252</v>
      </c>
    </row>
    <row r="1824" spans="1:32" x14ac:dyDescent="0.25">
      <c r="A1824" t="s">
        <v>455</v>
      </c>
      <c r="B1824" t="s">
        <v>3347</v>
      </c>
      <c r="C1824" t="s">
        <v>4969</v>
      </c>
      <c r="D1824" t="s">
        <v>455</v>
      </c>
      <c r="E1824" t="s">
        <v>5032</v>
      </c>
      <c r="F1824" t="s">
        <v>97</v>
      </c>
      <c r="G1824" t="s">
        <v>114</v>
      </c>
      <c r="H1824" t="s">
        <v>64</v>
      </c>
      <c r="I1824" t="s">
        <v>7405</v>
      </c>
      <c r="J1824" t="s">
        <v>3223</v>
      </c>
      <c r="K1824" t="s">
        <v>7406</v>
      </c>
      <c r="L1824" t="s">
        <v>7629</v>
      </c>
      <c r="M1824" t="s">
        <v>99</v>
      </c>
      <c r="N1824" t="s">
        <v>99</v>
      </c>
      <c r="O1824" t="s">
        <v>100</v>
      </c>
      <c r="P1824" t="s">
        <v>101</v>
      </c>
      <c r="Q1824" s="140" t="s">
        <v>7630</v>
      </c>
      <c r="W1824" t="s">
        <v>461</v>
      </c>
      <c r="AC1824" t="s">
        <v>103</v>
      </c>
      <c r="AD1824" t="s">
        <v>104</v>
      </c>
      <c r="AE1824" t="s">
        <v>5032</v>
      </c>
      <c r="AF1824" t="s">
        <v>252</v>
      </c>
    </row>
    <row r="1825" spans="1:32" x14ac:dyDescent="0.25">
      <c r="A1825" t="s">
        <v>455</v>
      </c>
      <c r="B1825" t="s">
        <v>3347</v>
      </c>
      <c r="C1825" t="s">
        <v>4969</v>
      </c>
      <c r="D1825" t="s">
        <v>455</v>
      </c>
      <c r="E1825" t="s">
        <v>5032</v>
      </c>
      <c r="F1825" t="s">
        <v>97</v>
      </c>
      <c r="G1825" t="s">
        <v>114</v>
      </c>
      <c r="H1825" t="s">
        <v>64</v>
      </c>
      <c r="I1825" t="s">
        <v>7405</v>
      </c>
      <c r="J1825" t="s">
        <v>3223</v>
      </c>
      <c r="K1825" t="s">
        <v>7406</v>
      </c>
      <c r="L1825" t="s">
        <v>7631</v>
      </c>
      <c r="M1825" t="s">
        <v>99</v>
      </c>
      <c r="N1825" t="s">
        <v>99</v>
      </c>
      <c r="O1825" t="s">
        <v>100</v>
      </c>
      <c r="P1825" t="s">
        <v>107</v>
      </c>
      <c r="Q1825" s="140" t="s">
        <v>463</v>
      </c>
      <c r="R1825" t="s">
        <v>133</v>
      </c>
      <c r="S1825" t="s">
        <v>209</v>
      </c>
      <c r="T1825" t="s">
        <v>627</v>
      </c>
      <c r="U1825" t="s">
        <v>130</v>
      </c>
      <c r="V1825" t="s">
        <v>153</v>
      </c>
      <c r="W1825" t="s">
        <v>461</v>
      </c>
      <c r="X1825" t="s">
        <v>7632</v>
      </c>
      <c r="Y1825">
        <v>23026</v>
      </c>
      <c r="Z1825" t="s">
        <v>7633</v>
      </c>
      <c r="AC1825" t="s">
        <v>103</v>
      </c>
      <c r="AD1825" t="s">
        <v>109</v>
      </c>
      <c r="AE1825" t="s">
        <v>5032</v>
      </c>
      <c r="AF1825" t="s">
        <v>252</v>
      </c>
    </row>
    <row r="1826" spans="1:32" x14ac:dyDescent="0.25">
      <c r="A1826" t="s">
        <v>455</v>
      </c>
      <c r="B1826" t="s">
        <v>3347</v>
      </c>
      <c r="C1826" t="s">
        <v>4969</v>
      </c>
      <c r="D1826" t="s">
        <v>455</v>
      </c>
      <c r="E1826" t="s">
        <v>5032</v>
      </c>
      <c r="F1826" t="s">
        <v>97</v>
      </c>
      <c r="G1826" t="s">
        <v>114</v>
      </c>
      <c r="H1826" t="s">
        <v>64</v>
      </c>
      <c r="I1826" t="s">
        <v>7405</v>
      </c>
      <c r="J1826" t="s">
        <v>3223</v>
      </c>
      <c r="K1826" t="s">
        <v>7406</v>
      </c>
      <c r="L1826" t="s">
        <v>7634</v>
      </c>
      <c r="M1826" t="s">
        <v>99</v>
      </c>
      <c r="N1826" t="s">
        <v>99</v>
      </c>
      <c r="O1826" t="s">
        <v>100</v>
      </c>
      <c r="P1826" t="s">
        <v>107</v>
      </c>
      <c r="Q1826" s="140" t="s">
        <v>7635</v>
      </c>
      <c r="R1826" t="s">
        <v>122</v>
      </c>
      <c r="S1826" t="s">
        <v>3368</v>
      </c>
      <c r="T1826" t="s">
        <v>7636</v>
      </c>
      <c r="U1826" t="s">
        <v>130</v>
      </c>
      <c r="V1826" t="s">
        <v>153</v>
      </c>
      <c r="W1826" t="s">
        <v>461</v>
      </c>
      <c r="X1826" t="s">
        <v>7637</v>
      </c>
      <c r="Y1826">
        <v>24185</v>
      </c>
      <c r="Z1826" t="s">
        <v>7638</v>
      </c>
      <c r="AC1826" t="s">
        <v>103</v>
      </c>
      <c r="AD1826" t="s">
        <v>109</v>
      </c>
      <c r="AE1826" t="s">
        <v>5032</v>
      </c>
      <c r="AF1826" t="s">
        <v>252</v>
      </c>
    </row>
    <row r="1827" spans="1:32" ht="16.8" x14ac:dyDescent="0.25">
      <c r="A1827" t="s">
        <v>455</v>
      </c>
      <c r="B1827" t="s">
        <v>3347</v>
      </c>
      <c r="C1827" t="s">
        <v>4969</v>
      </c>
      <c r="D1827" t="s">
        <v>455</v>
      </c>
      <c r="E1827" t="s">
        <v>5032</v>
      </c>
      <c r="F1827" t="s">
        <v>97</v>
      </c>
      <c r="G1827" t="s">
        <v>114</v>
      </c>
      <c r="H1827" t="s">
        <v>64</v>
      </c>
      <c r="I1827" t="s">
        <v>7405</v>
      </c>
      <c r="J1827" t="s">
        <v>3223</v>
      </c>
      <c r="K1827" t="s">
        <v>7406</v>
      </c>
      <c r="L1827" t="s">
        <v>7639</v>
      </c>
      <c r="M1827" t="s">
        <v>99</v>
      </c>
      <c r="N1827" t="s">
        <v>99</v>
      </c>
      <c r="O1827" t="s">
        <v>100</v>
      </c>
      <c r="P1827" t="s">
        <v>237</v>
      </c>
      <c r="Q1827" s="140" t="s">
        <v>7640</v>
      </c>
      <c r="R1827" t="s">
        <v>3368</v>
      </c>
      <c r="S1827" t="s">
        <v>4197</v>
      </c>
      <c r="T1827" t="s">
        <v>4198</v>
      </c>
      <c r="U1827" t="s">
        <v>130</v>
      </c>
      <c r="V1827" t="s">
        <v>153</v>
      </c>
      <c r="W1827" t="s">
        <v>546</v>
      </c>
      <c r="X1827" t="s">
        <v>4199</v>
      </c>
      <c r="Y1827">
        <v>26196</v>
      </c>
      <c r="Z1827" t="s">
        <v>4200</v>
      </c>
      <c r="AA1827">
        <v>43160</v>
      </c>
      <c r="AB1827">
        <v>43465</v>
      </c>
      <c r="AC1827" t="s">
        <v>103</v>
      </c>
      <c r="AD1827" t="s">
        <v>109</v>
      </c>
      <c r="AE1827" t="s">
        <v>5032</v>
      </c>
      <c r="AF1827" t="s">
        <v>252</v>
      </c>
    </row>
    <row r="1828" spans="1:32" x14ac:dyDescent="0.25">
      <c r="A1828" t="s">
        <v>455</v>
      </c>
      <c r="B1828" t="s">
        <v>3347</v>
      </c>
      <c r="C1828" t="s">
        <v>4969</v>
      </c>
      <c r="D1828" t="s">
        <v>455</v>
      </c>
      <c r="E1828" t="s">
        <v>5032</v>
      </c>
      <c r="F1828" t="s">
        <v>97</v>
      </c>
      <c r="G1828" t="s">
        <v>114</v>
      </c>
      <c r="H1828" t="s">
        <v>64</v>
      </c>
      <c r="I1828" t="s">
        <v>7405</v>
      </c>
      <c r="J1828" t="s">
        <v>3223</v>
      </c>
      <c r="K1828" t="s">
        <v>7406</v>
      </c>
      <c r="L1828" t="s">
        <v>7641</v>
      </c>
      <c r="M1828" t="s">
        <v>99</v>
      </c>
      <c r="N1828" t="s">
        <v>99</v>
      </c>
      <c r="O1828" t="s">
        <v>100</v>
      </c>
      <c r="P1828" t="s">
        <v>107</v>
      </c>
      <c r="Q1828" s="140" t="s">
        <v>7642</v>
      </c>
      <c r="R1828" t="s">
        <v>287</v>
      </c>
      <c r="S1828" t="s">
        <v>5999</v>
      </c>
      <c r="T1828" t="s">
        <v>7643</v>
      </c>
      <c r="U1828" t="s">
        <v>102</v>
      </c>
      <c r="V1828" t="s">
        <v>153</v>
      </c>
      <c r="W1828" t="s">
        <v>461</v>
      </c>
      <c r="X1828" t="s">
        <v>7644</v>
      </c>
      <c r="Y1828">
        <v>26233</v>
      </c>
      <c r="Z1828" t="s">
        <v>7645</v>
      </c>
      <c r="AC1828" t="s">
        <v>103</v>
      </c>
      <c r="AD1828" t="s">
        <v>109</v>
      </c>
      <c r="AE1828" t="s">
        <v>5032</v>
      </c>
      <c r="AF1828" t="s">
        <v>252</v>
      </c>
    </row>
    <row r="1829" spans="1:32" x14ac:dyDescent="0.25">
      <c r="A1829" t="s">
        <v>455</v>
      </c>
      <c r="B1829" t="s">
        <v>3347</v>
      </c>
      <c r="C1829" t="s">
        <v>4969</v>
      </c>
      <c r="D1829" t="s">
        <v>455</v>
      </c>
      <c r="E1829" t="s">
        <v>5032</v>
      </c>
      <c r="F1829" t="s">
        <v>97</v>
      </c>
      <c r="G1829" t="s">
        <v>114</v>
      </c>
      <c r="H1829" t="s">
        <v>64</v>
      </c>
      <c r="I1829" t="s">
        <v>7405</v>
      </c>
      <c r="J1829" t="s">
        <v>3223</v>
      </c>
      <c r="K1829" t="s">
        <v>7406</v>
      </c>
      <c r="L1829" t="s">
        <v>7646</v>
      </c>
      <c r="M1829" t="s">
        <v>99</v>
      </c>
      <c r="N1829" t="s">
        <v>99</v>
      </c>
      <c r="O1829" t="s">
        <v>100</v>
      </c>
      <c r="P1829" t="s">
        <v>107</v>
      </c>
      <c r="Q1829" s="140" t="s">
        <v>7647</v>
      </c>
      <c r="R1829" t="s">
        <v>7648</v>
      </c>
      <c r="S1829" t="s">
        <v>922</v>
      </c>
      <c r="T1829" t="s">
        <v>7649</v>
      </c>
      <c r="U1829" t="s">
        <v>130</v>
      </c>
      <c r="V1829" t="s">
        <v>153</v>
      </c>
      <c r="W1829" t="s">
        <v>461</v>
      </c>
      <c r="X1829" t="s">
        <v>7650</v>
      </c>
      <c r="Y1829">
        <v>28170</v>
      </c>
      <c r="Z1829" t="s">
        <v>7651</v>
      </c>
      <c r="AC1829" t="s">
        <v>103</v>
      </c>
      <c r="AD1829" t="s">
        <v>109</v>
      </c>
      <c r="AE1829" t="s">
        <v>5032</v>
      </c>
      <c r="AF1829" t="s">
        <v>252</v>
      </c>
    </row>
    <row r="1830" spans="1:32" ht="16.8" x14ac:dyDescent="0.25">
      <c r="A1830" t="s">
        <v>455</v>
      </c>
      <c r="B1830" t="s">
        <v>3347</v>
      </c>
      <c r="C1830" t="s">
        <v>4969</v>
      </c>
      <c r="D1830" t="s">
        <v>455</v>
      </c>
      <c r="E1830" t="s">
        <v>5032</v>
      </c>
      <c r="F1830" t="s">
        <v>97</v>
      </c>
      <c r="G1830" t="s">
        <v>114</v>
      </c>
      <c r="H1830" t="s">
        <v>64</v>
      </c>
      <c r="I1830" t="s">
        <v>7405</v>
      </c>
      <c r="J1830" t="s">
        <v>3223</v>
      </c>
      <c r="K1830" t="s">
        <v>7406</v>
      </c>
      <c r="L1830" t="s">
        <v>7652</v>
      </c>
      <c r="M1830" t="s">
        <v>99</v>
      </c>
      <c r="N1830" t="s">
        <v>99</v>
      </c>
      <c r="O1830" t="s">
        <v>100</v>
      </c>
      <c r="P1830" t="s">
        <v>101</v>
      </c>
      <c r="Q1830" s="140" t="s">
        <v>7653</v>
      </c>
      <c r="W1830" t="s">
        <v>546</v>
      </c>
      <c r="AC1830" t="s">
        <v>103</v>
      </c>
      <c r="AD1830" t="s">
        <v>104</v>
      </c>
      <c r="AE1830" t="s">
        <v>5032</v>
      </c>
      <c r="AF1830" t="s">
        <v>252</v>
      </c>
    </row>
    <row r="1831" spans="1:32" ht="16.8" x14ac:dyDescent="0.25">
      <c r="A1831" t="s">
        <v>455</v>
      </c>
      <c r="B1831" t="s">
        <v>3347</v>
      </c>
      <c r="C1831" t="s">
        <v>4969</v>
      </c>
      <c r="D1831" t="s">
        <v>455</v>
      </c>
      <c r="E1831" t="s">
        <v>5032</v>
      </c>
      <c r="F1831" t="s">
        <v>97</v>
      </c>
      <c r="G1831" t="s">
        <v>114</v>
      </c>
      <c r="H1831" t="s">
        <v>64</v>
      </c>
      <c r="I1831" t="s">
        <v>7405</v>
      </c>
      <c r="J1831" t="s">
        <v>3223</v>
      </c>
      <c r="K1831" t="s">
        <v>7406</v>
      </c>
      <c r="L1831" t="s">
        <v>7654</v>
      </c>
      <c r="M1831" t="s">
        <v>99</v>
      </c>
      <c r="N1831" t="s">
        <v>99</v>
      </c>
      <c r="O1831" t="s">
        <v>100</v>
      </c>
      <c r="P1831" t="s">
        <v>101</v>
      </c>
      <c r="Q1831" s="140" t="s">
        <v>7655</v>
      </c>
      <c r="W1831" t="s">
        <v>461</v>
      </c>
      <c r="AC1831" t="s">
        <v>103</v>
      </c>
      <c r="AD1831" t="s">
        <v>104</v>
      </c>
      <c r="AE1831" t="s">
        <v>5032</v>
      </c>
      <c r="AF1831" t="s">
        <v>252</v>
      </c>
    </row>
    <row r="1832" spans="1:32" ht="16.8" x14ac:dyDescent="0.25">
      <c r="A1832" t="s">
        <v>455</v>
      </c>
      <c r="B1832" t="s">
        <v>3347</v>
      </c>
      <c r="C1832" t="s">
        <v>4969</v>
      </c>
      <c r="D1832" t="s">
        <v>455</v>
      </c>
      <c r="E1832" t="s">
        <v>5032</v>
      </c>
      <c r="F1832" t="s">
        <v>97</v>
      </c>
      <c r="G1832" t="s">
        <v>114</v>
      </c>
      <c r="H1832" t="s">
        <v>64</v>
      </c>
      <c r="I1832" t="s">
        <v>7405</v>
      </c>
      <c r="J1832" t="s">
        <v>3223</v>
      </c>
      <c r="K1832" t="s">
        <v>7406</v>
      </c>
      <c r="L1832" t="s">
        <v>7656</v>
      </c>
      <c r="M1832" t="s">
        <v>99</v>
      </c>
      <c r="N1832" t="s">
        <v>99</v>
      </c>
      <c r="O1832" t="s">
        <v>100</v>
      </c>
      <c r="P1832" t="s">
        <v>107</v>
      </c>
      <c r="Q1832" s="140" t="s">
        <v>7657</v>
      </c>
      <c r="R1832" t="s">
        <v>2349</v>
      </c>
      <c r="S1832" t="s">
        <v>196</v>
      </c>
      <c r="T1832" t="s">
        <v>7658</v>
      </c>
      <c r="U1832" t="s">
        <v>102</v>
      </c>
      <c r="V1832" t="s">
        <v>153</v>
      </c>
      <c r="W1832" t="s">
        <v>461</v>
      </c>
      <c r="X1832" t="s">
        <v>7659</v>
      </c>
      <c r="Y1832">
        <v>25643</v>
      </c>
      <c r="Z1832" t="s">
        <v>7660</v>
      </c>
      <c r="AA1832">
        <v>42795</v>
      </c>
      <c r="AB1832">
        <v>43100</v>
      </c>
      <c r="AC1832" t="s">
        <v>103</v>
      </c>
      <c r="AD1832" t="s">
        <v>109</v>
      </c>
      <c r="AE1832" t="s">
        <v>5032</v>
      </c>
      <c r="AF1832" t="s">
        <v>252</v>
      </c>
    </row>
    <row r="1833" spans="1:32" x14ac:dyDescent="0.25">
      <c r="A1833" t="s">
        <v>455</v>
      </c>
      <c r="B1833" t="s">
        <v>3347</v>
      </c>
      <c r="C1833" t="s">
        <v>4969</v>
      </c>
      <c r="D1833" t="s">
        <v>455</v>
      </c>
      <c r="E1833" t="s">
        <v>5032</v>
      </c>
      <c r="F1833" t="s">
        <v>97</v>
      </c>
      <c r="G1833" t="s">
        <v>114</v>
      </c>
      <c r="H1833" t="s">
        <v>64</v>
      </c>
      <c r="I1833" t="s">
        <v>7405</v>
      </c>
      <c r="J1833" t="s">
        <v>3223</v>
      </c>
      <c r="K1833" t="s">
        <v>7406</v>
      </c>
      <c r="L1833" t="s">
        <v>7661</v>
      </c>
      <c r="M1833" t="s">
        <v>99</v>
      </c>
      <c r="N1833" t="s">
        <v>99</v>
      </c>
      <c r="O1833" t="s">
        <v>100</v>
      </c>
      <c r="P1833" t="s">
        <v>107</v>
      </c>
      <c r="Q1833" s="140" t="s">
        <v>7662</v>
      </c>
      <c r="R1833" t="s">
        <v>4473</v>
      </c>
      <c r="S1833" t="s">
        <v>509</v>
      </c>
      <c r="T1833" t="s">
        <v>6359</v>
      </c>
      <c r="U1833" t="s">
        <v>219</v>
      </c>
      <c r="V1833" t="s">
        <v>153</v>
      </c>
      <c r="W1833" t="s">
        <v>461</v>
      </c>
      <c r="X1833" t="s">
        <v>7663</v>
      </c>
      <c r="Y1833">
        <v>23995</v>
      </c>
      <c r="Z1833" t="s">
        <v>7664</v>
      </c>
      <c r="AC1833" t="s">
        <v>103</v>
      </c>
      <c r="AD1833" t="s">
        <v>109</v>
      </c>
      <c r="AE1833" t="s">
        <v>5032</v>
      </c>
      <c r="AF1833" t="s">
        <v>252</v>
      </c>
    </row>
    <row r="1834" spans="1:32" x14ac:dyDescent="0.25">
      <c r="A1834" t="s">
        <v>455</v>
      </c>
      <c r="B1834" t="s">
        <v>3347</v>
      </c>
      <c r="C1834" t="s">
        <v>4969</v>
      </c>
      <c r="D1834" t="s">
        <v>455</v>
      </c>
      <c r="E1834" t="s">
        <v>5032</v>
      </c>
      <c r="F1834" t="s">
        <v>97</v>
      </c>
      <c r="G1834" t="s">
        <v>114</v>
      </c>
      <c r="H1834" t="s">
        <v>64</v>
      </c>
      <c r="I1834" t="s">
        <v>7405</v>
      </c>
      <c r="J1834" t="s">
        <v>3223</v>
      </c>
      <c r="K1834" t="s">
        <v>7406</v>
      </c>
      <c r="L1834" t="s">
        <v>7665</v>
      </c>
      <c r="M1834" t="s">
        <v>99</v>
      </c>
      <c r="N1834" t="s">
        <v>99</v>
      </c>
      <c r="O1834" t="s">
        <v>100</v>
      </c>
      <c r="P1834" t="s">
        <v>107</v>
      </c>
      <c r="Q1834" s="140" t="s">
        <v>7666</v>
      </c>
      <c r="R1834" t="s">
        <v>162</v>
      </c>
      <c r="S1834" t="s">
        <v>5999</v>
      </c>
      <c r="T1834" t="s">
        <v>7667</v>
      </c>
      <c r="U1834" t="s">
        <v>123</v>
      </c>
      <c r="V1834" t="s">
        <v>153</v>
      </c>
      <c r="W1834" t="s">
        <v>461</v>
      </c>
      <c r="X1834" t="s">
        <v>7668</v>
      </c>
      <c r="Y1834">
        <v>24344</v>
      </c>
      <c r="Z1834" t="s">
        <v>7669</v>
      </c>
      <c r="AC1834" t="s">
        <v>103</v>
      </c>
      <c r="AD1834" t="s">
        <v>109</v>
      </c>
      <c r="AE1834" t="s">
        <v>5032</v>
      </c>
      <c r="AF1834" t="s">
        <v>252</v>
      </c>
    </row>
    <row r="1835" spans="1:32" ht="16.8" x14ac:dyDescent="0.25">
      <c r="A1835" t="s">
        <v>455</v>
      </c>
      <c r="B1835" t="s">
        <v>3347</v>
      </c>
      <c r="C1835" t="s">
        <v>4969</v>
      </c>
      <c r="D1835" t="s">
        <v>455</v>
      </c>
      <c r="E1835" t="s">
        <v>5032</v>
      </c>
      <c r="F1835" t="s">
        <v>97</v>
      </c>
      <c r="G1835" t="s">
        <v>114</v>
      </c>
      <c r="H1835" t="s">
        <v>64</v>
      </c>
      <c r="I1835" t="s">
        <v>7405</v>
      </c>
      <c r="J1835" t="s">
        <v>3223</v>
      </c>
      <c r="K1835" t="s">
        <v>7406</v>
      </c>
      <c r="L1835" t="s">
        <v>7670</v>
      </c>
      <c r="M1835" t="s">
        <v>99</v>
      </c>
      <c r="N1835" t="s">
        <v>99</v>
      </c>
      <c r="O1835" t="s">
        <v>100</v>
      </c>
      <c r="P1835" t="s">
        <v>107</v>
      </c>
      <c r="Q1835" s="140" t="s">
        <v>7671</v>
      </c>
      <c r="R1835" t="s">
        <v>157</v>
      </c>
      <c r="S1835" t="s">
        <v>220</v>
      </c>
      <c r="T1835" t="s">
        <v>7672</v>
      </c>
      <c r="U1835" t="s">
        <v>130</v>
      </c>
      <c r="V1835" t="s">
        <v>153</v>
      </c>
      <c r="W1835" t="s">
        <v>461</v>
      </c>
      <c r="X1835" t="s">
        <v>7673</v>
      </c>
      <c r="Y1835">
        <v>29681</v>
      </c>
      <c r="Z1835" t="s">
        <v>7674</v>
      </c>
      <c r="AA1835">
        <v>42795</v>
      </c>
      <c r="AC1835" t="s">
        <v>103</v>
      </c>
      <c r="AD1835" t="s">
        <v>109</v>
      </c>
      <c r="AE1835" t="s">
        <v>5032</v>
      </c>
      <c r="AF1835" t="s">
        <v>252</v>
      </c>
    </row>
    <row r="1836" spans="1:32" x14ac:dyDescent="0.25">
      <c r="A1836" t="s">
        <v>455</v>
      </c>
      <c r="B1836" t="s">
        <v>3347</v>
      </c>
      <c r="C1836" t="s">
        <v>4969</v>
      </c>
      <c r="D1836" t="s">
        <v>455</v>
      </c>
      <c r="E1836" t="s">
        <v>5032</v>
      </c>
      <c r="F1836" t="s">
        <v>97</v>
      </c>
      <c r="G1836" t="s">
        <v>114</v>
      </c>
      <c r="H1836" t="s">
        <v>64</v>
      </c>
      <c r="I1836" t="s">
        <v>7405</v>
      </c>
      <c r="J1836" t="s">
        <v>3223</v>
      </c>
      <c r="K1836" t="s">
        <v>7406</v>
      </c>
      <c r="L1836" t="s">
        <v>7675</v>
      </c>
      <c r="M1836" t="s">
        <v>99</v>
      </c>
      <c r="N1836" t="s">
        <v>99</v>
      </c>
      <c r="O1836" t="s">
        <v>100</v>
      </c>
      <c r="P1836" t="s">
        <v>107</v>
      </c>
      <c r="Q1836" s="140" t="s">
        <v>463</v>
      </c>
      <c r="R1836" t="s">
        <v>7676</v>
      </c>
      <c r="S1836" t="s">
        <v>128</v>
      </c>
      <c r="T1836" t="s">
        <v>5519</v>
      </c>
      <c r="U1836" t="s">
        <v>102</v>
      </c>
      <c r="V1836" t="s">
        <v>153</v>
      </c>
      <c r="W1836" t="s">
        <v>461</v>
      </c>
      <c r="X1836" t="s">
        <v>7677</v>
      </c>
      <c r="Y1836">
        <v>26015</v>
      </c>
      <c r="Z1836" t="s">
        <v>7678</v>
      </c>
      <c r="AC1836" t="s">
        <v>103</v>
      </c>
      <c r="AD1836" t="s">
        <v>109</v>
      </c>
      <c r="AE1836" t="s">
        <v>5032</v>
      </c>
      <c r="AF1836" t="s">
        <v>252</v>
      </c>
    </row>
    <row r="1837" spans="1:32" x14ac:dyDescent="0.25">
      <c r="A1837" t="s">
        <v>455</v>
      </c>
      <c r="B1837" t="s">
        <v>3347</v>
      </c>
      <c r="C1837" t="s">
        <v>4969</v>
      </c>
      <c r="D1837" t="s">
        <v>455</v>
      </c>
      <c r="E1837" t="s">
        <v>5032</v>
      </c>
      <c r="F1837" t="s">
        <v>97</v>
      </c>
      <c r="G1837" t="s">
        <v>114</v>
      </c>
      <c r="H1837" t="s">
        <v>64</v>
      </c>
      <c r="I1837" t="s">
        <v>7405</v>
      </c>
      <c r="J1837" t="s">
        <v>3223</v>
      </c>
      <c r="K1837" t="s">
        <v>7406</v>
      </c>
      <c r="L1837" t="s">
        <v>7679</v>
      </c>
      <c r="M1837" t="s">
        <v>99</v>
      </c>
      <c r="N1837" t="s">
        <v>99</v>
      </c>
      <c r="O1837" t="s">
        <v>100</v>
      </c>
      <c r="P1837" t="s">
        <v>107</v>
      </c>
      <c r="Q1837" s="140" t="s">
        <v>463</v>
      </c>
      <c r="R1837" t="s">
        <v>7680</v>
      </c>
      <c r="S1837" t="s">
        <v>7681</v>
      </c>
      <c r="T1837" t="s">
        <v>7682</v>
      </c>
      <c r="U1837" t="s">
        <v>102</v>
      </c>
      <c r="V1837" t="s">
        <v>153</v>
      </c>
      <c r="W1837" t="s">
        <v>461</v>
      </c>
      <c r="X1837" t="s">
        <v>7683</v>
      </c>
      <c r="Y1837">
        <v>25224</v>
      </c>
      <c r="Z1837" t="s">
        <v>7684</v>
      </c>
      <c r="AC1837" t="s">
        <v>103</v>
      </c>
      <c r="AD1837" t="s">
        <v>109</v>
      </c>
      <c r="AE1837" t="s">
        <v>5032</v>
      </c>
      <c r="AF1837" t="s">
        <v>252</v>
      </c>
    </row>
    <row r="1838" spans="1:32" x14ac:dyDescent="0.25">
      <c r="A1838" t="s">
        <v>455</v>
      </c>
      <c r="B1838" t="s">
        <v>3347</v>
      </c>
      <c r="C1838" t="s">
        <v>4969</v>
      </c>
      <c r="D1838" t="s">
        <v>455</v>
      </c>
      <c r="E1838" t="s">
        <v>5032</v>
      </c>
      <c r="F1838" t="s">
        <v>97</v>
      </c>
      <c r="G1838" t="s">
        <v>114</v>
      </c>
      <c r="H1838" t="s">
        <v>64</v>
      </c>
      <c r="I1838" t="s">
        <v>7405</v>
      </c>
      <c r="J1838" t="s">
        <v>3223</v>
      </c>
      <c r="K1838" t="s">
        <v>7406</v>
      </c>
      <c r="L1838" t="s">
        <v>7685</v>
      </c>
      <c r="M1838" t="s">
        <v>99</v>
      </c>
      <c r="N1838" t="s">
        <v>99</v>
      </c>
      <c r="O1838" t="s">
        <v>100</v>
      </c>
      <c r="P1838" t="s">
        <v>107</v>
      </c>
      <c r="Q1838" s="140" t="s">
        <v>463</v>
      </c>
      <c r="R1838" t="s">
        <v>7686</v>
      </c>
      <c r="S1838" t="s">
        <v>128</v>
      </c>
      <c r="T1838" t="s">
        <v>7687</v>
      </c>
      <c r="U1838" t="s">
        <v>219</v>
      </c>
      <c r="V1838" t="s">
        <v>153</v>
      </c>
      <c r="W1838" t="s">
        <v>461</v>
      </c>
      <c r="X1838" t="s">
        <v>7688</v>
      </c>
      <c r="Y1838">
        <v>27102</v>
      </c>
      <c r="Z1838" t="s">
        <v>7689</v>
      </c>
      <c r="AC1838" t="s">
        <v>103</v>
      </c>
      <c r="AD1838" t="s">
        <v>109</v>
      </c>
      <c r="AE1838" t="s">
        <v>5032</v>
      </c>
      <c r="AF1838" t="s">
        <v>252</v>
      </c>
    </row>
    <row r="1839" spans="1:32" x14ac:dyDescent="0.25">
      <c r="A1839" t="s">
        <v>455</v>
      </c>
      <c r="B1839" t="s">
        <v>3347</v>
      </c>
      <c r="C1839" t="s">
        <v>4969</v>
      </c>
      <c r="D1839" t="s">
        <v>455</v>
      </c>
      <c r="E1839" t="s">
        <v>5032</v>
      </c>
      <c r="F1839" t="s">
        <v>97</v>
      </c>
      <c r="G1839" t="s">
        <v>114</v>
      </c>
      <c r="H1839" t="s">
        <v>64</v>
      </c>
      <c r="I1839" t="s">
        <v>7405</v>
      </c>
      <c r="J1839" t="s">
        <v>3223</v>
      </c>
      <c r="K1839" t="s">
        <v>7406</v>
      </c>
      <c r="L1839" t="s">
        <v>7690</v>
      </c>
      <c r="M1839" t="s">
        <v>99</v>
      </c>
      <c r="N1839" t="s">
        <v>99</v>
      </c>
      <c r="O1839" t="s">
        <v>100</v>
      </c>
      <c r="P1839" t="s">
        <v>107</v>
      </c>
      <c r="Q1839" s="140" t="s">
        <v>463</v>
      </c>
      <c r="R1839" t="s">
        <v>3648</v>
      </c>
      <c r="S1839" t="s">
        <v>3590</v>
      </c>
      <c r="T1839" t="s">
        <v>7691</v>
      </c>
      <c r="U1839" t="s">
        <v>102</v>
      </c>
      <c r="V1839" t="s">
        <v>153</v>
      </c>
      <c r="W1839" t="s">
        <v>470</v>
      </c>
      <c r="X1839" t="s">
        <v>7692</v>
      </c>
      <c r="Y1839">
        <v>25831</v>
      </c>
      <c r="Z1839" t="s">
        <v>7693</v>
      </c>
      <c r="AA1839">
        <v>43160</v>
      </c>
      <c r="AB1839">
        <v>43465</v>
      </c>
      <c r="AC1839" t="s">
        <v>103</v>
      </c>
      <c r="AD1839" t="s">
        <v>109</v>
      </c>
      <c r="AE1839" t="s">
        <v>5032</v>
      </c>
      <c r="AF1839" t="s">
        <v>252</v>
      </c>
    </row>
    <row r="1840" spans="1:32" x14ac:dyDescent="0.25">
      <c r="A1840" t="s">
        <v>455</v>
      </c>
      <c r="B1840" t="s">
        <v>3347</v>
      </c>
      <c r="C1840" t="s">
        <v>4969</v>
      </c>
      <c r="D1840" t="s">
        <v>455</v>
      </c>
      <c r="E1840" t="s">
        <v>5032</v>
      </c>
      <c r="F1840" t="s">
        <v>97</v>
      </c>
      <c r="G1840" t="s">
        <v>114</v>
      </c>
      <c r="H1840" t="s">
        <v>64</v>
      </c>
      <c r="I1840" t="s">
        <v>7405</v>
      </c>
      <c r="J1840" t="s">
        <v>3223</v>
      </c>
      <c r="K1840" t="s">
        <v>7406</v>
      </c>
      <c r="L1840" t="s">
        <v>7694</v>
      </c>
      <c r="M1840" t="s">
        <v>99</v>
      </c>
      <c r="N1840" t="s">
        <v>99</v>
      </c>
      <c r="O1840" t="s">
        <v>100</v>
      </c>
      <c r="P1840" t="s">
        <v>107</v>
      </c>
      <c r="Q1840" s="140" t="s">
        <v>463</v>
      </c>
      <c r="R1840" t="s">
        <v>7695</v>
      </c>
      <c r="S1840" t="s">
        <v>560</v>
      </c>
      <c r="T1840" t="s">
        <v>7696</v>
      </c>
      <c r="U1840" t="s">
        <v>219</v>
      </c>
      <c r="V1840" t="s">
        <v>153</v>
      </c>
      <c r="W1840" t="s">
        <v>461</v>
      </c>
      <c r="X1840" t="s">
        <v>7697</v>
      </c>
      <c r="Y1840">
        <v>28445</v>
      </c>
      <c r="Z1840" t="s">
        <v>7698</v>
      </c>
      <c r="AC1840" t="s">
        <v>103</v>
      </c>
      <c r="AD1840" t="s">
        <v>109</v>
      </c>
      <c r="AE1840" t="s">
        <v>5032</v>
      </c>
      <c r="AF1840" t="s">
        <v>252</v>
      </c>
    </row>
    <row r="1841" spans="1:32" x14ac:dyDescent="0.25">
      <c r="A1841" t="s">
        <v>455</v>
      </c>
      <c r="B1841" t="s">
        <v>3347</v>
      </c>
      <c r="C1841" t="s">
        <v>4969</v>
      </c>
      <c r="D1841" t="s">
        <v>455</v>
      </c>
      <c r="E1841" t="s">
        <v>5032</v>
      </c>
      <c r="F1841" t="s">
        <v>97</v>
      </c>
      <c r="G1841" t="s">
        <v>114</v>
      </c>
      <c r="H1841" t="s">
        <v>64</v>
      </c>
      <c r="I1841" t="s">
        <v>7405</v>
      </c>
      <c r="J1841" t="s">
        <v>3223</v>
      </c>
      <c r="K1841" t="s">
        <v>7406</v>
      </c>
      <c r="L1841" t="s">
        <v>7699</v>
      </c>
      <c r="M1841" t="s">
        <v>99</v>
      </c>
      <c r="N1841" t="s">
        <v>99</v>
      </c>
      <c r="O1841" t="s">
        <v>100</v>
      </c>
      <c r="P1841" t="s">
        <v>101</v>
      </c>
      <c r="Q1841" s="140" t="s">
        <v>3249</v>
      </c>
      <c r="W1841" t="s">
        <v>461</v>
      </c>
      <c r="AC1841" t="s">
        <v>531</v>
      </c>
      <c r="AD1841" t="s">
        <v>104</v>
      </c>
      <c r="AE1841" t="s">
        <v>5032</v>
      </c>
      <c r="AF1841" t="s">
        <v>252</v>
      </c>
    </row>
    <row r="1842" spans="1:32" ht="16.8" x14ac:dyDescent="0.25">
      <c r="A1842" t="s">
        <v>455</v>
      </c>
      <c r="B1842" t="s">
        <v>3347</v>
      </c>
      <c r="C1842" t="s">
        <v>4969</v>
      </c>
      <c r="D1842" t="s">
        <v>455</v>
      </c>
      <c r="E1842" t="s">
        <v>5032</v>
      </c>
      <c r="F1842" t="s">
        <v>97</v>
      </c>
      <c r="G1842" t="s">
        <v>114</v>
      </c>
      <c r="H1842" t="s">
        <v>64</v>
      </c>
      <c r="I1842" t="s">
        <v>7700</v>
      </c>
      <c r="J1842" t="s">
        <v>3223</v>
      </c>
      <c r="K1842" t="s">
        <v>5032</v>
      </c>
      <c r="L1842" t="s">
        <v>7701</v>
      </c>
      <c r="M1842" t="s">
        <v>99</v>
      </c>
      <c r="N1842" t="s">
        <v>115</v>
      </c>
      <c r="O1842" t="s">
        <v>121</v>
      </c>
      <c r="P1842" t="s">
        <v>107</v>
      </c>
      <c r="Q1842" s="140" t="s">
        <v>7702</v>
      </c>
      <c r="R1842" t="s">
        <v>560</v>
      </c>
      <c r="S1842" t="s">
        <v>3566</v>
      </c>
      <c r="T1842" t="s">
        <v>7703</v>
      </c>
      <c r="U1842" t="s">
        <v>185</v>
      </c>
      <c r="V1842" t="s">
        <v>120</v>
      </c>
      <c r="W1842" t="s">
        <v>461</v>
      </c>
      <c r="X1842" t="s">
        <v>7704</v>
      </c>
      <c r="Y1842">
        <v>23567</v>
      </c>
      <c r="Z1842" t="s">
        <v>7705</v>
      </c>
      <c r="AC1842" t="s">
        <v>103</v>
      </c>
      <c r="AD1842" t="s">
        <v>109</v>
      </c>
      <c r="AE1842" t="s">
        <v>5032</v>
      </c>
      <c r="AF1842" t="s">
        <v>252</v>
      </c>
    </row>
    <row r="1843" spans="1:32" x14ac:dyDescent="0.25">
      <c r="A1843" t="s">
        <v>455</v>
      </c>
      <c r="B1843" t="s">
        <v>3347</v>
      </c>
      <c r="C1843" t="s">
        <v>4969</v>
      </c>
      <c r="D1843" t="s">
        <v>455</v>
      </c>
      <c r="E1843" t="s">
        <v>5032</v>
      </c>
      <c r="F1843" t="s">
        <v>97</v>
      </c>
      <c r="G1843" t="s">
        <v>114</v>
      </c>
      <c r="H1843" t="s">
        <v>64</v>
      </c>
      <c r="I1843" t="s">
        <v>7700</v>
      </c>
      <c r="J1843" t="s">
        <v>3223</v>
      </c>
      <c r="K1843" t="s">
        <v>5032</v>
      </c>
      <c r="L1843" t="s">
        <v>7706</v>
      </c>
      <c r="M1843" t="s">
        <v>99</v>
      </c>
      <c r="N1843" t="s">
        <v>99</v>
      </c>
      <c r="O1843" t="s">
        <v>100</v>
      </c>
      <c r="P1843" t="s">
        <v>107</v>
      </c>
      <c r="Q1843" s="140" t="s">
        <v>7707</v>
      </c>
      <c r="R1843" t="s">
        <v>472</v>
      </c>
      <c r="S1843" t="s">
        <v>131</v>
      </c>
      <c r="T1843" t="s">
        <v>7708</v>
      </c>
      <c r="U1843" t="s">
        <v>102</v>
      </c>
      <c r="V1843" t="s">
        <v>153</v>
      </c>
      <c r="W1843" t="s">
        <v>461</v>
      </c>
      <c r="X1843" t="s">
        <v>7709</v>
      </c>
      <c r="Y1843">
        <v>24417</v>
      </c>
      <c r="Z1843" t="s">
        <v>7710</v>
      </c>
      <c r="AC1843" t="s">
        <v>103</v>
      </c>
      <c r="AD1843" t="s">
        <v>109</v>
      </c>
      <c r="AE1843" t="s">
        <v>5032</v>
      </c>
      <c r="AF1843" t="s">
        <v>252</v>
      </c>
    </row>
    <row r="1844" spans="1:32" x14ac:dyDescent="0.25">
      <c r="A1844" t="s">
        <v>455</v>
      </c>
      <c r="B1844" t="s">
        <v>3347</v>
      </c>
      <c r="C1844" t="s">
        <v>4969</v>
      </c>
      <c r="D1844" t="s">
        <v>455</v>
      </c>
      <c r="E1844" t="s">
        <v>5032</v>
      </c>
      <c r="F1844" t="s">
        <v>97</v>
      </c>
      <c r="G1844" t="s">
        <v>114</v>
      </c>
      <c r="H1844" t="s">
        <v>64</v>
      </c>
      <c r="I1844" t="s">
        <v>7700</v>
      </c>
      <c r="J1844" t="s">
        <v>3223</v>
      </c>
      <c r="K1844" t="s">
        <v>5032</v>
      </c>
      <c r="L1844" t="s">
        <v>7711</v>
      </c>
      <c r="M1844" t="s">
        <v>99</v>
      </c>
      <c r="N1844" t="s">
        <v>99</v>
      </c>
      <c r="O1844" t="s">
        <v>100</v>
      </c>
      <c r="P1844" t="s">
        <v>107</v>
      </c>
      <c r="Q1844" s="140" t="s">
        <v>7712</v>
      </c>
      <c r="R1844" t="s">
        <v>5060</v>
      </c>
      <c r="S1844" t="s">
        <v>162</v>
      </c>
      <c r="T1844" t="s">
        <v>511</v>
      </c>
      <c r="U1844" t="s">
        <v>123</v>
      </c>
      <c r="V1844" t="s">
        <v>153</v>
      </c>
      <c r="W1844" t="s">
        <v>461</v>
      </c>
      <c r="X1844" t="s">
        <v>7713</v>
      </c>
      <c r="Y1844">
        <v>24980</v>
      </c>
      <c r="Z1844" t="s">
        <v>7714</v>
      </c>
      <c r="AC1844" t="s">
        <v>103</v>
      </c>
      <c r="AD1844" t="s">
        <v>109</v>
      </c>
      <c r="AE1844" t="s">
        <v>5032</v>
      </c>
      <c r="AF1844" t="s">
        <v>252</v>
      </c>
    </row>
    <row r="1845" spans="1:32" x14ac:dyDescent="0.25">
      <c r="A1845" t="s">
        <v>455</v>
      </c>
      <c r="B1845" t="s">
        <v>3347</v>
      </c>
      <c r="C1845" t="s">
        <v>4969</v>
      </c>
      <c r="D1845" t="s">
        <v>455</v>
      </c>
      <c r="E1845" t="s">
        <v>5032</v>
      </c>
      <c r="F1845" t="s">
        <v>97</v>
      </c>
      <c r="G1845" t="s">
        <v>114</v>
      </c>
      <c r="H1845" t="s">
        <v>64</v>
      </c>
      <c r="I1845" t="s">
        <v>7700</v>
      </c>
      <c r="J1845" t="s">
        <v>3223</v>
      </c>
      <c r="K1845" t="s">
        <v>5032</v>
      </c>
      <c r="L1845" t="s">
        <v>7715</v>
      </c>
      <c r="M1845" t="s">
        <v>99</v>
      </c>
      <c r="N1845" t="s">
        <v>99</v>
      </c>
      <c r="O1845" t="s">
        <v>100</v>
      </c>
      <c r="P1845" t="s">
        <v>107</v>
      </c>
      <c r="Q1845" s="140" t="s">
        <v>7716</v>
      </c>
      <c r="R1845" t="s">
        <v>751</v>
      </c>
      <c r="S1845" t="s">
        <v>5304</v>
      </c>
      <c r="T1845" t="s">
        <v>389</v>
      </c>
      <c r="U1845" t="s">
        <v>102</v>
      </c>
      <c r="V1845" t="s">
        <v>153</v>
      </c>
      <c r="W1845" t="s">
        <v>461</v>
      </c>
      <c r="X1845" t="s">
        <v>7717</v>
      </c>
      <c r="Y1845">
        <v>26778</v>
      </c>
      <c r="Z1845" t="s">
        <v>7718</v>
      </c>
      <c r="AC1845" t="s">
        <v>103</v>
      </c>
      <c r="AD1845" t="s">
        <v>109</v>
      </c>
      <c r="AE1845" t="s">
        <v>5032</v>
      </c>
      <c r="AF1845" t="s">
        <v>252</v>
      </c>
    </row>
    <row r="1846" spans="1:32" x14ac:dyDescent="0.25">
      <c r="A1846" t="s">
        <v>455</v>
      </c>
      <c r="B1846" t="s">
        <v>3347</v>
      </c>
      <c r="C1846" t="s">
        <v>4969</v>
      </c>
      <c r="D1846" t="s">
        <v>455</v>
      </c>
      <c r="E1846" t="s">
        <v>5032</v>
      </c>
      <c r="F1846" t="s">
        <v>97</v>
      </c>
      <c r="G1846" t="s">
        <v>114</v>
      </c>
      <c r="H1846" t="s">
        <v>64</v>
      </c>
      <c r="I1846" t="s">
        <v>7700</v>
      </c>
      <c r="J1846" t="s">
        <v>3223</v>
      </c>
      <c r="K1846" t="s">
        <v>5032</v>
      </c>
      <c r="L1846" t="s">
        <v>7719</v>
      </c>
      <c r="M1846" t="s">
        <v>99</v>
      </c>
      <c r="N1846" t="s">
        <v>99</v>
      </c>
      <c r="O1846" t="s">
        <v>100</v>
      </c>
      <c r="P1846" t="s">
        <v>107</v>
      </c>
      <c r="Q1846" s="140" t="s">
        <v>7720</v>
      </c>
      <c r="R1846" t="s">
        <v>199</v>
      </c>
      <c r="S1846" t="s">
        <v>502</v>
      </c>
      <c r="T1846" t="s">
        <v>7721</v>
      </c>
      <c r="U1846" t="s">
        <v>130</v>
      </c>
      <c r="V1846" t="s">
        <v>153</v>
      </c>
      <c r="W1846" t="s">
        <v>461</v>
      </c>
      <c r="X1846" t="s">
        <v>7722</v>
      </c>
      <c r="Y1846">
        <v>22382</v>
      </c>
      <c r="Z1846" t="s">
        <v>7723</v>
      </c>
      <c r="AC1846" t="s">
        <v>103</v>
      </c>
      <c r="AD1846" t="s">
        <v>109</v>
      </c>
      <c r="AE1846" t="s">
        <v>5032</v>
      </c>
      <c r="AF1846" t="s">
        <v>252</v>
      </c>
    </row>
    <row r="1847" spans="1:32" x14ac:dyDescent="0.25">
      <c r="A1847" t="s">
        <v>455</v>
      </c>
      <c r="B1847" t="s">
        <v>3347</v>
      </c>
      <c r="C1847" t="s">
        <v>4969</v>
      </c>
      <c r="D1847" t="s">
        <v>455</v>
      </c>
      <c r="E1847" t="s">
        <v>5032</v>
      </c>
      <c r="F1847" t="s">
        <v>97</v>
      </c>
      <c r="G1847" t="s">
        <v>114</v>
      </c>
      <c r="H1847" t="s">
        <v>64</v>
      </c>
      <c r="I1847" t="s">
        <v>7700</v>
      </c>
      <c r="J1847" t="s">
        <v>3223</v>
      </c>
      <c r="K1847" t="s">
        <v>5032</v>
      </c>
      <c r="L1847" t="s">
        <v>7724</v>
      </c>
      <c r="M1847" t="s">
        <v>99</v>
      </c>
      <c r="N1847" t="s">
        <v>99</v>
      </c>
      <c r="O1847" t="s">
        <v>100</v>
      </c>
      <c r="P1847" t="s">
        <v>107</v>
      </c>
      <c r="Q1847" s="140" t="s">
        <v>7725</v>
      </c>
      <c r="R1847" t="s">
        <v>212</v>
      </c>
      <c r="S1847" t="s">
        <v>162</v>
      </c>
      <c r="T1847" t="s">
        <v>7726</v>
      </c>
      <c r="U1847" t="s">
        <v>130</v>
      </c>
      <c r="V1847" t="s">
        <v>153</v>
      </c>
      <c r="W1847" t="s">
        <v>470</v>
      </c>
      <c r="X1847" t="s">
        <v>7727</v>
      </c>
      <c r="Y1847">
        <v>23633</v>
      </c>
      <c r="Z1847" t="s">
        <v>7728</v>
      </c>
      <c r="AA1847">
        <v>43314</v>
      </c>
      <c r="AB1847">
        <v>43403</v>
      </c>
      <c r="AC1847" t="s">
        <v>103</v>
      </c>
      <c r="AD1847" t="s">
        <v>109</v>
      </c>
      <c r="AE1847" t="s">
        <v>5032</v>
      </c>
      <c r="AF1847" t="s">
        <v>252</v>
      </c>
    </row>
    <row r="1848" spans="1:32" ht="16.8" x14ac:dyDescent="0.25">
      <c r="A1848" t="s">
        <v>455</v>
      </c>
      <c r="B1848" t="s">
        <v>3347</v>
      </c>
      <c r="C1848" t="s">
        <v>4969</v>
      </c>
      <c r="D1848" t="s">
        <v>455</v>
      </c>
      <c r="E1848" t="s">
        <v>5032</v>
      </c>
      <c r="F1848" t="s">
        <v>97</v>
      </c>
      <c r="G1848" t="s">
        <v>114</v>
      </c>
      <c r="H1848" t="s">
        <v>64</v>
      </c>
      <c r="I1848" t="s">
        <v>7700</v>
      </c>
      <c r="J1848" t="s">
        <v>3223</v>
      </c>
      <c r="K1848" t="s">
        <v>5032</v>
      </c>
      <c r="L1848" t="s">
        <v>7729</v>
      </c>
      <c r="M1848" t="s">
        <v>99</v>
      </c>
      <c r="N1848" t="s">
        <v>99</v>
      </c>
      <c r="O1848" t="s">
        <v>100</v>
      </c>
      <c r="P1848" t="s">
        <v>101</v>
      </c>
      <c r="Q1848" s="140" t="s">
        <v>7730</v>
      </c>
      <c r="W1848" t="s">
        <v>461</v>
      </c>
      <c r="AC1848" t="s">
        <v>103</v>
      </c>
      <c r="AD1848" t="s">
        <v>104</v>
      </c>
      <c r="AE1848" t="s">
        <v>5032</v>
      </c>
      <c r="AF1848" t="s">
        <v>252</v>
      </c>
    </row>
    <row r="1849" spans="1:32" ht="16.8" x14ac:dyDescent="0.25">
      <c r="A1849" t="s">
        <v>455</v>
      </c>
      <c r="B1849" t="s">
        <v>3347</v>
      </c>
      <c r="C1849" t="s">
        <v>4969</v>
      </c>
      <c r="D1849" t="s">
        <v>455</v>
      </c>
      <c r="E1849" t="s">
        <v>5032</v>
      </c>
      <c r="F1849" t="s">
        <v>97</v>
      </c>
      <c r="G1849" t="s">
        <v>114</v>
      </c>
      <c r="H1849" t="s">
        <v>64</v>
      </c>
      <c r="I1849" t="s">
        <v>7700</v>
      </c>
      <c r="J1849" t="s">
        <v>3223</v>
      </c>
      <c r="K1849" t="s">
        <v>5032</v>
      </c>
      <c r="L1849" t="s">
        <v>7731</v>
      </c>
      <c r="M1849" t="s">
        <v>99</v>
      </c>
      <c r="N1849" t="s">
        <v>99</v>
      </c>
      <c r="O1849" t="s">
        <v>100</v>
      </c>
      <c r="P1849" t="s">
        <v>107</v>
      </c>
      <c r="Q1849" s="140" t="s">
        <v>7732</v>
      </c>
      <c r="R1849" t="s">
        <v>7733</v>
      </c>
      <c r="S1849" t="s">
        <v>7734</v>
      </c>
      <c r="T1849" t="s">
        <v>7735</v>
      </c>
      <c r="U1849" t="s">
        <v>219</v>
      </c>
      <c r="V1849" t="s">
        <v>153</v>
      </c>
      <c r="W1849" t="s">
        <v>461</v>
      </c>
      <c r="X1849" t="s">
        <v>7736</v>
      </c>
      <c r="Y1849">
        <v>30450</v>
      </c>
      <c r="Z1849" t="s">
        <v>7737</v>
      </c>
      <c r="AC1849" t="s">
        <v>103</v>
      </c>
      <c r="AD1849" t="s">
        <v>109</v>
      </c>
      <c r="AE1849" t="s">
        <v>5032</v>
      </c>
      <c r="AF1849" t="s">
        <v>252</v>
      </c>
    </row>
    <row r="1850" spans="1:32" x14ac:dyDescent="0.25">
      <c r="A1850" t="s">
        <v>455</v>
      </c>
      <c r="B1850" t="s">
        <v>3347</v>
      </c>
      <c r="C1850" t="s">
        <v>4969</v>
      </c>
      <c r="D1850" t="s">
        <v>455</v>
      </c>
      <c r="E1850" t="s">
        <v>5032</v>
      </c>
      <c r="F1850" t="s">
        <v>97</v>
      </c>
      <c r="G1850" t="s">
        <v>114</v>
      </c>
      <c r="H1850" t="s">
        <v>64</v>
      </c>
      <c r="I1850" t="s">
        <v>7700</v>
      </c>
      <c r="J1850" t="s">
        <v>3223</v>
      </c>
      <c r="K1850" t="s">
        <v>5032</v>
      </c>
      <c r="L1850" t="s">
        <v>7738</v>
      </c>
      <c r="M1850" t="s">
        <v>99</v>
      </c>
      <c r="N1850" t="s">
        <v>99</v>
      </c>
      <c r="O1850" t="s">
        <v>100</v>
      </c>
      <c r="P1850" t="s">
        <v>107</v>
      </c>
      <c r="Q1850" s="140" t="s">
        <v>7739</v>
      </c>
      <c r="R1850" t="s">
        <v>7740</v>
      </c>
      <c r="S1850" t="s">
        <v>162</v>
      </c>
      <c r="T1850" t="s">
        <v>155</v>
      </c>
      <c r="U1850" t="s">
        <v>123</v>
      </c>
      <c r="V1850" t="s">
        <v>153</v>
      </c>
      <c r="W1850" t="s">
        <v>461</v>
      </c>
      <c r="X1850" t="s">
        <v>7741</v>
      </c>
      <c r="Y1850">
        <v>25119</v>
      </c>
      <c r="Z1850" t="s">
        <v>7742</v>
      </c>
      <c r="AC1850" t="s">
        <v>103</v>
      </c>
      <c r="AD1850" t="s">
        <v>109</v>
      </c>
      <c r="AE1850" t="s">
        <v>5032</v>
      </c>
      <c r="AF1850" t="s">
        <v>252</v>
      </c>
    </row>
    <row r="1851" spans="1:32" x14ac:dyDescent="0.25">
      <c r="A1851" t="s">
        <v>455</v>
      </c>
      <c r="B1851" t="s">
        <v>3347</v>
      </c>
      <c r="C1851" t="s">
        <v>4969</v>
      </c>
      <c r="D1851" t="s">
        <v>455</v>
      </c>
      <c r="E1851" t="s">
        <v>5032</v>
      </c>
      <c r="F1851" t="s">
        <v>97</v>
      </c>
      <c r="G1851" t="s">
        <v>114</v>
      </c>
      <c r="H1851" t="s">
        <v>64</v>
      </c>
      <c r="I1851" t="s">
        <v>7700</v>
      </c>
      <c r="J1851" t="s">
        <v>3223</v>
      </c>
      <c r="K1851" t="s">
        <v>5032</v>
      </c>
      <c r="L1851" t="s">
        <v>7743</v>
      </c>
      <c r="M1851" t="s">
        <v>99</v>
      </c>
      <c r="N1851" t="s">
        <v>99</v>
      </c>
      <c r="O1851" t="s">
        <v>100</v>
      </c>
      <c r="P1851" t="s">
        <v>107</v>
      </c>
      <c r="Q1851" s="140" t="s">
        <v>7744</v>
      </c>
      <c r="R1851" t="s">
        <v>7745</v>
      </c>
      <c r="S1851" t="s">
        <v>220</v>
      </c>
      <c r="T1851" t="s">
        <v>7746</v>
      </c>
      <c r="U1851" t="s">
        <v>130</v>
      </c>
      <c r="V1851" t="s">
        <v>153</v>
      </c>
      <c r="W1851" t="s">
        <v>461</v>
      </c>
      <c r="X1851" t="s">
        <v>7747</v>
      </c>
      <c r="Y1851">
        <v>24108</v>
      </c>
      <c r="Z1851" t="s">
        <v>7748</v>
      </c>
      <c r="AC1851" t="s">
        <v>103</v>
      </c>
      <c r="AD1851" t="s">
        <v>109</v>
      </c>
      <c r="AE1851" t="s">
        <v>5032</v>
      </c>
      <c r="AF1851" t="s">
        <v>252</v>
      </c>
    </row>
    <row r="1852" spans="1:32" x14ac:dyDescent="0.25">
      <c r="A1852" t="s">
        <v>455</v>
      </c>
      <c r="B1852" t="s">
        <v>3347</v>
      </c>
      <c r="C1852" t="s">
        <v>4969</v>
      </c>
      <c r="D1852" t="s">
        <v>455</v>
      </c>
      <c r="E1852" t="s">
        <v>5032</v>
      </c>
      <c r="F1852" t="s">
        <v>97</v>
      </c>
      <c r="G1852" t="s">
        <v>114</v>
      </c>
      <c r="H1852" t="s">
        <v>64</v>
      </c>
      <c r="I1852" t="s">
        <v>7700</v>
      </c>
      <c r="J1852" t="s">
        <v>3223</v>
      </c>
      <c r="K1852" t="s">
        <v>5032</v>
      </c>
      <c r="L1852" t="s">
        <v>7749</v>
      </c>
      <c r="M1852" t="s">
        <v>99</v>
      </c>
      <c r="N1852" t="s">
        <v>99</v>
      </c>
      <c r="O1852" t="s">
        <v>100</v>
      </c>
      <c r="P1852" t="s">
        <v>107</v>
      </c>
      <c r="Q1852" s="140" t="s">
        <v>7750</v>
      </c>
      <c r="R1852" t="s">
        <v>211</v>
      </c>
      <c r="S1852" t="s">
        <v>128</v>
      </c>
      <c r="T1852" t="s">
        <v>7751</v>
      </c>
      <c r="U1852" t="s">
        <v>102</v>
      </c>
      <c r="V1852" t="s">
        <v>153</v>
      </c>
      <c r="W1852" t="s">
        <v>461</v>
      </c>
      <c r="X1852" t="s">
        <v>7752</v>
      </c>
      <c r="Y1852">
        <v>25095</v>
      </c>
      <c r="Z1852" t="s">
        <v>7753</v>
      </c>
      <c r="AC1852" t="s">
        <v>103</v>
      </c>
      <c r="AD1852" t="s">
        <v>109</v>
      </c>
      <c r="AE1852" t="s">
        <v>5032</v>
      </c>
      <c r="AF1852" t="s">
        <v>252</v>
      </c>
    </row>
    <row r="1853" spans="1:32" x14ac:dyDescent="0.25">
      <c r="A1853" t="s">
        <v>455</v>
      </c>
      <c r="B1853" t="s">
        <v>3347</v>
      </c>
      <c r="C1853" t="s">
        <v>4969</v>
      </c>
      <c r="D1853" t="s">
        <v>455</v>
      </c>
      <c r="E1853" t="s">
        <v>5032</v>
      </c>
      <c r="F1853" t="s">
        <v>97</v>
      </c>
      <c r="G1853" t="s">
        <v>114</v>
      </c>
      <c r="H1853" t="s">
        <v>64</v>
      </c>
      <c r="I1853" t="s">
        <v>7700</v>
      </c>
      <c r="J1853" t="s">
        <v>3223</v>
      </c>
      <c r="K1853" t="s">
        <v>5032</v>
      </c>
      <c r="L1853" t="s">
        <v>7754</v>
      </c>
      <c r="M1853" t="s">
        <v>99</v>
      </c>
      <c r="N1853" t="s">
        <v>99</v>
      </c>
      <c r="O1853" t="s">
        <v>100</v>
      </c>
      <c r="P1853" t="s">
        <v>107</v>
      </c>
      <c r="Q1853" s="140" t="s">
        <v>7755</v>
      </c>
      <c r="R1853" t="s">
        <v>317</v>
      </c>
      <c r="S1853" t="s">
        <v>255</v>
      </c>
      <c r="T1853" t="s">
        <v>732</v>
      </c>
      <c r="U1853" t="s">
        <v>130</v>
      </c>
      <c r="V1853" t="s">
        <v>153</v>
      </c>
      <c r="W1853" t="s">
        <v>461</v>
      </c>
      <c r="X1853" t="s">
        <v>7756</v>
      </c>
      <c r="Y1853">
        <v>24216</v>
      </c>
      <c r="Z1853" t="s">
        <v>7757</v>
      </c>
      <c r="AC1853" t="s">
        <v>103</v>
      </c>
      <c r="AD1853" t="s">
        <v>109</v>
      </c>
      <c r="AE1853" t="s">
        <v>5032</v>
      </c>
      <c r="AF1853" t="s">
        <v>252</v>
      </c>
    </row>
    <row r="1854" spans="1:32" x14ac:dyDescent="0.25">
      <c r="A1854" t="s">
        <v>455</v>
      </c>
      <c r="B1854" t="s">
        <v>3347</v>
      </c>
      <c r="C1854" t="s">
        <v>4969</v>
      </c>
      <c r="D1854" t="s">
        <v>455</v>
      </c>
      <c r="E1854" t="s">
        <v>5032</v>
      </c>
      <c r="F1854" t="s">
        <v>97</v>
      </c>
      <c r="G1854" t="s">
        <v>114</v>
      </c>
      <c r="H1854" t="s">
        <v>64</v>
      </c>
      <c r="I1854" t="s">
        <v>7700</v>
      </c>
      <c r="J1854" t="s">
        <v>3223</v>
      </c>
      <c r="K1854" t="s">
        <v>5032</v>
      </c>
      <c r="L1854" t="s">
        <v>7758</v>
      </c>
      <c r="M1854" t="s">
        <v>99</v>
      </c>
      <c r="N1854" t="s">
        <v>99</v>
      </c>
      <c r="O1854" t="s">
        <v>100</v>
      </c>
      <c r="P1854" t="s">
        <v>107</v>
      </c>
      <c r="Q1854" s="140" t="s">
        <v>7759</v>
      </c>
      <c r="R1854" t="s">
        <v>509</v>
      </c>
      <c r="S1854" t="s">
        <v>476</v>
      </c>
      <c r="T1854" t="s">
        <v>7760</v>
      </c>
      <c r="U1854" t="s">
        <v>102</v>
      </c>
      <c r="V1854" t="s">
        <v>153</v>
      </c>
      <c r="W1854" t="s">
        <v>461</v>
      </c>
      <c r="X1854" t="s">
        <v>7761</v>
      </c>
      <c r="Y1854">
        <v>25361</v>
      </c>
      <c r="Z1854" t="s">
        <v>7762</v>
      </c>
      <c r="AA1854">
        <v>42948</v>
      </c>
      <c r="AB1854">
        <v>43100</v>
      </c>
      <c r="AC1854" t="s">
        <v>103</v>
      </c>
      <c r="AD1854" t="s">
        <v>109</v>
      </c>
      <c r="AE1854" t="s">
        <v>5032</v>
      </c>
      <c r="AF1854" t="s">
        <v>252</v>
      </c>
    </row>
    <row r="1855" spans="1:32" x14ac:dyDescent="0.25">
      <c r="A1855" t="s">
        <v>455</v>
      </c>
      <c r="B1855" t="s">
        <v>3347</v>
      </c>
      <c r="C1855" t="s">
        <v>4969</v>
      </c>
      <c r="D1855" t="s">
        <v>455</v>
      </c>
      <c r="E1855" t="s">
        <v>5032</v>
      </c>
      <c r="F1855" t="s">
        <v>97</v>
      </c>
      <c r="G1855" t="s">
        <v>114</v>
      </c>
      <c r="H1855" t="s">
        <v>64</v>
      </c>
      <c r="I1855" t="s">
        <v>7700</v>
      </c>
      <c r="J1855" t="s">
        <v>3223</v>
      </c>
      <c r="K1855" t="s">
        <v>5032</v>
      </c>
      <c r="L1855" t="s">
        <v>7763</v>
      </c>
      <c r="M1855" t="s">
        <v>99</v>
      </c>
      <c r="N1855" t="s">
        <v>99</v>
      </c>
      <c r="O1855" t="s">
        <v>100</v>
      </c>
      <c r="P1855" t="s">
        <v>107</v>
      </c>
      <c r="Q1855" s="140" t="s">
        <v>7764</v>
      </c>
      <c r="R1855" t="s">
        <v>166</v>
      </c>
      <c r="S1855" t="s">
        <v>198</v>
      </c>
      <c r="T1855" t="s">
        <v>5737</v>
      </c>
      <c r="U1855" t="s">
        <v>130</v>
      </c>
      <c r="V1855" t="s">
        <v>153</v>
      </c>
      <c r="W1855" t="s">
        <v>536</v>
      </c>
      <c r="X1855" t="s">
        <v>5738</v>
      </c>
      <c r="Y1855">
        <v>23565</v>
      </c>
      <c r="Z1855" t="s">
        <v>5739</v>
      </c>
      <c r="AA1855">
        <v>43160</v>
      </c>
      <c r="AB1855">
        <v>43465</v>
      </c>
      <c r="AC1855" t="s">
        <v>103</v>
      </c>
      <c r="AD1855" t="s">
        <v>109</v>
      </c>
      <c r="AE1855" t="s">
        <v>5032</v>
      </c>
      <c r="AF1855" t="s">
        <v>252</v>
      </c>
    </row>
    <row r="1856" spans="1:32" x14ac:dyDescent="0.25">
      <c r="A1856" t="s">
        <v>455</v>
      </c>
      <c r="B1856" t="s">
        <v>3347</v>
      </c>
      <c r="C1856" t="s">
        <v>4969</v>
      </c>
      <c r="D1856" t="s">
        <v>455</v>
      </c>
      <c r="E1856" t="s">
        <v>5032</v>
      </c>
      <c r="F1856" t="s">
        <v>97</v>
      </c>
      <c r="G1856" t="s">
        <v>114</v>
      </c>
      <c r="H1856" t="s">
        <v>64</v>
      </c>
      <c r="I1856" t="s">
        <v>7700</v>
      </c>
      <c r="J1856" t="s">
        <v>3223</v>
      </c>
      <c r="K1856" t="s">
        <v>5032</v>
      </c>
      <c r="L1856" t="s">
        <v>7765</v>
      </c>
      <c r="M1856" t="s">
        <v>99</v>
      </c>
      <c r="N1856" t="s">
        <v>99</v>
      </c>
      <c r="O1856" t="s">
        <v>100</v>
      </c>
      <c r="P1856" t="s">
        <v>107</v>
      </c>
      <c r="Q1856" s="140" t="s">
        <v>7766</v>
      </c>
      <c r="R1856" t="s">
        <v>3289</v>
      </c>
      <c r="S1856" t="s">
        <v>255</v>
      </c>
      <c r="T1856" t="s">
        <v>7767</v>
      </c>
      <c r="U1856" t="s">
        <v>102</v>
      </c>
      <c r="V1856" t="s">
        <v>153</v>
      </c>
      <c r="W1856" t="s">
        <v>461</v>
      </c>
      <c r="X1856" t="s">
        <v>7768</v>
      </c>
      <c r="Y1856">
        <v>25237</v>
      </c>
      <c r="Z1856" t="s">
        <v>7769</v>
      </c>
      <c r="AC1856" t="s">
        <v>103</v>
      </c>
      <c r="AD1856" t="s">
        <v>109</v>
      </c>
      <c r="AE1856" t="s">
        <v>5032</v>
      </c>
      <c r="AF1856" t="s">
        <v>252</v>
      </c>
    </row>
    <row r="1857" spans="1:32" x14ac:dyDescent="0.25">
      <c r="A1857" t="s">
        <v>455</v>
      </c>
      <c r="B1857" t="s">
        <v>3347</v>
      </c>
      <c r="C1857" t="s">
        <v>4969</v>
      </c>
      <c r="D1857" t="s">
        <v>455</v>
      </c>
      <c r="E1857" t="s">
        <v>5032</v>
      </c>
      <c r="F1857" t="s">
        <v>97</v>
      </c>
      <c r="G1857" t="s">
        <v>114</v>
      </c>
      <c r="H1857" t="s">
        <v>64</v>
      </c>
      <c r="I1857" t="s">
        <v>7700</v>
      </c>
      <c r="J1857" t="s">
        <v>3223</v>
      </c>
      <c r="K1857" t="s">
        <v>5032</v>
      </c>
      <c r="L1857" t="s">
        <v>7770</v>
      </c>
      <c r="M1857" t="s">
        <v>99</v>
      </c>
      <c r="N1857" t="s">
        <v>99</v>
      </c>
      <c r="O1857" t="s">
        <v>100</v>
      </c>
      <c r="P1857" t="s">
        <v>107</v>
      </c>
      <c r="Q1857" s="140" t="s">
        <v>7771</v>
      </c>
      <c r="R1857" t="s">
        <v>225</v>
      </c>
      <c r="S1857" t="s">
        <v>7772</v>
      </c>
      <c r="T1857" t="s">
        <v>271</v>
      </c>
      <c r="U1857" t="s">
        <v>130</v>
      </c>
      <c r="V1857" t="s">
        <v>153</v>
      </c>
      <c r="W1857" t="s">
        <v>461</v>
      </c>
      <c r="X1857" t="s">
        <v>7773</v>
      </c>
      <c r="Y1857">
        <v>26780</v>
      </c>
      <c r="Z1857" t="s">
        <v>7774</v>
      </c>
      <c r="AC1857" t="s">
        <v>103</v>
      </c>
      <c r="AD1857" t="s">
        <v>109</v>
      </c>
      <c r="AE1857" t="s">
        <v>5032</v>
      </c>
      <c r="AF1857" t="s">
        <v>252</v>
      </c>
    </row>
    <row r="1858" spans="1:32" x14ac:dyDescent="0.25">
      <c r="A1858" t="s">
        <v>455</v>
      </c>
      <c r="B1858" t="s">
        <v>3347</v>
      </c>
      <c r="C1858" t="s">
        <v>4969</v>
      </c>
      <c r="D1858" t="s">
        <v>455</v>
      </c>
      <c r="E1858" t="s">
        <v>5032</v>
      </c>
      <c r="F1858" t="s">
        <v>97</v>
      </c>
      <c r="G1858" t="s">
        <v>114</v>
      </c>
      <c r="H1858" t="s">
        <v>64</v>
      </c>
      <c r="I1858" t="s">
        <v>7700</v>
      </c>
      <c r="J1858" t="s">
        <v>3223</v>
      </c>
      <c r="K1858" t="s">
        <v>5032</v>
      </c>
      <c r="L1858" t="s">
        <v>7775</v>
      </c>
      <c r="M1858" t="s">
        <v>99</v>
      </c>
      <c r="N1858" t="s">
        <v>99</v>
      </c>
      <c r="O1858" t="s">
        <v>100</v>
      </c>
      <c r="P1858" t="s">
        <v>107</v>
      </c>
      <c r="Q1858" s="140" t="s">
        <v>7776</v>
      </c>
      <c r="R1858" t="s">
        <v>131</v>
      </c>
      <c r="S1858" t="s">
        <v>7777</v>
      </c>
      <c r="T1858" t="s">
        <v>7778</v>
      </c>
      <c r="U1858" t="s">
        <v>219</v>
      </c>
      <c r="V1858" t="s">
        <v>153</v>
      </c>
      <c r="W1858" t="s">
        <v>461</v>
      </c>
      <c r="X1858" t="s">
        <v>7779</v>
      </c>
      <c r="Y1858">
        <v>21092</v>
      </c>
      <c r="Z1858" t="s">
        <v>7780</v>
      </c>
      <c r="AC1858" t="s">
        <v>103</v>
      </c>
      <c r="AD1858" t="s">
        <v>109</v>
      </c>
      <c r="AE1858" t="s">
        <v>5032</v>
      </c>
      <c r="AF1858" t="s">
        <v>252</v>
      </c>
    </row>
    <row r="1859" spans="1:32" x14ac:dyDescent="0.25">
      <c r="A1859" t="s">
        <v>455</v>
      </c>
      <c r="B1859" t="s">
        <v>3347</v>
      </c>
      <c r="C1859" t="s">
        <v>4969</v>
      </c>
      <c r="D1859" t="s">
        <v>455</v>
      </c>
      <c r="E1859" t="s">
        <v>5032</v>
      </c>
      <c r="F1859" t="s">
        <v>97</v>
      </c>
      <c r="G1859" t="s">
        <v>114</v>
      </c>
      <c r="H1859" t="s">
        <v>64</v>
      </c>
      <c r="I1859" t="s">
        <v>7700</v>
      </c>
      <c r="J1859" t="s">
        <v>3223</v>
      </c>
      <c r="K1859" t="s">
        <v>5032</v>
      </c>
      <c r="L1859" t="s">
        <v>7781</v>
      </c>
      <c r="M1859" t="s">
        <v>99</v>
      </c>
      <c r="N1859" t="s">
        <v>99</v>
      </c>
      <c r="O1859" t="s">
        <v>100</v>
      </c>
      <c r="P1859" t="s">
        <v>107</v>
      </c>
      <c r="Q1859" s="140" t="s">
        <v>7782</v>
      </c>
      <c r="R1859" t="s">
        <v>7077</v>
      </c>
      <c r="S1859" t="s">
        <v>7783</v>
      </c>
      <c r="T1859" t="s">
        <v>401</v>
      </c>
      <c r="U1859" t="s">
        <v>130</v>
      </c>
      <c r="V1859" t="s">
        <v>153</v>
      </c>
      <c r="W1859" t="s">
        <v>461</v>
      </c>
      <c r="X1859" t="s">
        <v>7784</v>
      </c>
      <c r="Y1859">
        <v>22855</v>
      </c>
      <c r="Z1859" t="s">
        <v>7785</v>
      </c>
      <c r="AC1859" t="s">
        <v>103</v>
      </c>
      <c r="AD1859" t="s">
        <v>109</v>
      </c>
      <c r="AE1859" t="s">
        <v>5032</v>
      </c>
      <c r="AF1859" t="s">
        <v>252</v>
      </c>
    </row>
    <row r="1860" spans="1:32" ht="16.8" x14ac:dyDescent="0.25">
      <c r="A1860" t="s">
        <v>455</v>
      </c>
      <c r="B1860" t="s">
        <v>3347</v>
      </c>
      <c r="C1860" t="s">
        <v>4969</v>
      </c>
      <c r="D1860" t="s">
        <v>455</v>
      </c>
      <c r="E1860" t="s">
        <v>5032</v>
      </c>
      <c r="F1860" t="s">
        <v>97</v>
      </c>
      <c r="G1860" t="s">
        <v>114</v>
      </c>
      <c r="H1860" t="s">
        <v>64</v>
      </c>
      <c r="I1860" t="s">
        <v>7700</v>
      </c>
      <c r="J1860" t="s">
        <v>3223</v>
      </c>
      <c r="K1860" t="s">
        <v>5032</v>
      </c>
      <c r="L1860" t="s">
        <v>7786</v>
      </c>
      <c r="M1860" t="s">
        <v>99</v>
      </c>
      <c r="N1860" t="s">
        <v>99</v>
      </c>
      <c r="O1860" t="s">
        <v>100</v>
      </c>
      <c r="P1860" t="s">
        <v>101</v>
      </c>
      <c r="Q1860" s="140" t="s">
        <v>7787</v>
      </c>
      <c r="W1860" t="s">
        <v>461</v>
      </c>
      <c r="AC1860" t="s">
        <v>103</v>
      </c>
      <c r="AD1860" t="s">
        <v>104</v>
      </c>
      <c r="AE1860" t="s">
        <v>5032</v>
      </c>
      <c r="AF1860" t="s">
        <v>252</v>
      </c>
    </row>
    <row r="1861" spans="1:32" x14ac:dyDescent="0.25">
      <c r="A1861" t="s">
        <v>455</v>
      </c>
      <c r="B1861" t="s">
        <v>3347</v>
      </c>
      <c r="C1861" t="s">
        <v>4969</v>
      </c>
      <c r="D1861" t="s">
        <v>455</v>
      </c>
      <c r="E1861" t="s">
        <v>5032</v>
      </c>
      <c r="F1861" t="s">
        <v>97</v>
      </c>
      <c r="G1861" t="s">
        <v>114</v>
      </c>
      <c r="H1861" t="s">
        <v>64</v>
      </c>
      <c r="I1861" t="s">
        <v>7700</v>
      </c>
      <c r="J1861" t="s">
        <v>3223</v>
      </c>
      <c r="K1861" t="s">
        <v>5032</v>
      </c>
      <c r="L1861" t="s">
        <v>7788</v>
      </c>
      <c r="M1861" t="s">
        <v>99</v>
      </c>
      <c r="N1861" t="s">
        <v>99</v>
      </c>
      <c r="O1861" t="s">
        <v>100</v>
      </c>
      <c r="P1861" t="s">
        <v>107</v>
      </c>
      <c r="Q1861" s="140" t="s">
        <v>5239</v>
      </c>
      <c r="R1861" t="s">
        <v>7789</v>
      </c>
      <c r="S1861" t="s">
        <v>270</v>
      </c>
      <c r="T1861" t="s">
        <v>1103</v>
      </c>
      <c r="U1861" t="s">
        <v>130</v>
      </c>
      <c r="V1861" t="s">
        <v>153</v>
      </c>
      <c r="W1861" t="s">
        <v>461</v>
      </c>
      <c r="X1861" t="s">
        <v>7790</v>
      </c>
      <c r="Y1861">
        <v>22396</v>
      </c>
      <c r="Z1861" t="s">
        <v>7791</v>
      </c>
      <c r="AC1861" t="s">
        <v>103</v>
      </c>
      <c r="AD1861" t="s">
        <v>109</v>
      </c>
      <c r="AE1861" t="s">
        <v>5032</v>
      </c>
      <c r="AF1861" t="s">
        <v>252</v>
      </c>
    </row>
    <row r="1862" spans="1:32" ht="16.8" x14ac:dyDescent="0.25">
      <c r="A1862" t="s">
        <v>455</v>
      </c>
      <c r="B1862" t="s">
        <v>3347</v>
      </c>
      <c r="C1862" t="s">
        <v>4969</v>
      </c>
      <c r="D1862" t="s">
        <v>455</v>
      </c>
      <c r="E1862" t="s">
        <v>5032</v>
      </c>
      <c r="F1862" t="s">
        <v>97</v>
      </c>
      <c r="G1862" t="s">
        <v>114</v>
      </c>
      <c r="H1862" t="s">
        <v>64</v>
      </c>
      <c r="I1862" t="s">
        <v>7700</v>
      </c>
      <c r="J1862" t="s">
        <v>3223</v>
      </c>
      <c r="K1862" t="s">
        <v>5032</v>
      </c>
      <c r="L1862" t="s">
        <v>7792</v>
      </c>
      <c r="M1862" t="s">
        <v>99</v>
      </c>
      <c r="N1862" t="s">
        <v>99</v>
      </c>
      <c r="O1862" t="s">
        <v>100</v>
      </c>
      <c r="P1862" t="s">
        <v>107</v>
      </c>
      <c r="Q1862" s="140" t="s">
        <v>7793</v>
      </c>
      <c r="R1862" t="s">
        <v>222</v>
      </c>
      <c r="S1862" t="s">
        <v>7794</v>
      </c>
      <c r="T1862" t="s">
        <v>1542</v>
      </c>
      <c r="U1862" t="s">
        <v>130</v>
      </c>
      <c r="V1862" t="s">
        <v>153</v>
      </c>
      <c r="W1862" t="s">
        <v>461</v>
      </c>
      <c r="X1862" t="s">
        <v>7795</v>
      </c>
      <c r="Y1862">
        <v>27363</v>
      </c>
      <c r="Z1862" t="s">
        <v>7796</v>
      </c>
      <c r="AA1862">
        <v>42430</v>
      </c>
      <c r="AC1862" t="s">
        <v>103</v>
      </c>
      <c r="AD1862" t="s">
        <v>109</v>
      </c>
      <c r="AE1862" t="s">
        <v>5032</v>
      </c>
      <c r="AF1862" t="s">
        <v>252</v>
      </c>
    </row>
    <row r="1863" spans="1:32" ht="16.8" x14ac:dyDescent="0.25">
      <c r="A1863" t="s">
        <v>455</v>
      </c>
      <c r="B1863" t="s">
        <v>3347</v>
      </c>
      <c r="C1863" t="s">
        <v>4969</v>
      </c>
      <c r="D1863" t="s">
        <v>455</v>
      </c>
      <c r="E1863" t="s">
        <v>5345</v>
      </c>
      <c r="F1863" t="s">
        <v>97</v>
      </c>
      <c r="G1863" t="s">
        <v>114</v>
      </c>
      <c r="H1863" t="s">
        <v>534</v>
      </c>
      <c r="I1863" t="s">
        <v>7797</v>
      </c>
      <c r="J1863" t="s">
        <v>3223</v>
      </c>
      <c r="K1863" t="s">
        <v>7798</v>
      </c>
      <c r="L1863" t="s">
        <v>7799</v>
      </c>
      <c r="M1863" t="s">
        <v>99</v>
      </c>
      <c r="N1863" t="s">
        <v>115</v>
      </c>
      <c r="O1863" t="s">
        <v>121</v>
      </c>
      <c r="P1863" t="s">
        <v>183</v>
      </c>
      <c r="Q1863" s="140" t="s">
        <v>7800</v>
      </c>
      <c r="R1863" t="s">
        <v>220</v>
      </c>
      <c r="S1863" t="s">
        <v>255</v>
      </c>
      <c r="T1863" t="s">
        <v>336</v>
      </c>
      <c r="U1863" t="s">
        <v>123</v>
      </c>
      <c r="V1863" t="s">
        <v>120</v>
      </c>
      <c r="W1863" t="s">
        <v>546</v>
      </c>
      <c r="X1863" t="s">
        <v>7801</v>
      </c>
      <c r="Y1863">
        <v>26758</v>
      </c>
      <c r="Z1863" t="s">
        <v>7802</v>
      </c>
      <c r="AA1863">
        <v>42064</v>
      </c>
      <c r="AB1863">
        <v>43159</v>
      </c>
      <c r="AC1863" t="s">
        <v>103</v>
      </c>
      <c r="AD1863" t="s">
        <v>109</v>
      </c>
      <c r="AE1863" t="s">
        <v>5345</v>
      </c>
      <c r="AF1863" t="s">
        <v>252</v>
      </c>
    </row>
    <row r="1864" spans="1:32" x14ac:dyDescent="0.25">
      <c r="A1864" t="s">
        <v>455</v>
      </c>
      <c r="B1864" t="s">
        <v>3347</v>
      </c>
      <c r="C1864" t="s">
        <v>4969</v>
      </c>
      <c r="D1864" t="s">
        <v>455</v>
      </c>
      <c r="E1864" t="s">
        <v>5345</v>
      </c>
      <c r="F1864" t="s">
        <v>97</v>
      </c>
      <c r="G1864" t="s">
        <v>114</v>
      </c>
      <c r="H1864" t="s">
        <v>534</v>
      </c>
      <c r="I1864" t="s">
        <v>7797</v>
      </c>
      <c r="J1864" t="s">
        <v>3223</v>
      </c>
      <c r="K1864" t="s">
        <v>7798</v>
      </c>
      <c r="L1864" t="s">
        <v>7803</v>
      </c>
      <c r="M1864" t="s">
        <v>99</v>
      </c>
      <c r="N1864" t="s">
        <v>99</v>
      </c>
      <c r="O1864" t="s">
        <v>100</v>
      </c>
      <c r="P1864" t="s">
        <v>107</v>
      </c>
      <c r="Q1864" s="140" t="s">
        <v>7804</v>
      </c>
      <c r="R1864" t="s">
        <v>178</v>
      </c>
      <c r="S1864" t="s">
        <v>189</v>
      </c>
      <c r="T1864" t="s">
        <v>7805</v>
      </c>
      <c r="U1864" t="s">
        <v>130</v>
      </c>
      <c r="V1864" t="s">
        <v>153</v>
      </c>
      <c r="W1864" t="s">
        <v>461</v>
      </c>
      <c r="X1864" t="s">
        <v>7806</v>
      </c>
      <c r="Y1864">
        <v>23743</v>
      </c>
      <c r="Z1864" t="s">
        <v>7807</v>
      </c>
      <c r="AC1864" t="s">
        <v>103</v>
      </c>
      <c r="AD1864" t="s">
        <v>109</v>
      </c>
      <c r="AE1864" t="s">
        <v>5345</v>
      </c>
      <c r="AF1864" t="s">
        <v>252</v>
      </c>
    </row>
    <row r="1865" spans="1:32" x14ac:dyDescent="0.25">
      <c r="A1865" t="s">
        <v>455</v>
      </c>
      <c r="B1865" t="s">
        <v>3347</v>
      </c>
      <c r="C1865" t="s">
        <v>4969</v>
      </c>
      <c r="D1865" t="s">
        <v>455</v>
      </c>
      <c r="E1865" t="s">
        <v>5345</v>
      </c>
      <c r="F1865" t="s">
        <v>97</v>
      </c>
      <c r="G1865" t="s">
        <v>114</v>
      </c>
      <c r="H1865" t="s">
        <v>534</v>
      </c>
      <c r="I1865" t="s">
        <v>7797</v>
      </c>
      <c r="J1865" t="s">
        <v>3223</v>
      </c>
      <c r="K1865" t="s">
        <v>7798</v>
      </c>
      <c r="L1865" t="s">
        <v>7808</v>
      </c>
      <c r="M1865" t="s">
        <v>99</v>
      </c>
      <c r="N1865" t="s">
        <v>99</v>
      </c>
      <c r="O1865" t="s">
        <v>841</v>
      </c>
      <c r="P1865" t="s">
        <v>107</v>
      </c>
      <c r="Q1865" s="140" t="s">
        <v>7809</v>
      </c>
      <c r="R1865" t="s">
        <v>3368</v>
      </c>
      <c r="S1865" t="s">
        <v>296</v>
      </c>
      <c r="T1865" t="s">
        <v>7810</v>
      </c>
      <c r="U1865" t="s">
        <v>219</v>
      </c>
      <c r="V1865" t="s">
        <v>153</v>
      </c>
      <c r="W1865" t="s">
        <v>845</v>
      </c>
      <c r="X1865" t="s">
        <v>7811</v>
      </c>
      <c r="Y1865">
        <v>27581</v>
      </c>
      <c r="Z1865" t="s">
        <v>7812</v>
      </c>
      <c r="AA1865">
        <v>43160</v>
      </c>
      <c r="AB1865">
        <v>43465</v>
      </c>
      <c r="AC1865" t="s">
        <v>103</v>
      </c>
      <c r="AD1865" t="s">
        <v>109</v>
      </c>
      <c r="AE1865" t="s">
        <v>5345</v>
      </c>
      <c r="AF1865" t="s">
        <v>252</v>
      </c>
    </row>
    <row r="1866" spans="1:32" ht="16.8" x14ac:dyDescent="0.25">
      <c r="A1866" t="s">
        <v>455</v>
      </c>
      <c r="B1866" t="s">
        <v>3347</v>
      </c>
      <c r="C1866" t="s">
        <v>4969</v>
      </c>
      <c r="D1866" t="s">
        <v>455</v>
      </c>
      <c r="E1866" t="s">
        <v>5345</v>
      </c>
      <c r="F1866" t="s">
        <v>97</v>
      </c>
      <c r="G1866" t="s">
        <v>114</v>
      </c>
      <c r="H1866" t="s">
        <v>534</v>
      </c>
      <c r="I1866" t="s">
        <v>7797</v>
      </c>
      <c r="J1866" t="s">
        <v>3223</v>
      </c>
      <c r="K1866" t="s">
        <v>7798</v>
      </c>
      <c r="L1866" t="s">
        <v>7813</v>
      </c>
      <c r="M1866" t="s">
        <v>99</v>
      </c>
      <c r="N1866" t="s">
        <v>99</v>
      </c>
      <c r="O1866" t="s">
        <v>100</v>
      </c>
      <c r="P1866" t="s">
        <v>107</v>
      </c>
      <c r="Q1866" s="140" t="s">
        <v>7814</v>
      </c>
      <c r="R1866" t="s">
        <v>178</v>
      </c>
      <c r="S1866" t="s">
        <v>552</v>
      </c>
      <c r="T1866" t="s">
        <v>675</v>
      </c>
      <c r="U1866" t="s">
        <v>130</v>
      </c>
      <c r="V1866" t="s">
        <v>153</v>
      </c>
      <c r="W1866" t="s">
        <v>461</v>
      </c>
      <c r="X1866" t="s">
        <v>7815</v>
      </c>
      <c r="Y1866">
        <v>28760</v>
      </c>
      <c r="Z1866" t="s">
        <v>7816</v>
      </c>
      <c r="AC1866" t="s">
        <v>103</v>
      </c>
      <c r="AD1866" t="s">
        <v>109</v>
      </c>
      <c r="AE1866" t="s">
        <v>5345</v>
      </c>
      <c r="AF1866" t="s">
        <v>252</v>
      </c>
    </row>
    <row r="1867" spans="1:32" ht="16.8" x14ac:dyDescent="0.25">
      <c r="A1867" t="s">
        <v>455</v>
      </c>
      <c r="B1867" t="s">
        <v>3347</v>
      </c>
      <c r="C1867" t="s">
        <v>4969</v>
      </c>
      <c r="D1867" t="s">
        <v>455</v>
      </c>
      <c r="E1867" t="s">
        <v>5345</v>
      </c>
      <c r="F1867" t="s">
        <v>97</v>
      </c>
      <c r="G1867" t="s">
        <v>114</v>
      </c>
      <c r="H1867" t="s">
        <v>534</v>
      </c>
      <c r="I1867" t="s">
        <v>7797</v>
      </c>
      <c r="J1867" t="s">
        <v>3223</v>
      </c>
      <c r="K1867" t="s">
        <v>7798</v>
      </c>
      <c r="L1867" t="s">
        <v>7817</v>
      </c>
      <c r="M1867" t="s">
        <v>99</v>
      </c>
      <c r="N1867" t="s">
        <v>99</v>
      </c>
      <c r="O1867" t="s">
        <v>870</v>
      </c>
      <c r="P1867" t="s">
        <v>107</v>
      </c>
      <c r="Q1867" s="140" t="s">
        <v>7818</v>
      </c>
      <c r="R1867" t="s">
        <v>716</v>
      </c>
      <c r="S1867" t="s">
        <v>217</v>
      </c>
      <c r="T1867" t="s">
        <v>7819</v>
      </c>
      <c r="U1867" t="s">
        <v>130</v>
      </c>
      <c r="V1867" t="s">
        <v>153</v>
      </c>
      <c r="W1867" t="s">
        <v>871</v>
      </c>
      <c r="X1867" t="s">
        <v>7820</v>
      </c>
      <c r="Y1867">
        <v>29069</v>
      </c>
      <c r="Z1867" t="s">
        <v>7821</v>
      </c>
      <c r="AA1867">
        <v>43160</v>
      </c>
      <c r="AB1867">
        <v>43465</v>
      </c>
      <c r="AC1867" t="s">
        <v>103</v>
      </c>
      <c r="AD1867" t="s">
        <v>109</v>
      </c>
      <c r="AE1867" t="s">
        <v>5345</v>
      </c>
      <c r="AF1867" t="s">
        <v>252</v>
      </c>
    </row>
    <row r="1868" spans="1:32" x14ac:dyDescent="0.25">
      <c r="A1868" t="s">
        <v>455</v>
      </c>
      <c r="B1868" t="s">
        <v>3347</v>
      </c>
      <c r="C1868" t="s">
        <v>4969</v>
      </c>
      <c r="D1868" t="s">
        <v>455</v>
      </c>
      <c r="E1868" t="s">
        <v>5345</v>
      </c>
      <c r="F1868" t="s">
        <v>97</v>
      </c>
      <c r="G1868" t="s">
        <v>114</v>
      </c>
      <c r="H1868" t="s">
        <v>534</v>
      </c>
      <c r="I1868" t="s">
        <v>7797</v>
      </c>
      <c r="J1868" t="s">
        <v>3223</v>
      </c>
      <c r="K1868" t="s">
        <v>7798</v>
      </c>
      <c r="L1868" t="s">
        <v>7822</v>
      </c>
      <c r="M1868" t="s">
        <v>99</v>
      </c>
      <c r="N1868" t="s">
        <v>99</v>
      </c>
      <c r="O1868" t="s">
        <v>100</v>
      </c>
      <c r="P1868" t="s">
        <v>101</v>
      </c>
      <c r="Q1868" s="140" t="s">
        <v>7823</v>
      </c>
      <c r="W1868" t="s">
        <v>546</v>
      </c>
      <c r="AC1868" t="s">
        <v>103</v>
      </c>
      <c r="AD1868" t="s">
        <v>104</v>
      </c>
      <c r="AE1868" t="s">
        <v>5345</v>
      </c>
      <c r="AF1868" t="s">
        <v>252</v>
      </c>
    </row>
    <row r="1869" spans="1:32" x14ac:dyDescent="0.25">
      <c r="A1869" t="s">
        <v>455</v>
      </c>
      <c r="B1869" t="s">
        <v>3347</v>
      </c>
      <c r="C1869" t="s">
        <v>4969</v>
      </c>
      <c r="D1869" t="s">
        <v>455</v>
      </c>
      <c r="E1869" t="s">
        <v>5345</v>
      </c>
      <c r="F1869" t="s">
        <v>97</v>
      </c>
      <c r="G1869" t="s">
        <v>114</v>
      </c>
      <c r="H1869" t="s">
        <v>534</v>
      </c>
      <c r="I1869" t="s">
        <v>7797</v>
      </c>
      <c r="J1869" t="s">
        <v>3223</v>
      </c>
      <c r="K1869" t="s">
        <v>7798</v>
      </c>
      <c r="L1869" t="s">
        <v>7824</v>
      </c>
      <c r="M1869" t="s">
        <v>99</v>
      </c>
      <c r="N1869" t="s">
        <v>99</v>
      </c>
      <c r="O1869" t="s">
        <v>100</v>
      </c>
      <c r="P1869" t="s">
        <v>107</v>
      </c>
      <c r="Q1869" s="140" t="s">
        <v>7825</v>
      </c>
      <c r="R1869" t="s">
        <v>529</v>
      </c>
      <c r="S1869" t="s">
        <v>7826</v>
      </c>
      <c r="T1869" t="s">
        <v>4992</v>
      </c>
      <c r="U1869" t="s">
        <v>130</v>
      </c>
      <c r="V1869" t="s">
        <v>153</v>
      </c>
      <c r="W1869" t="s">
        <v>461</v>
      </c>
      <c r="X1869" t="s">
        <v>7827</v>
      </c>
      <c r="Y1869">
        <v>28540</v>
      </c>
      <c r="Z1869" t="s">
        <v>7828</v>
      </c>
      <c r="AA1869">
        <v>42795</v>
      </c>
      <c r="AB1869">
        <v>43100</v>
      </c>
      <c r="AC1869" t="s">
        <v>103</v>
      </c>
      <c r="AD1869" t="s">
        <v>109</v>
      </c>
      <c r="AE1869" t="s">
        <v>5345</v>
      </c>
      <c r="AF1869" t="s">
        <v>252</v>
      </c>
    </row>
    <row r="1870" spans="1:32" ht="16.8" x14ac:dyDescent="0.25">
      <c r="A1870" t="s">
        <v>455</v>
      </c>
      <c r="B1870" t="s">
        <v>3347</v>
      </c>
      <c r="C1870" t="s">
        <v>4969</v>
      </c>
      <c r="D1870" t="s">
        <v>455</v>
      </c>
      <c r="E1870" t="s">
        <v>4970</v>
      </c>
      <c r="F1870" t="s">
        <v>97</v>
      </c>
      <c r="G1870" t="s">
        <v>331</v>
      </c>
      <c r="H1870" t="s">
        <v>64</v>
      </c>
      <c r="I1870" t="s">
        <v>7829</v>
      </c>
      <c r="J1870" t="s">
        <v>3223</v>
      </c>
      <c r="K1870" t="s">
        <v>7830</v>
      </c>
      <c r="L1870" t="s">
        <v>7831</v>
      </c>
      <c r="M1870" t="s">
        <v>99</v>
      </c>
      <c r="N1870" t="s">
        <v>115</v>
      </c>
      <c r="O1870" t="s">
        <v>116</v>
      </c>
      <c r="P1870" t="s">
        <v>117</v>
      </c>
      <c r="Q1870" s="140" t="s">
        <v>7832</v>
      </c>
      <c r="R1870" t="s">
        <v>157</v>
      </c>
      <c r="S1870" t="s">
        <v>240</v>
      </c>
      <c r="T1870" t="s">
        <v>7833</v>
      </c>
      <c r="U1870" t="s">
        <v>123</v>
      </c>
      <c r="V1870" t="s">
        <v>120</v>
      </c>
      <c r="W1870" t="s">
        <v>461</v>
      </c>
      <c r="X1870" t="s">
        <v>7834</v>
      </c>
      <c r="Y1870">
        <v>25906</v>
      </c>
      <c r="Z1870" t="s">
        <v>7835</v>
      </c>
      <c r="AA1870">
        <v>43104</v>
      </c>
      <c r="AB1870">
        <v>43465</v>
      </c>
      <c r="AC1870" t="s">
        <v>103</v>
      </c>
      <c r="AD1870" t="s">
        <v>109</v>
      </c>
      <c r="AE1870" t="s">
        <v>4970</v>
      </c>
      <c r="AF1870" t="s">
        <v>252</v>
      </c>
    </row>
    <row r="1871" spans="1:32" x14ac:dyDescent="0.25">
      <c r="A1871" t="s">
        <v>455</v>
      </c>
      <c r="B1871" t="s">
        <v>3347</v>
      </c>
      <c r="C1871" t="s">
        <v>4969</v>
      </c>
      <c r="D1871" t="s">
        <v>455</v>
      </c>
      <c r="E1871" t="s">
        <v>4970</v>
      </c>
      <c r="F1871" t="s">
        <v>97</v>
      </c>
      <c r="G1871" t="s">
        <v>331</v>
      </c>
      <c r="H1871" t="s">
        <v>64</v>
      </c>
      <c r="I1871" t="s">
        <v>7829</v>
      </c>
      <c r="J1871" t="s">
        <v>3223</v>
      </c>
      <c r="K1871" t="s">
        <v>7830</v>
      </c>
      <c r="L1871" t="s">
        <v>7836</v>
      </c>
      <c r="M1871" t="s">
        <v>99</v>
      </c>
      <c r="N1871" t="s">
        <v>115</v>
      </c>
      <c r="O1871" t="s">
        <v>121</v>
      </c>
      <c r="P1871" t="s">
        <v>36</v>
      </c>
      <c r="Q1871" s="140" t="s">
        <v>7837</v>
      </c>
      <c r="R1871" t="s">
        <v>252</v>
      </c>
      <c r="S1871" t="s">
        <v>252</v>
      </c>
      <c r="T1871" t="s">
        <v>252</v>
      </c>
      <c r="U1871" t="s">
        <v>102</v>
      </c>
      <c r="V1871" t="s">
        <v>120</v>
      </c>
      <c r="W1871" t="s">
        <v>461</v>
      </c>
      <c r="X1871" t="s">
        <v>252</v>
      </c>
      <c r="Y1871" t="s">
        <v>462</v>
      </c>
      <c r="Z1871" t="s">
        <v>252</v>
      </c>
      <c r="AC1871" t="s">
        <v>103</v>
      </c>
      <c r="AD1871" t="s">
        <v>109</v>
      </c>
      <c r="AE1871" t="s">
        <v>4970</v>
      </c>
      <c r="AF1871" t="s">
        <v>252</v>
      </c>
    </row>
    <row r="1872" spans="1:32" x14ac:dyDescent="0.25">
      <c r="A1872" t="s">
        <v>455</v>
      </c>
      <c r="B1872" t="s">
        <v>3347</v>
      </c>
      <c r="C1872" t="s">
        <v>4969</v>
      </c>
      <c r="D1872" t="s">
        <v>455</v>
      </c>
      <c r="E1872" t="s">
        <v>4970</v>
      </c>
      <c r="F1872" t="s">
        <v>97</v>
      </c>
      <c r="G1872" t="s">
        <v>331</v>
      </c>
      <c r="H1872" t="s">
        <v>64</v>
      </c>
      <c r="I1872" t="s">
        <v>7829</v>
      </c>
      <c r="J1872" t="s">
        <v>3223</v>
      </c>
      <c r="K1872" t="s">
        <v>7830</v>
      </c>
      <c r="L1872" t="s">
        <v>7838</v>
      </c>
      <c r="M1872" t="s">
        <v>99</v>
      </c>
      <c r="N1872" t="s">
        <v>99</v>
      </c>
      <c r="O1872" t="s">
        <v>100</v>
      </c>
      <c r="P1872" t="s">
        <v>107</v>
      </c>
      <c r="Q1872" s="140" t="s">
        <v>5623</v>
      </c>
      <c r="R1872" t="s">
        <v>642</v>
      </c>
      <c r="S1872" t="s">
        <v>215</v>
      </c>
      <c r="T1872" t="s">
        <v>7839</v>
      </c>
      <c r="U1872" t="s">
        <v>130</v>
      </c>
      <c r="V1872" t="s">
        <v>153</v>
      </c>
      <c r="W1872" t="s">
        <v>461</v>
      </c>
      <c r="X1872" t="s">
        <v>7840</v>
      </c>
      <c r="Y1872">
        <v>24118</v>
      </c>
      <c r="Z1872" t="s">
        <v>7841</v>
      </c>
      <c r="AC1872" t="s">
        <v>103</v>
      </c>
      <c r="AD1872" t="s">
        <v>109</v>
      </c>
      <c r="AE1872" t="s">
        <v>4970</v>
      </c>
      <c r="AF1872" t="s">
        <v>252</v>
      </c>
    </row>
    <row r="1873" spans="1:32" ht="16.8" x14ac:dyDescent="0.25">
      <c r="A1873" t="s">
        <v>455</v>
      </c>
      <c r="B1873" t="s">
        <v>3347</v>
      </c>
      <c r="C1873" t="s">
        <v>4969</v>
      </c>
      <c r="D1873" t="s">
        <v>455</v>
      </c>
      <c r="E1873" t="s">
        <v>4970</v>
      </c>
      <c r="F1873" t="s">
        <v>97</v>
      </c>
      <c r="G1873" t="s">
        <v>331</v>
      </c>
      <c r="H1873" t="s">
        <v>64</v>
      </c>
      <c r="I1873" t="s">
        <v>7829</v>
      </c>
      <c r="J1873" t="s">
        <v>3223</v>
      </c>
      <c r="K1873" t="s">
        <v>7830</v>
      </c>
      <c r="L1873" t="s">
        <v>7842</v>
      </c>
      <c r="M1873" t="s">
        <v>99</v>
      </c>
      <c r="N1873" t="s">
        <v>99</v>
      </c>
      <c r="O1873" t="s">
        <v>100</v>
      </c>
      <c r="P1873" t="s">
        <v>101</v>
      </c>
      <c r="Q1873" s="140" t="s">
        <v>7843</v>
      </c>
      <c r="W1873" t="s">
        <v>461</v>
      </c>
      <c r="AC1873" t="s">
        <v>103</v>
      </c>
      <c r="AD1873" t="s">
        <v>104</v>
      </c>
      <c r="AE1873" t="s">
        <v>4970</v>
      </c>
      <c r="AF1873" t="s">
        <v>252</v>
      </c>
    </row>
    <row r="1874" spans="1:32" x14ac:dyDescent="0.25">
      <c r="A1874" t="s">
        <v>455</v>
      </c>
      <c r="B1874" t="s">
        <v>3347</v>
      </c>
      <c r="C1874" t="s">
        <v>4969</v>
      </c>
      <c r="D1874" t="s">
        <v>455</v>
      </c>
      <c r="E1874" t="s">
        <v>4970</v>
      </c>
      <c r="F1874" t="s">
        <v>97</v>
      </c>
      <c r="G1874" t="s">
        <v>331</v>
      </c>
      <c r="H1874" t="s">
        <v>64</v>
      </c>
      <c r="I1874" t="s">
        <v>7829</v>
      </c>
      <c r="J1874" t="s">
        <v>3223</v>
      </c>
      <c r="K1874" t="s">
        <v>7830</v>
      </c>
      <c r="L1874" t="s">
        <v>7844</v>
      </c>
      <c r="M1874" t="s">
        <v>99</v>
      </c>
      <c r="N1874" t="s">
        <v>99</v>
      </c>
      <c r="O1874" t="s">
        <v>100</v>
      </c>
      <c r="P1874" t="s">
        <v>107</v>
      </c>
      <c r="Q1874" s="140" t="s">
        <v>7845</v>
      </c>
      <c r="R1874" t="s">
        <v>131</v>
      </c>
      <c r="S1874" t="s">
        <v>265</v>
      </c>
      <c r="T1874" t="s">
        <v>7846</v>
      </c>
      <c r="U1874" t="s">
        <v>219</v>
      </c>
      <c r="V1874" t="s">
        <v>153</v>
      </c>
      <c r="W1874" t="s">
        <v>461</v>
      </c>
      <c r="X1874" t="s">
        <v>7847</v>
      </c>
      <c r="Y1874">
        <v>27924</v>
      </c>
      <c r="Z1874" t="s">
        <v>7848</v>
      </c>
      <c r="AA1874">
        <v>42795</v>
      </c>
      <c r="AC1874" t="s">
        <v>103</v>
      </c>
      <c r="AD1874" t="s">
        <v>109</v>
      </c>
      <c r="AE1874" t="s">
        <v>4970</v>
      </c>
      <c r="AF1874" t="s">
        <v>252</v>
      </c>
    </row>
    <row r="1875" spans="1:32" x14ac:dyDescent="0.25">
      <c r="A1875" t="s">
        <v>455</v>
      </c>
      <c r="B1875" t="s">
        <v>3347</v>
      </c>
      <c r="C1875" t="s">
        <v>4969</v>
      </c>
      <c r="D1875" t="s">
        <v>455</v>
      </c>
      <c r="E1875" t="s">
        <v>4970</v>
      </c>
      <c r="F1875" t="s">
        <v>97</v>
      </c>
      <c r="G1875" t="s">
        <v>331</v>
      </c>
      <c r="H1875" t="s">
        <v>64</v>
      </c>
      <c r="I1875" t="s">
        <v>7829</v>
      </c>
      <c r="J1875" t="s">
        <v>3223</v>
      </c>
      <c r="K1875" t="s">
        <v>7830</v>
      </c>
      <c r="L1875" t="s">
        <v>7849</v>
      </c>
      <c r="M1875" t="s">
        <v>99</v>
      </c>
      <c r="N1875" t="s">
        <v>99</v>
      </c>
      <c r="O1875" t="s">
        <v>100</v>
      </c>
      <c r="P1875" t="s">
        <v>107</v>
      </c>
      <c r="Q1875" s="140" t="s">
        <v>7850</v>
      </c>
      <c r="R1875" t="s">
        <v>718</v>
      </c>
      <c r="S1875" t="s">
        <v>2349</v>
      </c>
      <c r="T1875" t="s">
        <v>7851</v>
      </c>
      <c r="U1875" t="s">
        <v>102</v>
      </c>
      <c r="V1875" t="s">
        <v>153</v>
      </c>
      <c r="W1875" t="s">
        <v>461</v>
      </c>
      <c r="X1875" t="s">
        <v>7852</v>
      </c>
      <c r="Y1875">
        <v>28142</v>
      </c>
      <c r="Z1875" t="s">
        <v>7853</v>
      </c>
      <c r="AC1875" t="s">
        <v>103</v>
      </c>
      <c r="AD1875" t="s">
        <v>109</v>
      </c>
      <c r="AE1875" t="s">
        <v>4970</v>
      </c>
      <c r="AF1875" t="s">
        <v>252</v>
      </c>
    </row>
    <row r="1876" spans="1:32" x14ac:dyDescent="0.25">
      <c r="A1876" t="s">
        <v>455</v>
      </c>
      <c r="B1876" t="s">
        <v>3347</v>
      </c>
      <c r="C1876" t="s">
        <v>4969</v>
      </c>
      <c r="D1876" t="s">
        <v>455</v>
      </c>
      <c r="E1876" t="s">
        <v>4970</v>
      </c>
      <c r="F1876" t="s">
        <v>97</v>
      </c>
      <c r="G1876" t="s">
        <v>331</v>
      </c>
      <c r="H1876" t="s">
        <v>64</v>
      </c>
      <c r="I1876" t="s">
        <v>7829</v>
      </c>
      <c r="J1876" t="s">
        <v>3223</v>
      </c>
      <c r="K1876" t="s">
        <v>7830</v>
      </c>
      <c r="L1876" t="s">
        <v>7854</v>
      </c>
      <c r="M1876" t="s">
        <v>99</v>
      </c>
      <c r="N1876" t="s">
        <v>99</v>
      </c>
      <c r="O1876" t="s">
        <v>100</v>
      </c>
      <c r="P1876" t="s">
        <v>107</v>
      </c>
      <c r="Q1876" s="140" t="s">
        <v>7855</v>
      </c>
      <c r="R1876" t="s">
        <v>128</v>
      </c>
      <c r="S1876" t="s">
        <v>287</v>
      </c>
      <c r="T1876" t="s">
        <v>7856</v>
      </c>
      <c r="U1876" t="s">
        <v>219</v>
      </c>
      <c r="V1876" t="s">
        <v>153</v>
      </c>
      <c r="W1876" t="s">
        <v>461</v>
      </c>
      <c r="X1876" t="s">
        <v>7857</v>
      </c>
      <c r="Y1876">
        <v>24696</v>
      </c>
      <c r="Z1876" t="s">
        <v>7858</v>
      </c>
      <c r="AC1876" t="s">
        <v>103</v>
      </c>
      <c r="AD1876" t="s">
        <v>109</v>
      </c>
      <c r="AE1876" t="s">
        <v>4970</v>
      </c>
      <c r="AF1876" t="s">
        <v>252</v>
      </c>
    </row>
    <row r="1877" spans="1:32" x14ac:dyDescent="0.25">
      <c r="A1877" t="s">
        <v>455</v>
      </c>
      <c r="B1877" t="s">
        <v>3347</v>
      </c>
      <c r="C1877" t="s">
        <v>4969</v>
      </c>
      <c r="D1877" t="s">
        <v>455</v>
      </c>
      <c r="E1877" t="s">
        <v>4970</v>
      </c>
      <c r="F1877" t="s">
        <v>97</v>
      </c>
      <c r="G1877" t="s">
        <v>331</v>
      </c>
      <c r="H1877" t="s">
        <v>64</v>
      </c>
      <c r="I1877" t="s">
        <v>7829</v>
      </c>
      <c r="J1877" t="s">
        <v>3223</v>
      </c>
      <c r="K1877" t="s">
        <v>7830</v>
      </c>
      <c r="L1877" t="s">
        <v>7859</v>
      </c>
      <c r="M1877" t="s">
        <v>99</v>
      </c>
      <c r="N1877" t="s">
        <v>99</v>
      </c>
      <c r="O1877" t="s">
        <v>100</v>
      </c>
      <c r="P1877" t="s">
        <v>237</v>
      </c>
      <c r="Q1877" s="140" t="s">
        <v>7860</v>
      </c>
      <c r="R1877" t="s">
        <v>217</v>
      </c>
      <c r="S1877" t="s">
        <v>255</v>
      </c>
      <c r="T1877" t="s">
        <v>5310</v>
      </c>
      <c r="U1877" t="s">
        <v>219</v>
      </c>
      <c r="V1877" t="s">
        <v>153</v>
      </c>
      <c r="W1877" t="s">
        <v>461</v>
      </c>
      <c r="X1877" t="s">
        <v>5444</v>
      </c>
      <c r="Y1877">
        <v>29410</v>
      </c>
      <c r="Z1877" t="s">
        <v>5445</v>
      </c>
      <c r="AA1877">
        <v>43160</v>
      </c>
      <c r="AB1877">
        <v>43465</v>
      </c>
      <c r="AC1877" t="s">
        <v>103</v>
      </c>
      <c r="AD1877" t="s">
        <v>109</v>
      </c>
      <c r="AE1877" t="s">
        <v>4970</v>
      </c>
      <c r="AF1877" t="s">
        <v>252</v>
      </c>
    </row>
    <row r="1878" spans="1:32" ht="16.8" x14ac:dyDescent="0.25">
      <c r="A1878" t="s">
        <v>455</v>
      </c>
      <c r="B1878" t="s">
        <v>3347</v>
      </c>
      <c r="C1878" t="s">
        <v>4969</v>
      </c>
      <c r="D1878" t="s">
        <v>455</v>
      </c>
      <c r="E1878" t="s">
        <v>4970</v>
      </c>
      <c r="F1878" t="s">
        <v>97</v>
      </c>
      <c r="G1878" t="s">
        <v>331</v>
      </c>
      <c r="H1878" t="s">
        <v>64</v>
      </c>
      <c r="I1878" t="s">
        <v>7829</v>
      </c>
      <c r="J1878" t="s">
        <v>3223</v>
      </c>
      <c r="K1878" t="s">
        <v>7830</v>
      </c>
      <c r="L1878" t="s">
        <v>7861</v>
      </c>
      <c r="M1878" t="s">
        <v>99</v>
      </c>
      <c r="N1878" t="s">
        <v>99</v>
      </c>
      <c r="O1878" t="s">
        <v>100</v>
      </c>
      <c r="P1878" t="s">
        <v>101</v>
      </c>
      <c r="Q1878" s="140" t="s">
        <v>7862</v>
      </c>
      <c r="W1878" t="s">
        <v>464</v>
      </c>
      <c r="AC1878" t="s">
        <v>103</v>
      </c>
      <c r="AD1878" t="s">
        <v>104</v>
      </c>
      <c r="AE1878" t="s">
        <v>4970</v>
      </c>
      <c r="AF1878" t="s">
        <v>252</v>
      </c>
    </row>
    <row r="1879" spans="1:32" x14ac:dyDescent="0.25">
      <c r="A1879" t="s">
        <v>455</v>
      </c>
      <c r="B1879" t="s">
        <v>3347</v>
      </c>
      <c r="C1879" t="s">
        <v>4969</v>
      </c>
      <c r="D1879" t="s">
        <v>455</v>
      </c>
      <c r="E1879" t="s">
        <v>4970</v>
      </c>
      <c r="F1879" t="s">
        <v>97</v>
      </c>
      <c r="G1879" t="s">
        <v>331</v>
      </c>
      <c r="H1879" t="s">
        <v>64</v>
      </c>
      <c r="I1879" t="s">
        <v>7829</v>
      </c>
      <c r="J1879" t="s">
        <v>3223</v>
      </c>
      <c r="K1879" t="s">
        <v>7830</v>
      </c>
      <c r="L1879" t="s">
        <v>7863</v>
      </c>
      <c r="M1879" t="s">
        <v>99</v>
      </c>
      <c r="N1879" t="s">
        <v>99</v>
      </c>
      <c r="O1879" t="s">
        <v>100</v>
      </c>
      <c r="P1879" t="s">
        <v>107</v>
      </c>
      <c r="Q1879" s="140" t="s">
        <v>7864</v>
      </c>
      <c r="R1879" t="s">
        <v>632</v>
      </c>
      <c r="S1879" t="s">
        <v>476</v>
      </c>
      <c r="T1879" t="s">
        <v>7865</v>
      </c>
      <c r="U1879" t="s">
        <v>219</v>
      </c>
      <c r="V1879" t="s">
        <v>153</v>
      </c>
      <c r="W1879" t="s">
        <v>461</v>
      </c>
      <c r="X1879" t="s">
        <v>7866</v>
      </c>
      <c r="Y1879">
        <v>24913</v>
      </c>
      <c r="Z1879" t="s">
        <v>7867</v>
      </c>
      <c r="AC1879" t="s">
        <v>103</v>
      </c>
      <c r="AD1879" t="s">
        <v>109</v>
      </c>
      <c r="AE1879" t="s">
        <v>4970</v>
      </c>
      <c r="AF1879" t="s">
        <v>252</v>
      </c>
    </row>
    <row r="1880" spans="1:32" ht="16.8" x14ac:dyDescent="0.25">
      <c r="A1880" t="s">
        <v>455</v>
      </c>
      <c r="B1880" t="s">
        <v>3347</v>
      </c>
      <c r="C1880" t="s">
        <v>4969</v>
      </c>
      <c r="D1880" t="s">
        <v>455</v>
      </c>
      <c r="E1880" t="s">
        <v>4970</v>
      </c>
      <c r="F1880" t="s">
        <v>97</v>
      </c>
      <c r="G1880" t="s">
        <v>331</v>
      </c>
      <c r="H1880" t="s">
        <v>64</v>
      </c>
      <c r="I1880" t="s">
        <v>7829</v>
      </c>
      <c r="J1880" t="s">
        <v>3223</v>
      </c>
      <c r="K1880" t="s">
        <v>7830</v>
      </c>
      <c r="L1880" t="s">
        <v>7868</v>
      </c>
      <c r="M1880" t="s">
        <v>99</v>
      </c>
      <c r="N1880" t="s">
        <v>99</v>
      </c>
      <c r="O1880" t="s">
        <v>100</v>
      </c>
      <c r="P1880" t="s">
        <v>101</v>
      </c>
      <c r="Q1880" s="140" t="s">
        <v>7869</v>
      </c>
      <c r="W1880" t="s">
        <v>461</v>
      </c>
      <c r="AC1880" t="s">
        <v>103</v>
      </c>
      <c r="AD1880" t="s">
        <v>104</v>
      </c>
      <c r="AE1880" t="s">
        <v>4970</v>
      </c>
      <c r="AF1880" t="s">
        <v>252</v>
      </c>
    </row>
    <row r="1881" spans="1:32" ht="16.8" x14ac:dyDescent="0.25">
      <c r="A1881" t="s">
        <v>455</v>
      </c>
      <c r="B1881" t="s">
        <v>3347</v>
      </c>
      <c r="C1881" t="s">
        <v>4969</v>
      </c>
      <c r="D1881" t="s">
        <v>455</v>
      </c>
      <c r="E1881" t="s">
        <v>4970</v>
      </c>
      <c r="F1881" t="s">
        <v>97</v>
      </c>
      <c r="G1881" t="s">
        <v>331</v>
      </c>
      <c r="H1881" t="s">
        <v>64</v>
      </c>
      <c r="I1881" t="s">
        <v>7829</v>
      </c>
      <c r="J1881" t="s">
        <v>3223</v>
      </c>
      <c r="K1881" t="s">
        <v>7830</v>
      </c>
      <c r="L1881" t="s">
        <v>7870</v>
      </c>
      <c r="M1881" t="s">
        <v>99</v>
      </c>
      <c r="N1881" t="s">
        <v>99</v>
      </c>
      <c r="O1881" t="s">
        <v>100</v>
      </c>
      <c r="P1881" t="s">
        <v>107</v>
      </c>
      <c r="Q1881" s="140" t="s">
        <v>7871</v>
      </c>
      <c r="R1881" t="s">
        <v>160</v>
      </c>
      <c r="S1881" t="s">
        <v>128</v>
      </c>
      <c r="T1881" t="s">
        <v>5911</v>
      </c>
      <c r="U1881" t="s">
        <v>130</v>
      </c>
      <c r="V1881" t="s">
        <v>153</v>
      </c>
      <c r="W1881" t="s">
        <v>461</v>
      </c>
      <c r="X1881" t="s">
        <v>7872</v>
      </c>
      <c r="Y1881">
        <v>23730</v>
      </c>
      <c r="Z1881" t="s">
        <v>7873</v>
      </c>
      <c r="AC1881" t="s">
        <v>103</v>
      </c>
      <c r="AD1881" t="s">
        <v>109</v>
      </c>
      <c r="AE1881" t="s">
        <v>4970</v>
      </c>
      <c r="AF1881" t="s">
        <v>252</v>
      </c>
    </row>
    <row r="1882" spans="1:32" x14ac:dyDescent="0.25">
      <c r="A1882" t="s">
        <v>455</v>
      </c>
      <c r="B1882" t="s">
        <v>3347</v>
      </c>
      <c r="C1882" t="s">
        <v>4969</v>
      </c>
      <c r="D1882" t="s">
        <v>455</v>
      </c>
      <c r="E1882" t="s">
        <v>4970</v>
      </c>
      <c r="F1882" t="s">
        <v>97</v>
      </c>
      <c r="G1882" t="s">
        <v>331</v>
      </c>
      <c r="H1882" t="s">
        <v>64</v>
      </c>
      <c r="I1882" t="s">
        <v>7829</v>
      </c>
      <c r="J1882" t="s">
        <v>3223</v>
      </c>
      <c r="K1882" t="s">
        <v>7830</v>
      </c>
      <c r="L1882" t="s">
        <v>7874</v>
      </c>
      <c r="M1882" t="s">
        <v>99</v>
      </c>
      <c r="N1882" t="s">
        <v>99</v>
      </c>
      <c r="O1882" t="s">
        <v>100</v>
      </c>
      <c r="P1882" t="s">
        <v>107</v>
      </c>
      <c r="Q1882" s="140" t="s">
        <v>7875</v>
      </c>
      <c r="R1882" t="s">
        <v>280</v>
      </c>
      <c r="S1882" t="s">
        <v>476</v>
      </c>
      <c r="T1882" t="s">
        <v>7876</v>
      </c>
      <c r="U1882" t="s">
        <v>130</v>
      </c>
      <c r="V1882" t="s">
        <v>153</v>
      </c>
      <c r="W1882" t="s">
        <v>470</v>
      </c>
      <c r="X1882" t="s">
        <v>7877</v>
      </c>
      <c r="Y1882">
        <v>25751</v>
      </c>
      <c r="Z1882" t="s">
        <v>7878</v>
      </c>
      <c r="AA1882">
        <v>43346</v>
      </c>
      <c r="AB1882">
        <v>43433</v>
      </c>
      <c r="AC1882" t="s">
        <v>103</v>
      </c>
      <c r="AD1882" t="s">
        <v>109</v>
      </c>
      <c r="AE1882" t="s">
        <v>4970</v>
      </c>
      <c r="AF1882" t="s">
        <v>252</v>
      </c>
    </row>
    <row r="1883" spans="1:32" x14ac:dyDescent="0.25">
      <c r="A1883" t="s">
        <v>455</v>
      </c>
      <c r="B1883" t="s">
        <v>3347</v>
      </c>
      <c r="C1883" t="s">
        <v>4969</v>
      </c>
      <c r="D1883" t="s">
        <v>455</v>
      </c>
      <c r="E1883" t="s">
        <v>4970</v>
      </c>
      <c r="F1883" t="s">
        <v>97</v>
      </c>
      <c r="G1883" t="s">
        <v>331</v>
      </c>
      <c r="H1883" t="s">
        <v>64</v>
      </c>
      <c r="I1883" t="s">
        <v>7829</v>
      </c>
      <c r="J1883" t="s">
        <v>3223</v>
      </c>
      <c r="K1883" t="s">
        <v>7830</v>
      </c>
      <c r="L1883" t="s">
        <v>7879</v>
      </c>
      <c r="M1883" t="s">
        <v>99</v>
      </c>
      <c r="N1883" t="s">
        <v>99</v>
      </c>
      <c r="O1883" t="s">
        <v>100</v>
      </c>
      <c r="P1883" t="s">
        <v>107</v>
      </c>
      <c r="Q1883" s="140" t="s">
        <v>6208</v>
      </c>
      <c r="R1883" t="s">
        <v>394</v>
      </c>
      <c r="S1883" t="s">
        <v>509</v>
      </c>
      <c r="T1883" t="s">
        <v>188</v>
      </c>
      <c r="U1883" t="s">
        <v>219</v>
      </c>
      <c r="V1883" t="s">
        <v>153</v>
      </c>
      <c r="W1883" t="s">
        <v>461</v>
      </c>
      <c r="X1883" t="s">
        <v>7880</v>
      </c>
      <c r="Y1883">
        <v>28468</v>
      </c>
      <c r="Z1883" t="s">
        <v>7881</v>
      </c>
      <c r="AC1883" t="s">
        <v>103</v>
      </c>
      <c r="AD1883" t="s">
        <v>109</v>
      </c>
      <c r="AE1883" t="s">
        <v>4970</v>
      </c>
      <c r="AF1883" t="s">
        <v>252</v>
      </c>
    </row>
    <row r="1884" spans="1:32" x14ac:dyDescent="0.25">
      <c r="A1884" t="s">
        <v>455</v>
      </c>
      <c r="B1884" t="s">
        <v>3347</v>
      </c>
      <c r="C1884" t="s">
        <v>4969</v>
      </c>
      <c r="D1884" t="s">
        <v>455</v>
      </c>
      <c r="E1884" t="s">
        <v>4970</v>
      </c>
      <c r="F1884" t="s">
        <v>97</v>
      </c>
      <c r="G1884" t="s">
        <v>331</v>
      </c>
      <c r="H1884" t="s">
        <v>64</v>
      </c>
      <c r="I1884" t="s">
        <v>7829</v>
      </c>
      <c r="J1884" t="s">
        <v>3223</v>
      </c>
      <c r="K1884" t="s">
        <v>7830</v>
      </c>
      <c r="L1884" t="s">
        <v>7882</v>
      </c>
      <c r="M1884" t="s">
        <v>99</v>
      </c>
      <c r="N1884" t="s">
        <v>99</v>
      </c>
      <c r="O1884" t="s">
        <v>100</v>
      </c>
      <c r="P1884" t="s">
        <v>107</v>
      </c>
      <c r="Q1884" s="140" t="s">
        <v>7883</v>
      </c>
      <c r="R1884" t="s">
        <v>255</v>
      </c>
      <c r="S1884" t="s">
        <v>147</v>
      </c>
      <c r="T1884" t="s">
        <v>7884</v>
      </c>
      <c r="U1884" t="s">
        <v>123</v>
      </c>
      <c r="V1884" t="s">
        <v>153</v>
      </c>
      <c r="W1884" t="s">
        <v>461</v>
      </c>
      <c r="X1884" t="s">
        <v>7885</v>
      </c>
      <c r="Y1884">
        <v>26414</v>
      </c>
      <c r="Z1884" t="s">
        <v>7886</v>
      </c>
      <c r="AC1884" t="s">
        <v>103</v>
      </c>
      <c r="AD1884" t="s">
        <v>109</v>
      </c>
      <c r="AE1884" t="s">
        <v>4970</v>
      </c>
      <c r="AF1884" t="s">
        <v>252</v>
      </c>
    </row>
    <row r="1885" spans="1:32" x14ac:dyDescent="0.25">
      <c r="A1885" t="s">
        <v>455</v>
      </c>
      <c r="B1885" t="s">
        <v>3347</v>
      </c>
      <c r="C1885" t="s">
        <v>4969</v>
      </c>
      <c r="D1885" t="s">
        <v>455</v>
      </c>
      <c r="E1885" t="s">
        <v>4970</v>
      </c>
      <c r="F1885" t="s">
        <v>97</v>
      </c>
      <c r="G1885" t="s">
        <v>331</v>
      </c>
      <c r="H1885" t="s">
        <v>64</v>
      </c>
      <c r="I1885" t="s">
        <v>7829</v>
      </c>
      <c r="J1885" t="s">
        <v>3223</v>
      </c>
      <c r="K1885" t="s">
        <v>7830</v>
      </c>
      <c r="L1885" t="s">
        <v>7887</v>
      </c>
      <c r="M1885" t="s">
        <v>99</v>
      </c>
      <c r="N1885" t="s">
        <v>99</v>
      </c>
      <c r="O1885" t="s">
        <v>100</v>
      </c>
      <c r="P1885" t="s">
        <v>107</v>
      </c>
      <c r="Q1885" s="140" t="s">
        <v>7850</v>
      </c>
      <c r="R1885" t="s">
        <v>157</v>
      </c>
      <c r="S1885" t="s">
        <v>128</v>
      </c>
      <c r="T1885" t="s">
        <v>7888</v>
      </c>
      <c r="U1885" t="s">
        <v>102</v>
      </c>
      <c r="V1885" t="s">
        <v>153</v>
      </c>
      <c r="W1885" t="s">
        <v>461</v>
      </c>
      <c r="X1885" t="s">
        <v>7889</v>
      </c>
      <c r="Y1885">
        <v>28215</v>
      </c>
      <c r="Z1885" t="s">
        <v>7890</v>
      </c>
      <c r="AC1885" t="s">
        <v>103</v>
      </c>
      <c r="AD1885" t="s">
        <v>109</v>
      </c>
      <c r="AE1885" t="s">
        <v>4970</v>
      </c>
      <c r="AF1885" t="s">
        <v>252</v>
      </c>
    </row>
    <row r="1886" spans="1:32" x14ac:dyDescent="0.25">
      <c r="A1886" t="s">
        <v>455</v>
      </c>
      <c r="B1886" t="s">
        <v>3347</v>
      </c>
      <c r="C1886" t="s">
        <v>4969</v>
      </c>
      <c r="D1886" t="s">
        <v>455</v>
      </c>
      <c r="E1886" t="s">
        <v>4970</v>
      </c>
      <c r="F1886" t="s">
        <v>97</v>
      </c>
      <c r="G1886" t="s">
        <v>331</v>
      </c>
      <c r="H1886" t="s">
        <v>64</v>
      </c>
      <c r="I1886" t="s">
        <v>7829</v>
      </c>
      <c r="J1886" t="s">
        <v>3223</v>
      </c>
      <c r="K1886" t="s">
        <v>7830</v>
      </c>
      <c r="L1886" t="s">
        <v>7891</v>
      </c>
      <c r="M1886" t="s">
        <v>99</v>
      </c>
      <c r="N1886" t="s">
        <v>99</v>
      </c>
      <c r="O1886" t="s">
        <v>100</v>
      </c>
      <c r="P1886" t="s">
        <v>101</v>
      </c>
      <c r="Q1886" s="140" t="s">
        <v>7892</v>
      </c>
      <c r="W1886" t="s">
        <v>461</v>
      </c>
      <c r="AC1886" t="s">
        <v>103</v>
      </c>
      <c r="AD1886" t="s">
        <v>104</v>
      </c>
      <c r="AE1886" t="s">
        <v>4970</v>
      </c>
      <c r="AF1886" t="s">
        <v>252</v>
      </c>
    </row>
    <row r="1887" spans="1:32" x14ac:dyDescent="0.25">
      <c r="A1887" t="s">
        <v>455</v>
      </c>
      <c r="B1887" t="s">
        <v>3347</v>
      </c>
      <c r="C1887" t="s">
        <v>4969</v>
      </c>
      <c r="D1887" t="s">
        <v>455</v>
      </c>
      <c r="E1887" t="s">
        <v>4970</v>
      </c>
      <c r="F1887" t="s">
        <v>97</v>
      </c>
      <c r="G1887" t="s">
        <v>331</v>
      </c>
      <c r="H1887" t="s">
        <v>64</v>
      </c>
      <c r="I1887" t="s">
        <v>7829</v>
      </c>
      <c r="J1887" t="s">
        <v>3223</v>
      </c>
      <c r="K1887" t="s">
        <v>7830</v>
      </c>
      <c r="L1887" t="s">
        <v>7893</v>
      </c>
      <c r="M1887" t="s">
        <v>99</v>
      </c>
      <c r="N1887" t="s">
        <v>99</v>
      </c>
      <c r="O1887" t="s">
        <v>100</v>
      </c>
      <c r="P1887" t="s">
        <v>101</v>
      </c>
      <c r="Q1887" s="140" t="s">
        <v>7894</v>
      </c>
      <c r="W1887" t="s">
        <v>461</v>
      </c>
      <c r="AC1887" t="s">
        <v>103</v>
      </c>
      <c r="AD1887" t="s">
        <v>104</v>
      </c>
      <c r="AE1887" t="s">
        <v>4970</v>
      </c>
      <c r="AF1887" t="s">
        <v>252</v>
      </c>
    </row>
    <row r="1888" spans="1:32" ht="16.8" x14ac:dyDescent="0.25">
      <c r="A1888" t="s">
        <v>455</v>
      </c>
      <c r="B1888" t="s">
        <v>3347</v>
      </c>
      <c r="C1888" t="s">
        <v>4969</v>
      </c>
      <c r="D1888" t="s">
        <v>455</v>
      </c>
      <c r="E1888" t="s">
        <v>4970</v>
      </c>
      <c r="F1888" t="s">
        <v>97</v>
      </c>
      <c r="G1888" t="s">
        <v>331</v>
      </c>
      <c r="H1888" t="s">
        <v>64</v>
      </c>
      <c r="I1888" t="s">
        <v>7829</v>
      </c>
      <c r="J1888" t="s">
        <v>3223</v>
      </c>
      <c r="K1888" t="s">
        <v>7830</v>
      </c>
      <c r="L1888" t="s">
        <v>7895</v>
      </c>
      <c r="M1888" t="s">
        <v>99</v>
      </c>
      <c r="N1888" t="s">
        <v>99</v>
      </c>
      <c r="O1888" t="s">
        <v>100</v>
      </c>
      <c r="P1888" t="s">
        <v>101</v>
      </c>
      <c r="Q1888" s="140" t="s">
        <v>7896</v>
      </c>
      <c r="W1888" t="s">
        <v>461</v>
      </c>
      <c r="AC1888" t="s">
        <v>103</v>
      </c>
      <c r="AD1888" t="s">
        <v>104</v>
      </c>
      <c r="AE1888" t="s">
        <v>4970</v>
      </c>
      <c r="AF1888" t="s">
        <v>252</v>
      </c>
    </row>
    <row r="1889" spans="1:32" x14ac:dyDescent="0.25">
      <c r="A1889" t="s">
        <v>455</v>
      </c>
      <c r="B1889" t="s">
        <v>3347</v>
      </c>
      <c r="C1889" t="s">
        <v>4969</v>
      </c>
      <c r="D1889" t="s">
        <v>455</v>
      </c>
      <c r="E1889" t="s">
        <v>4970</v>
      </c>
      <c r="F1889" t="s">
        <v>97</v>
      </c>
      <c r="G1889" t="s">
        <v>331</v>
      </c>
      <c r="H1889" t="s">
        <v>64</v>
      </c>
      <c r="I1889" t="s">
        <v>7829</v>
      </c>
      <c r="J1889" t="s">
        <v>3223</v>
      </c>
      <c r="K1889" t="s">
        <v>7830</v>
      </c>
      <c r="L1889" t="s">
        <v>7897</v>
      </c>
      <c r="M1889" t="s">
        <v>99</v>
      </c>
      <c r="N1889" t="s">
        <v>99</v>
      </c>
      <c r="O1889" t="s">
        <v>100</v>
      </c>
      <c r="P1889" t="s">
        <v>107</v>
      </c>
      <c r="Q1889" s="140" t="s">
        <v>7898</v>
      </c>
      <c r="R1889" t="s">
        <v>157</v>
      </c>
      <c r="S1889" t="s">
        <v>240</v>
      </c>
      <c r="T1889" t="s">
        <v>7833</v>
      </c>
      <c r="U1889" t="s">
        <v>123</v>
      </c>
      <c r="V1889" t="s">
        <v>153</v>
      </c>
      <c r="W1889" t="s">
        <v>467</v>
      </c>
      <c r="X1889" t="s">
        <v>7834</v>
      </c>
      <c r="Y1889">
        <v>25906</v>
      </c>
      <c r="Z1889" t="s">
        <v>7835</v>
      </c>
      <c r="AA1889">
        <v>43104</v>
      </c>
      <c r="AB1889">
        <v>43465</v>
      </c>
      <c r="AC1889" t="s">
        <v>103</v>
      </c>
      <c r="AD1889" t="s">
        <v>109</v>
      </c>
      <c r="AE1889" t="s">
        <v>4970</v>
      </c>
      <c r="AF1889" t="s">
        <v>252</v>
      </c>
    </row>
    <row r="1890" spans="1:32" x14ac:dyDescent="0.25">
      <c r="A1890" t="s">
        <v>455</v>
      </c>
      <c r="B1890" t="s">
        <v>3347</v>
      </c>
      <c r="C1890" t="s">
        <v>4969</v>
      </c>
      <c r="D1890" t="s">
        <v>455</v>
      </c>
      <c r="E1890" t="s">
        <v>4970</v>
      </c>
      <c r="F1890" t="s">
        <v>97</v>
      </c>
      <c r="G1890" t="s">
        <v>331</v>
      </c>
      <c r="H1890" t="s">
        <v>64</v>
      </c>
      <c r="I1890" t="s">
        <v>7829</v>
      </c>
      <c r="J1890" t="s">
        <v>3223</v>
      </c>
      <c r="K1890" t="s">
        <v>7830</v>
      </c>
      <c r="L1890" t="s">
        <v>7899</v>
      </c>
      <c r="M1890" t="s">
        <v>99</v>
      </c>
      <c r="N1890" t="s">
        <v>99</v>
      </c>
      <c r="O1890" t="s">
        <v>100</v>
      </c>
      <c r="P1890" t="s">
        <v>107</v>
      </c>
      <c r="Q1890" s="140" t="s">
        <v>7898</v>
      </c>
      <c r="R1890" t="s">
        <v>7734</v>
      </c>
      <c r="S1890" t="s">
        <v>6229</v>
      </c>
      <c r="T1890" t="s">
        <v>7900</v>
      </c>
      <c r="U1890" t="s">
        <v>123</v>
      </c>
      <c r="V1890" t="s">
        <v>153</v>
      </c>
      <c r="W1890" t="s">
        <v>461</v>
      </c>
      <c r="X1890" t="s">
        <v>7901</v>
      </c>
      <c r="Y1890">
        <v>21053</v>
      </c>
      <c r="Z1890" t="s">
        <v>7902</v>
      </c>
      <c r="AC1890" t="s">
        <v>103</v>
      </c>
      <c r="AD1890" t="s">
        <v>109</v>
      </c>
      <c r="AE1890" t="s">
        <v>4970</v>
      </c>
      <c r="AF1890" t="s">
        <v>252</v>
      </c>
    </row>
    <row r="1891" spans="1:32" x14ac:dyDescent="0.25">
      <c r="A1891" t="s">
        <v>455</v>
      </c>
      <c r="B1891" t="s">
        <v>3347</v>
      </c>
      <c r="C1891" t="s">
        <v>4969</v>
      </c>
      <c r="D1891" t="s">
        <v>455</v>
      </c>
      <c r="E1891" t="s">
        <v>4970</v>
      </c>
      <c r="F1891" t="s">
        <v>97</v>
      </c>
      <c r="G1891" t="s">
        <v>331</v>
      </c>
      <c r="H1891" t="s">
        <v>64</v>
      </c>
      <c r="I1891" t="s">
        <v>7829</v>
      </c>
      <c r="J1891" t="s">
        <v>3223</v>
      </c>
      <c r="K1891" t="s">
        <v>7830</v>
      </c>
      <c r="L1891" t="s">
        <v>7903</v>
      </c>
      <c r="M1891" t="s">
        <v>99</v>
      </c>
      <c r="N1891" t="s">
        <v>99</v>
      </c>
      <c r="O1891" t="s">
        <v>100</v>
      </c>
      <c r="P1891" t="s">
        <v>237</v>
      </c>
      <c r="Q1891" s="140" t="s">
        <v>7904</v>
      </c>
      <c r="R1891" t="s">
        <v>580</v>
      </c>
      <c r="S1891" t="s">
        <v>246</v>
      </c>
      <c r="T1891" t="s">
        <v>5395</v>
      </c>
      <c r="U1891" t="s">
        <v>219</v>
      </c>
      <c r="V1891" t="s">
        <v>153</v>
      </c>
      <c r="W1891" t="s">
        <v>461</v>
      </c>
      <c r="X1891" t="s">
        <v>5396</v>
      </c>
      <c r="Y1891">
        <v>27491</v>
      </c>
      <c r="Z1891" t="s">
        <v>5397</v>
      </c>
      <c r="AA1891">
        <v>43160</v>
      </c>
      <c r="AB1891">
        <v>43465</v>
      </c>
      <c r="AC1891" t="s">
        <v>103</v>
      </c>
      <c r="AD1891" t="s">
        <v>109</v>
      </c>
      <c r="AE1891" t="s">
        <v>4970</v>
      </c>
      <c r="AF1891" t="s">
        <v>252</v>
      </c>
    </row>
    <row r="1892" spans="1:32" x14ac:dyDescent="0.25">
      <c r="A1892" t="s">
        <v>455</v>
      </c>
      <c r="B1892" t="s">
        <v>3347</v>
      </c>
      <c r="C1892" t="s">
        <v>4969</v>
      </c>
      <c r="D1892" t="s">
        <v>455</v>
      </c>
      <c r="E1892" t="s">
        <v>4970</v>
      </c>
      <c r="F1892" t="s">
        <v>97</v>
      </c>
      <c r="G1892" t="s">
        <v>331</v>
      </c>
      <c r="H1892" t="s">
        <v>64</v>
      </c>
      <c r="I1892" t="s">
        <v>7829</v>
      </c>
      <c r="J1892" t="s">
        <v>3223</v>
      </c>
      <c r="K1892" t="s">
        <v>7830</v>
      </c>
      <c r="L1892" t="s">
        <v>7905</v>
      </c>
      <c r="M1892" t="s">
        <v>99</v>
      </c>
      <c r="N1892" t="s">
        <v>99</v>
      </c>
      <c r="O1892" t="s">
        <v>100</v>
      </c>
      <c r="P1892" t="s">
        <v>101</v>
      </c>
      <c r="Q1892" s="140" t="s">
        <v>7904</v>
      </c>
      <c r="W1892" t="s">
        <v>461</v>
      </c>
      <c r="AC1892" t="s">
        <v>103</v>
      </c>
      <c r="AD1892" t="s">
        <v>104</v>
      </c>
      <c r="AE1892" t="s">
        <v>4970</v>
      </c>
      <c r="AF1892" t="s">
        <v>252</v>
      </c>
    </row>
    <row r="1893" spans="1:32" x14ac:dyDescent="0.25">
      <c r="A1893" t="s">
        <v>455</v>
      </c>
      <c r="B1893" t="s">
        <v>3347</v>
      </c>
      <c r="C1893" t="s">
        <v>4969</v>
      </c>
      <c r="D1893" t="s">
        <v>455</v>
      </c>
      <c r="E1893" t="s">
        <v>4970</v>
      </c>
      <c r="F1893" t="s">
        <v>97</v>
      </c>
      <c r="G1893" t="s">
        <v>331</v>
      </c>
      <c r="H1893" t="s">
        <v>64</v>
      </c>
      <c r="I1893" t="s">
        <v>7829</v>
      </c>
      <c r="J1893" t="s">
        <v>3223</v>
      </c>
      <c r="K1893" t="s">
        <v>7830</v>
      </c>
      <c r="L1893" t="s">
        <v>7906</v>
      </c>
      <c r="M1893" t="s">
        <v>99</v>
      </c>
      <c r="N1893" t="s">
        <v>99</v>
      </c>
      <c r="O1893" t="s">
        <v>100</v>
      </c>
      <c r="P1893" t="s">
        <v>101</v>
      </c>
      <c r="Q1893" s="140" t="s">
        <v>7904</v>
      </c>
      <c r="W1893" t="s">
        <v>461</v>
      </c>
      <c r="AC1893" t="s">
        <v>103</v>
      </c>
      <c r="AD1893" t="s">
        <v>104</v>
      </c>
      <c r="AE1893" t="s">
        <v>4970</v>
      </c>
      <c r="AF1893" t="s">
        <v>252</v>
      </c>
    </row>
    <row r="1894" spans="1:32" x14ac:dyDescent="0.25">
      <c r="A1894" t="s">
        <v>455</v>
      </c>
      <c r="B1894" t="s">
        <v>3347</v>
      </c>
      <c r="C1894" t="s">
        <v>4969</v>
      </c>
      <c r="D1894" t="s">
        <v>455</v>
      </c>
      <c r="E1894" t="s">
        <v>4970</v>
      </c>
      <c r="F1894" t="s">
        <v>97</v>
      </c>
      <c r="G1894" t="s">
        <v>331</v>
      </c>
      <c r="H1894" t="s">
        <v>64</v>
      </c>
      <c r="I1894" t="s">
        <v>7829</v>
      </c>
      <c r="J1894" t="s">
        <v>3223</v>
      </c>
      <c r="K1894" t="s">
        <v>7830</v>
      </c>
      <c r="L1894" t="s">
        <v>7907</v>
      </c>
      <c r="M1894" t="s">
        <v>99</v>
      </c>
      <c r="N1894" t="s">
        <v>99</v>
      </c>
      <c r="O1894" t="s">
        <v>100</v>
      </c>
      <c r="P1894" t="s">
        <v>107</v>
      </c>
      <c r="Q1894" s="140" t="s">
        <v>7894</v>
      </c>
      <c r="R1894" t="s">
        <v>133</v>
      </c>
      <c r="S1894" t="s">
        <v>5060</v>
      </c>
      <c r="T1894" t="s">
        <v>5900</v>
      </c>
      <c r="U1894" t="s">
        <v>219</v>
      </c>
      <c r="V1894" t="s">
        <v>153</v>
      </c>
      <c r="W1894" t="s">
        <v>461</v>
      </c>
      <c r="X1894" t="s">
        <v>7908</v>
      </c>
      <c r="Y1894">
        <v>30796</v>
      </c>
      <c r="Z1894" t="s">
        <v>7909</v>
      </c>
      <c r="AC1894" t="s">
        <v>103</v>
      </c>
      <c r="AD1894" t="s">
        <v>109</v>
      </c>
      <c r="AE1894" t="s">
        <v>4970</v>
      </c>
      <c r="AF1894" t="s">
        <v>252</v>
      </c>
    </row>
    <row r="1895" spans="1:32" x14ac:dyDescent="0.25">
      <c r="A1895" t="s">
        <v>455</v>
      </c>
      <c r="B1895" t="s">
        <v>3347</v>
      </c>
      <c r="C1895" t="s">
        <v>4969</v>
      </c>
      <c r="D1895" t="s">
        <v>455</v>
      </c>
      <c r="E1895" t="s">
        <v>4970</v>
      </c>
      <c r="F1895" t="s">
        <v>97</v>
      </c>
      <c r="G1895" t="s">
        <v>331</v>
      </c>
      <c r="H1895" t="s">
        <v>64</v>
      </c>
      <c r="I1895" t="s">
        <v>7829</v>
      </c>
      <c r="J1895" t="s">
        <v>3223</v>
      </c>
      <c r="K1895" t="s">
        <v>7830</v>
      </c>
      <c r="L1895" t="s">
        <v>7910</v>
      </c>
      <c r="M1895" t="s">
        <v>99</v>
      </c>
      <c r="N1895" t="s">
        <v>99</v>
      </c>
      <c r="O1895" t="s">
        <v>100</v>
      </c>
      <c r="P1895" t="s">
        <v>107</v>
      </c>
      <c r="Q1895" s="140" t="s">
        <v>463</v>
      </c>
      <c r="R1895" t="s">
        <v>128</v>
      </c>
      <c r="S1895" t="s">
        <v>197</v>
      </c>
      <c r="T1895" t="s">
        <v>7911</v>
      </c>
      <c r="U1895" t="s">
        <v>219</v>
      </c>
      <c r="V1895" t="s">
        <v>153</v>
      </c>
      <c r="W1895" t="s">
        <v>461</v>
      </c>
      <c r="X1895" t="s">
        <v>7912</v>
      </c>
      <c r="Y1895">
        <v>30527</v>
      </c>
      <c r="Z1895" t="s">
        <v>7913</v>
      </c>
      <c r="AC1895" t="s">
        <v>103</v>
      </c>
      <c r="AD1895" t="s">
        <v>109</v>
      </c>
      <c r="AE1895" t="s">
        <v>4970</v>
      </c>
      <c r="AF1895" t="s">
        <v>252</v>
      </c>
    </row>
    <row r="1896" spans="1:32" x14ac:dyDescent="0.25">
      <c r="A1896" t="s">
        <v>455</v>
      </c>
      <c r="B1896" t="s">
        <v>3347</v>
      </c>
      <c r="C1896" t="s">
        <v>4969</v>
      </c>
      <c r="D1896" t="s">
        <v>455</v>
      </c>
      <c r="E1896" t="s">
        <v>4970</v>
      </c>
      <c r="F1896" t="s">
        <v>97</v>
      </c>
      <c r="G1896" t="s">
        <v>331</v>
      </c>
      <c r="H1896" t="s">
        <v>64</v>
      </c>
      <c r="I1896" t="s">
        <v>7829</v>
      </c>
      <c r="J1896" t="s">
        <v>3223</v>
      </c>
      <c r="K1896" t="s">
        <v>7830</v>
      </c>
      <c r="L1896" t="s">
        <v>7914</v>
      </c>
      <c r="M1896" t="s">
        <v>99</v>
      </c>
      <c r="N1896" t="s">
        <v>99</v>
      </c>
      <c r="O1896" t="s">
        <v>100</v>
      </c>
      <c r="P1896" t="s">
        <v>107</v>
      </c>
      <c r="Q1896" s="140" t="s">
        <v>7915</v>
      </c>
      <c r="R1896" t="s">
        <v>287</v>
      </c>
      <c r="S1896" t="s">
        <v>220</v>
      </c>
      <c r="T1896" t="s">
        <v>7916</v>
      </c>
      <c r="U1896" t="s">
        <v>219</v>
      </c>
      <c r="V1896" t="s">
        <v>153</v>
      </c>
      <c r="W1896" t="s">
        <v>486</v>
      </c>
      <c r="X1896" t="s">
        <v>7917</v>
      </c>
      <c r="Y1896">
        <v>24996</v>
      </c>
      <c r="Z1896" t="s">
        <v>7918</v>
      </c>
      <c r="AA1896">
        <v>43132</v>
      </c>
      <c r="AB1896">
        <v>43465</v>
      </c>
      <c r="AC1896" t="s">
        <v>103</v>
      </c>
      <c r="AD1896" t="s">
        <v>109</v>
      </c>
      <c r="AE1896" t="s">
        <v>4970</v>
      </c>
      <c r="AF1896" t="s">
        <v>252</v>
      </c>
    </row>
    <row r="1897" spans="1:32" x14ac:dyDescent="0.25">
      <c r="A1897" t="s">
        <v>455</v>
      </c>
      <c r="B1897" t="s">
        <v>3347</v>
      </c>
      <c r="C1897" t="s">
        <v>4969</v>
      </c>
      <c r="D1897" t="s">
        <v>455</v>
      </c>
      <c r="E1897" t="s">
        <v>4970</v>
      </c>
      <c r="F1897" t="s">
        <v>97</v>
      </c>
      <c r="G1897" t="s">
        <v>331</v>
      </c>
      <c r="H1897" t="s">
        <v>64</v>
      </c>
      <c r="I1897" t="s">
        <v>7829</v>
      </c>
      <c r="J1897" t="s">
        <v>3223</v>
      </c>
      <c r="K1897" t="s">
        <v>7830</v>
      </c>
      <c r="L1897" t="s">
        <v>7919</v>
      </c>
      <c r="M1897" t="s">
        <v>99</v>
      </c>
      <c r="N1897" t="s">
        <v>99</v>
      </c>
      <c r="O1897" t="s">
        <v>100</v>
      </c>
      <c r="P1897" t="s">
        <v>101</v>
      </c>
      <c r="Q1897" s="140" t="s">
        <v>7904</v>
      </c>
      <c r="W1897" t="s">
        <v>461</v>
      </c>
      <c r="AC1897" t="s">
        <v>103</v>
      </c>
      <c r="AD1897" t="s">
        <v>104</v>
      </c>
      <c r="AE1897" t="s">
        <v>4970</v>
      </c>
      <c r="AF1897" t="s">
        <v>252</v>
      </c>
    </row>
    <row r="1898" spans="1:32" x14ac:dyDescent="0.25">
      <c r="A1898" t="s">
        <v>455</v>
      </c>
      <c r="B1898" t="s">
        <v>3347</v>
      </c>
      <c r="C1898" t="s">
        <v>4969</v>
      </c>
      <c r="D1898" t="s">
        <v>455</v>
      </c>
      <c r="E1898" t="s">
        <v>4970</v>
      </c>
      <c r="F1898" t="s">
        <v>97</v>
      </c>
      <c r="G1898" t="s">
        <v>331</v>
      </c>
      <c r="H1898" t="s">
        <v>64</v>
      </c>
      <c r="I1898" t="s">
        <v>7829</v>
      </c>
      <c r="J1898" t="s">
        <v>3223</v>
      </c>
      <c r="K1898" t="s">
        <v>7830</v>
      </c>
      <c r="L1898" t="s">
        <v>7920</v>
      </c>
      <c r="M1898" t="s">
        <v>99</v>
      </c>
      <c r="N1898" t="s">
        <v>99</v>
      </c>
      <c r="O1898" t="s">
        <v>100</v>
      </c>
      <c r="P1898" t="s">
        <v>101</v>
      </c>
      <c r="Q1898" s="140" t="s">
        <v>7904</v>
      </c>
      <c r="W1898" t="s">
        <v>461</v>
      </c>
      <c r="AC1898" t="s">
        <v>103</v>
      </c>
      <c r="AD1898" t="s">
        <v>104</v>
      </c>
      <c r="AE1898" t="s">
        <v>4970</v>
      </c>
      <c r="AF1898" t="s">
        <v>252</v>
      </c>
    </row>
    <row r="1899" spans="1:32" ht="16.8" x14ac:dyDescent="0.25">
      <c r="A1899" t="s">
        <v>455</v>
      </c>
      <c r="B1899" t="s">
        <v>3347</v>
      </c>
      <c r="C1899" t="s">
        <v>4969</v>
      </c>
      <c r="D1899" t="s">
        <v>455</v>
      </c>
      <c r="E1899" t="s">
        <v>4970</v>
      </c>
      <c r="F1899" t="s">
        <v>97</v>
      </c>
      <c r="G1899" t="s">
        <v>331</v>
      </c>
      <c r="H1899" t="s">
        <v>64</v>
      </c>
      <c r="I1899" t="s">
        <v>7829</v>
      </c>
      <c r="J1899" t="s">
        <v>3223</v>
      </c>
      <c r="K1899" t="s">
        <v>7830</v>
      </c>
      <c r="L1899" t="s">
        <v>7921</v>
      </c>
      <c r="M1899" t="s">
        <v>99</v>
      </c>
      <c r="N1899" t="s">
        <v>99</v>
      </c>
      <c r="O1899" t="s">
        <v>100</v>
      </c>
      <c r="P1899" t="s">
        <v>237</v>
      </c>
      <c r="Q1899" s="140" t="s">
        <v>7922</v>
      </c>
      <c r="R1899" t="s">
        <v>3950</v>
      </c>
      <c r="S1899" t="s">
        <v>560</v>
      </c>
      <c r="T1899" t="s">
        <v>4514</v>
      </c>
      <c r="U1899" t="s">
        <v>102</v>
      </c>
      <c r="V1899" t="s">
        <v>153</v>
      </c>
      <c r="W1899" t="s">
        <v>461</v>
      </c>
      <c r="X1899" t="s">
        <v>4515</v>
      </c>
      <c r="Y1899">
        <v>31987</v>
      </c>
      <c r="Z1899" t="s">
        <v>4516</v>
      </c>
      <c r="AA1899">
        <v>43160</v>
      </c>
      <c r="AB1899">
        <v>43465</v>
      </c>
      <c r="AC1899" t="s">
        <v>103</v>
      </c>
      <c r="AD1899" t="s">
        <v>109</v>
      </c>
      <c r="AE1899" t="s">
        <v>4970</v>
      </c>
      <c r="AF1899" t="s">
        <v>252</v>
      </c>
    </row>
    <row r="1900" spans="1:32" x14ac:dyDescent="0.25">
      <c r="A1900" t="s">
        <v>455</v>
      </c>
      <c r="B1900" t="s">
        <v>3347</v>
      </c>
      <c r="C1900" t="s">
        <v>4969</v>
      </c>
      <c r="D1900" t="s">
        <v>455</v>
      </c>
      <c r="E1900" t="s">
        <v>4970</v>
      </c>
      <c r="F1900" t="s">
        <v>97</v>
      </c>
      <c r="G1900" t="s">
        <v>331</v>
      </c>
      <c r="H1900" t="s">
        <v>64</v>
      </c>
      <c r="I1900" t="s">
        <v>7829</v>
      </c>
      <c r="J1900" t="s">
        <v>3223</v>
      </c>
      <c r="K1900" t="s">
        <v>7830</v>
      </c>
      <c r="L1900" t="s">
        <v>7923</v>
      </c>
      <c r="M1900" t="s">
        <v>99</v>
      </c>
      <c r="N1900" t="s">
        <v>99</v>
      </c>
      <c r="O1900" t="s">
        <v>100</v>
      </c>
      <c r="P1900" t="s">
        <v>101</v>
      </c>
      <c r="Q1900" s="140" t="s">
        <v>7904</v>
      </c>
      <c r="W1900" t="s">
        <v>461</v>
      </c>
      <c r="AC1900" t="s">
        <v>103</v>
      </c>
      <c r="AD1900" t="s">
        <v>104</v>
      </c>
      <c r="AE1900" t="s">
        <v>4970</v>
      </c>
      <c r="AF1900" t="s">
        <v>252</v>
      </c>
    </row>
    <row r="1901" spans="1:32" x14ac:dyDescent="0.25">
      <c r="A1901" t="s">
        <v>455</v>
      </c>
      <c r="B1901" t="s">
        <v>3347</v>
      </c>
      <c r="C1901" t="s">
        <v>4969</v>
      </c>
      <c r="D1901" t="s">
        <v>455</v>
      </c>
      <c r="E1901" t="s">
        <v>4970</v>
      </c>
      <c r="F1901" t="s">
        <v>97</v>
      </c>
      <c r="G1901" t="s">
        <v>331</v>
      </c>
      <c r="H1901" t="s">
        <v>64</v>
      </c>
      <c r="I1901" t="s">
        <v>7829</v>
      </c>
      <c r="J1901" t="s">
        <v>3223</v>
      </c>
      <c r="K1901" t="s">
        <v>7830</v>
      </c>
      <c r="L1901" t="s">
        <v>7924</v>
      </c>
      <c r="M1901" t="s">
        <v>99</v>
      </c>
      <c r="N1901" t="s">
        <v>99</v>
      </c>
      <c r="O1901" t="s">
        <v>100</v>
      </c>
      <c r="P1901" t="s">
        <v>107</v>
      </c>
      <c r="Q1901" s="140" t="s">
        <v>7904</v>
      </c>
      <c r="R1901" t="s">
        <v>7925</v>
      </c>
      <c r="S1901" t="s">
        <v>197</v>
      </c>
      <c r="T1901" t="s">
        <v>7926</v>
      </c>
      <c r="U1901" t="s">
        <v>219</v>
      </c>
      <c r="V1901" t="s">
        <v>153</v>
      </c>
      <c r="W1901" t="s">
        <v>461</v>
      </c>
      <c r="X1901" t="s">
        <v>7927</v>
      </c>
      <c r="Y1901">
        <v>27660</v>
      </c>
      <c r="Z1901" t="s">
        <v>7928</v>
      </c>
      <c r="AC1901" t="s">
        <v>103</v>
      </c>
      <c r="AD1901" t="s">
        <v>109</v>
      </c>
      <c r="AE1901" t="s">
        <v>4970</v>
      </c>
      <c r="AF1901" t="s">
        <v>252</v>
      </c>
    </row>
    <row r="1902" spans="1:32" x14ac:dyDescent="0.25">
      <c r="A1902" t="s">
        <v>455</v>
      </c>
      <c r="B1902" t="s">
        <v>3347</v>
      </c>
      <c r="C1902" t="s">
        <v>4969</v>
      </c>
      <c r="D1902" t="s">
        <v>455</v>
      </c>
      <c r="E1902" t="s">
        <v>4970</v>
      </c>
      <c r="F1902" t="s">
        <v>97</v>
      </c>
      <c r="G1902" t="s">
        <v>331</v>
      </c>
      <c r="H1902" t="s">
        <v>64</v>
      </c>
      <c r="I1902" t="s">
        <v>7829</v>
      </c>
      <c r="J1902" t="s">
        <v>3223</v>
      </c>
      <c r="K1902" t="s">
        <v>7830</v>
      </c>
      <c r="L1902" t="s">
        <v>7929</v>
      </c>
      <c r="M1902" t="s">
        <v>99</v>
      </c>
      <c r="N1902" t="s">
        <v>99</v>
      </c>
      <c r="O1902" t="s">
        <v>3677</v>
      </c>
      <c r="P1902" t="s">
        <v>101</v>
      </c>
      <c r="Q1902" s="140" t="s">
        <v>7904</v>
      </c>
      <c r="W1902" t="s">
        <v>461</v>
      </c>
      <c r="AC1902" t="s">
        <v>103</v>
      </c>
      <c r="AD1902" t="s">
        <v>104</v>
      </c>
      <c r="AE1902" t="s">
        <v>4970</v>
      </c>
      <c r="AF1902" t="s">
        <v>252</v>
      </c>
    </row>
    <row r="1903" spans="1:32" x14ac:dyDescent="0.25">
      <c r="A1903" t="s">
        <v>455</v>
      </c>
      <c r="B1903" t="s">
        <v>3347</v>
      </c>
      <c r="C1903" t="s">
        <v>4969</v>
      </c>
      <c r="D1903" t="s">
        <v>455</v>
      </c>
      <c r="E1903" t="s">
        <v>5325</v>
      </c>
      <c r="F1903" t="s">
        <v>97</v>
      </c>
      <c r="G1903" t="s">
        <v>114</v>
      </c>
      <c r="H1903" t="s">
        <v>534</v>
      </c>
      <c r="I1903" t="s">
        <v>7930</v>
      </c>
      <c r="J1903" t="s">
        <v>3223</v>
      </c>
      <c r="K1903" t="s">
        <v>7931</v>
      </c>
      <c r="L1903" t="s">
        <v>7932</v>
      </c>
      <c r="M1903" t="s">
        <v>99</v>
      </c>
      <c r="N1903" t="s">
        <v>115</v>
      </c>
      <c r="O1903" t="s">
        <v>121</v>
      </c>
      <c r="P1903" t="s">
        <v>183</v>
      </c>
      <c r="Q1903" s="140" t="s">
        <v>7933</v>
      </c>
      <c r="R1903" t="s">
        <v>7934</v>
      </c>
      <c r="S1903" t="s">
        <v>197</v>
      </c>
      <c r="T1903" t="s">
        <v>7935</v>
      </c>
      <c r="U1903" t="s">
        <v>123</v>
      </c>
      <c r="V1903" t="s">
        <v>120</v>
      </c>
      <c r="W1903" t="s">
        <v>568</v>
      </c>
      <c r="X1903" t="s">
        <v>7936</v>
      </c>
      <c r="Y1903">
        <v>24360</v>
      </c>
      <c r="Z1903" t="s">
        <v>7937</v>
      </c>
      <c r="AA1903">
        <v>42779</v>
      </c>
      <c r="AB1903">
        <v>44239</v>
      </c>
      <c r="AC1903" t="s">
        <v>103</v>
      </c>
      <c r="AD1903" t="s">
        <v>109</v>
      </c>
      <c r="AE1903" t="s">
        <v>5325</v>
      </c>
      <c r="AF1903" t="s">
        <v>252</v>
      </c>
    </row>
    <row r="1904" spans="1:32" ht="16.8" x14ac:dyDescent="0.25">
      <c r="A1904" t="s">
        <v>455</v>
      </c>
      <c r="B1904" t="s">
        <v>3347</v>
      </c>
      <c r="C1904" t="s">
        <v>4969</v>
      </c>
      <c r="D1904" t="s">
        <v>455</v>
      </c>
      <c r="E1904" t="s">
        <v>5325</v>
      </c>
      <c r="F1904" t="s">
        <v>97</v>
      </c>
      <c r="G1904" t="s">
        <v>114</v>
      </c>
      <c r="H1904" t="s">
        <v>534</v>
      </c>
      <c r="I1904" t="s">
        <v>7930</v>
      </c>
      <c r="J1904" t="s">
        <v>3223</v>
      </c>
      <c r="K1904" t="s">
        <v>7931</v>
      </c>
      <c r="L1904" t="s">
        <v>7938</v>
      </c>
      <c r="M1904" t="s">
        <v>99</v>
      </c>
      <c r="N1904" t="s">
        <v>99</v>
      </c>
      <c r="O1904" t="s">
        <v>100</v>
      </c>
      <c r="P1904" t="s">
        <v>101</v>
      </c>
      <c r="Q1904" s="140" t="s">
        <v>7939</v>
      </c>
      <c r="W1904" t="s">
        <v>461</v>
      </c>
      <c r="AC1904" t="s">
        <v>103</v>
      </c>
      <c r="AD1904" t="s">
        <v>104</v>
      </c>
      <c r="AE1904" t="s">
        <v>5325</v>
      </c>
      <c r="AF1904" t="s">
        <v>252</v>
      </c>
    </row>
    <row r="1905" spans="1:32" ht="16.8" x14ac:dyDescent="0.25">
      <c r="A1905" t="s">
        <v>455</v>
      </c>
      <c r="B1905" t="s">
        <v>3347</v>
      </c>
      <c r="C1905" t="s">
        <v>4969</v>
      </c>
      <c r="D1905" t="s">
        <v>455</v>
      </c>
      <c r="E1905" t="s">
        <v>5325</v>
      </c>
      <c r="F1905" t="s">
        <v>97</v>
      </c>
      <c r="G1905" t="s">
        <v>114</v>
      </c>
      <c r="H1905" t="s">
        <v>534</v>
      </c>
      <c r="I1905" t="s">
        <v>7930</v>
      </c>
      <c r="J1905" t="s">
        <v>3223</v>
      </c>
      <c r="K1905" t="s">
        <v>7931</v>
      </c>
      <c r="L1905" t="s">
        <v>7940</v>
      </c>
      <c r="M1905" t="s">
        <v>99</v>
      </c>
      <c r="N1905" t="s">
        <v>99</v>
      </c>
      <c r="O1905" t="s">
        <v>100</v>
      </c>
      <c r="P1905" t="s">
        <v>101</v>
      </c>
      <c r="Q1905" s="140" t="s">
        <v>7941</v>
      </c>
      <c r="W1905" t="s">
        <v>461</v>
      </c>
      <c r="AC1905" t="s">
        <v>103</v>
      </c>
      <c r="AD1905" t="s">
        <v>104</v>
      </c>
      <c r="AE1905" t="s">
        <v>5325</v>
      </c>
      <c r="AF1905" t="s">
        <v>252</v>
      </c>
    </row>
    <row r="1906" spans="1:32" ht="16.8" x14ac:dyDescent="0.25">
      <c r="A1906" t="s">
        <v>455</v>
      </c>
      <c r="B1906" t="s">
        <v>3347</v>
      </c>
      <c r="C1906" t="s">
        <v>4969</v>
      </c>
      <c r="D1906" t="s">
        <v>455</v>
      </c>
      <c r="E1906" t="s">
        <v>5325</v>
      </c>
      <c r="F1906" t="s">
        <v>97</v>
      </c>
      <c r="G1906" t="s">
        <v>114</v>
      </c>
      <c r="H1906" t="s">
        <v>534</v>
      </c>
      <c r="I1906" t="s">
        <v>7930</v>
      </c>
      <c r="J1906" t="s">
        <v>3223</v>
      </c>
      <c r="K1906" t="s">
        <v>7931</v>
      </c>
      <c r="L1906" t="s">
        <v>7942</v>
      </c>
      <c r="M1906" t="s">
        <v>99</v>
      </c>
      <c r="N1906" t="s">
        <v>99</v>
      </c>
      <c r="O1906" t="s">
        <v>100</v>
      </c>
      <c r="P1906" t="s">
        <v>101</v>
      </c>
      <c r="Q1906" s="140" t="s">
        <v>7943</v>
      </c>
      <c r="W1906" t="s">
        <v>461</v>
      </c>
      <c r="AC1906" t="s">
        <v>103</v>
      </c>
      <c r="AD1906" t="s">
        <v>104</v>
      </c>
      <c r="AE1906" t="s">
        <v>5325</v>
      </c>
      <c r="AF1906" t="s">
        <v>252</v>
      </c>
    </row>
    <row r="1907" spans="1:32" ht="16.8" x14ac:dyDescent="0.25">
      <c r="A1907" t="s">
        <v>455</v>
      </c>
      <c r="B1907" t="s">
        <v>3347</v>
      </c>
      <c r="C1907" t="s">
        <v>4969</v>
      </c>
      <c r="D1907" t="s">
        <v>455</v>
      </c>
      <c r="E1907" t="s">
        <v>5325</v>
      </c>
      <c r="F1907" t="s">
        <v>97</v>
      </c>
      <c r="G1907" t="s">
        <v>114</v>
      </c>
      <c r="H1907" t="s">
        <v>534</v>
      </c>
      <c r="I1907" t="s">
        <v>7930</v>
      </c>
      <c r="J1907" t="s">
        <v>3223</v>
      </c>
      <c r="K1907" t="s">
        <v>7931</v>
      </c>
      <c r="L1907" t="s">
        <v>7944</v>
      </c>
      <c r="M1907" t="s">
        <v>99</v>
      </c>
      <c r="N1907" t="s">
        <v>99</v>
      </c>
      <c r="O1907" t="s">
        <v>100</v>
      </c>
      <c r="P1907" t="s">
        <v>107</v>
      </c>
      <c r="Q1907" s="140" t="s">
        <v>7945</v>
      </c>
      <c r="R1907" t="s">
        <v>3637</v>
      </c>
      <c r="S1907" t="s">
        <v>143</v>
      </c>
      <c r="T1907" t="s">
        <v>7946</v>
      </c>
      <c r="U1907" t="s">
        <v>130</v>
      </c>
      <c r="V1907" t="s">
        <v>153</v>
      </c>
      <c r="W1907" t="s">
        <v>623</v>
      </c>
      <c r="X1907" t="s">
        <v>7947</v>
      </c>
      <c r="Y1907">
        <v>23027</v>
      </c>
      <c r="Z1907" t="s">
        <v>7948</v>
      </c>
      <c r="AA1907">
        <v>43404</v>
      </c>
      <c r="AB1907">
        <v>43433</v>
      </c>
      <c r="AC1907" t="s">
        <v>103</v>
      </c>
      <c r="AD1907" t="s">
        <v>109</v>
      </c>
      <c r="AE1907" t="s">
        <v>5325</v>
      </c>
      <c r="AF1907" t="s">
        <v>252</v>
      </c>
    </row>
    <row r="1908" spans="1:32" x14ac:dyDescent="0.25">
      <c r="A1908" t="s">
        <v>455</v>
      </c>
      <c r="B1908" t="s">
        <v>3347</v>
      </c>
      <c r="C1908" t="s">
        <v>4969</v>
      </c>
      <c r="D1908" t="s">
        <v>455</v>
      </c>
      <c r="E1908" t="s">
        <v>5325</v>
      </c>
      <c r="F1908" t="s">
        <v>97</v>
      </c>
      <c r="G1908" t="s">
        <v>114</v>
      </c>
      <c r="H1908" t="s">
        <v>534</v>
      </c>
      <c r="I1908" t="s">
        <v>7930</v>
      </c>
      <c r="J1908" t="s">
        <v>3223</v>
      </c>
      <c r="K1908" t="s">
        <v>7931</v>
      </c>
      <c r="L1908" t="s">
        <v>7949</v>
      </c>
      <c r="M1908" t="s">
        <v>99</v>
      </c>
      <c r="N1908" t="s">
        <v>99</v>
      </c>
      <c r="O1908" t="s">
        <v>100</v>
      </c>
      <c r="P1908" t="s">
        <v>101</v>
      </c>
      <c r="Q1908" s="140" t="s">
        <v>7950</v>
      </c>
      <c r="W1908" t="s">
        <v>461</v>
      </c>
      <c r="AC1908" t="s">
        <v>103</v>
      </c>
      <c r="AD1908" t="s">
        <v>104</v>
      </c>
      <c r="AE1908" t="s">
        <v>5325</v>
      </c>
      <c r="AF1908" t="s">
        <v>252</v>
      </c>
    </row>
    <row r="1909" spans="1:32" ht="16.8" x14ac:dyDescent="0.25">
      <c r="A1909" t="s">
        <v>455</v>
      </c>
      <c r="B1909" t="s">
        <v>3347</v>
      </c>
      <c r="C1909" t="s">
        <v>4969</v>
      </c>
      <c r="D1909" t="s">
        <v>455</v>
      </c>
      <c r="E1909" t="s">
        <v>5325</v>
      </c>
      <c r="F1909" t="s">
        <v>97</v>
      </c>
      <c r="G1909" t="s">
        <v>114</v>
      </c>
      <c r="H1909" t="s">
        <v>534</v>
      </c>
      <c r="I1909" t="s">
        <v>7930</v>
      </c>
      <c r="J1909" t="s">
        <v>3223</v>
      </c>
      <c r="K1909" t="s">
        <v>7931</v>
      </c>
      <c r="L1909" t="s">
        <v>7951</v>
      </c>
      <c r="M1909" t="s">
        <v>99</v>
      </c>
      <c r="N1909" t="s">
        <v>99</v>
      </c>
      <c r="O1909" t="s">
        <v>100</v>
      </c>
      <c r="P1909" t="s">
        <v>101</v>
      </c>
      <c r="Q1909" s="140" t="s">
        <v>528</v>
      </c>
      <c r="W1909" t="s">
        <v>461</v>
      </c>
      <c r="AC1909" t="s">
        <v>103</v>
      </c>
      <c r="AD1909" t="s">
        <v>104</v>
      </c>
      <c r="AE1909" t="s">
        <v>5325</v>
      </c>
      <c r="AF1909" t="s">
        <v>252</v>
      </c>
    </row>
    <row r="1910" spans="1:32" x14ac:dyDescent="0.25">
      <c r="A1910" t="s">
        <v>455</v>
      </c>
      <c r="B1910" t="s">
        <v>3347</v>
      </c>
      <c r="C1910" t="s">
        <v>4969</v>
      </c>
      <c r="D1910" t="s">
        <v>455</v>
      </c>
      <c r="E1910" t="s">
        <v>5032</v>
      </c>
      <c r="F1910" t="s">
        <v>97</v>
      </c>
      <c r="G1910" t="s">
        <v>114</v>
      </c>
      <c r="H1910" t="s">
        <v>64</v>
      </c>
      <c r="I1910" t="s">
        <v>7952</v>
      </c>
      <c r="J1910" t="s">
        <v>3223</v>
      </c>
      <c r="K1910" t="s">
        <v>7953</v>
      </c>
      <c r="L1910" t="s">
        <v>7954</v>
      </c>
      <c r="M1910" t="s">
        <v>99</v>
      </c>
      <c r="N1910" t="s">
        <v>115</v>
      </c>
      <c r="O1910" t="s">
        <v>121</v>
      </c>
      <c r="P1910" t="s">
        <v>107</v>
      </c>
      <c r="Q1910" s="140" t="s">
        <v>7955</v>
      </c>
      <c r="R1910" t="s">
        <v>3613</v>
      </c>
      <c r="S1910" t="s">
        <v>492</v>
      </c>
      <c r="T1910" t="s">
        <v>389</v>
      </c>
      <c r="U1910" t="s">
        <v>123</v>
      </c>
      <c r="V1910" t="s">
        <v>120</v>
      </c>
      <c r="W1910" t="s">
        <v>461</v>
      </c>
      <c r="X1910" t="s">
        <v>7956</v>
      </c>
      <c r="Y1910">
        <v>19880</v>
      </c>
      <c r="Z1910" t="s">
        <v>7957</v>
      </c>
      <c r="AC1910" t="s">
        <v>103</v>
      </c>
      <c r="AD1910" t="s">
        <v>109</v>
      </c>
      <c r="AE1910" t="s">
        <v>5032</v>
      </c>
      <c r="AF1910" t="s">
        <v>252</v>
      </c>
    </row>
    <row r="1911" spans="1:32" x14ac:dyDescent="0.25">
      <c r="A1911" t="s">
        <v>455</v>
      </c>
      <c r="B1911" t="s">
        <v>3347</v>
      </c>
      <c r="C1911" t="s">
        <v>4969</v>
      </c>
      <c r="D1911" t="s">
        <v>455</v>
      </c>
      <c r="E1911" t="s">
        <v>5032</v>
      </c>
      <c r="F1911" t="s">
        <v>97</v>
      </c>
      <c r="G1911" t="s">
        <v>114</v>
      </c>
      <c r="H1911" t="s">
        <v>64</v>
      </c>
      <c r="I1911" t="s">
        <v>7952</v>
      </c>
      <c r="J1911" t="s">
        <v>3223</v>
      </c>
      <c r="K1911" t="s">
        <v>7953</v>
      </c>
      <c r="L1911" t="s">
        <v>7958</v>
      </c>
      <c r="M1911" t="s">
        <v>99</v>
      </c>
      <c r="N1911" t="s">
        <v>99</v>
      </c>
      <c r="O1911" t="s">
        <v>100</v>
      </c>
      <c r="P1911" t="s">
        <v>107</v>
      </c>
      <c r="Q1911" s="140" t="s">
        <v>5297</v>
      </c>
      <c r="R1911" t="s">
        <v>323</v>
      </c>
      <c r="S1911" t="s">
        <v>151</v>
      </c>
      <c r="T1911" t="s">
        <v>7959</v>
      </c>
      <c r="U1911" t="s">
        <v>130</v>
      </c>
      <c r="V1911" t="s">
        <v>153</v>
      </c>
      <c r="W1911" t="s">
        <v>650</v>
      </c>
      <c r="X1911" t="s">
        <v>7960</v>
      </c>
      <c r="Y1911">
        <v>27372</v>
      </c>
      <c r="Z1911" t="s">
        <v>7961</v>
      </c>
      <c r="AA1911">
        <v>43314</v>
      </c>
      <c r="AB1911">
        <v>43465</v>
      </c>
      <c r="AC1911" t="s">
        <v>103</v>
      </c>
      <c r="AD1911" t="s">
        <v>109</v>
      </c>
      <c r="AE1911" t="s">
        <v>5032</v>
      </c>
      <c r="AF1911" t="s">
        <v>252</v>
      </c>
    </row>
    <row r="1912" spans="1:32" x14ac:dyDescent="0.25">
      <c r="A1912" t="s">
        <v>455</v>
      </c>
      <c r="B1912" t="s">
        <v>3347</v>
      </c>
      <c r="C1912" t="s">
        <v>4969</v>
      </c>
      <c r="D1912" t="s">
        <v>455</v>
      </c>
      <c r="E1912" t="s">
        <v>5032</v>
      </c>
      <c r="F1912" t="s">
        <v>97</v>
      </c>
      <c r="G1912" t="s">
        <v>114</v>
      </c>
      <c r="H1912" t="s">
        <v>64</v>
      </c>
      <c r="I1912" t="s">
        <v>7952</v>
      </c>
      <c r="J1912" t="s">
        <v>3223</v>
      </c>
      <c r="K1912" t="s">
        <v>7953</v>
      </c>
      <c r="L1912" t="s">
        <v>7962</v>
      </c>
      <c r="M1912" t="s">
        <v>99</v>
      </c>
      <c r="N1912" t="s">
        <v>99</v>
      </c>
      <c r="O1912" t="s">
        <v>100</v>
      </c>
      <c r="P1912" t="s">
        <v>107</v>
      </c>
      <c r="Q1912" s="140" t="s">
        <v>7963</v>
      </c>
      <c r="R1912" t="s">
        <v>716</v>
      </c>
      <c r="S1912" t="s">
        <v>7964</v>
      </c>
      <c r="T1912" t="s">
        <v>7965</v>
      </c>
      <c r="U1912" t="s">
        <v>219</v>
      </c>
      <c r="V1912" t="s">
        <v>153</v>
      </c>
      <c r="W1912" t="s">
        <v>461</v>
      </c>
      <c r="X1912" t="s">
        <v>7966</v>
      </c>
      <c r="Y1912">
        <v>31059</v>
      </c>
      <c r="Z1912" t="s">
        <v>7967</v>
      </c>
      <c r="AC1912" t="s">
        <v>103</v>
      </c>
      <c r="AD1912" t="s">
        <v>109</v>
      </c>
      <c r="AE1912" t="s">
        <v>5032</v>
      </c>
      <c r="AF1912" t="s">
        <v>252</v>
      </c>
    </row>
    <row r="1913" spans="1:32" ht="16.8" x14ac:dyDescent="0.25">
      <c r="A1913" t="s">
        <v>455</v>
      </c>
      <c r="B1913" t="s">
        <v>3347</v>
      </c>
      <c r="C1913" t="s">
        <v>4969</v>
      </c>
      <c r="D1913" t="s">
        <v>455</v>
      </c>
      <c r="E1913" t="s">
        <v>5032</v>
      </c>
      <c r="F1913" t="s">
        <v>97</v>
      </c>
      <c r="G1913" t="s">
        <v>114</v>
      </c>
      <c r="H1913" t="s">
        <v>64</v>
      </c>
      <c r="I1913" t="s">
        <v>7952</v>
      </c>
      <c r="J1913" t="s">
        <v>3223</v>
      </c>
      <c r="K1913" t="s">
        <v>7953</v>
      </c>
      <c r="L1913" t="s">
        <v>7968</v>
      </c>
      <c r="M1913" t="s">
        <v>99</v>
      </c>
      <c r="N1913" t="s">
        <v>99</v>
      </c>
      <c r="O1913" t="s">
        <v>100</v>
      </c>
      <c r="P1913" t="s">
        <v>107</v>
      </c>
      <c r="Q1913" s="140" t="s">
        <v>7969</v>
      </c>
      <c r="R1913" t="s">
        <v>7970</v>
      </c>
      <c r="S1913" t="s">
        <v>151</v>
      </c>
      <c r="T1913" t="s">
        <v>7971</v>
      </c>
      <c r="U1913" t="s">
        <v>130</v>
      </c>
      <c r="V1913" t="s">
        <v>153</v>
      </c>
      <c r="W1913" t="s">
        <v>470</v>
      </c>
      <c r="X1913" t="s">
        <v>7972</v>
      </c>
      <c r="Y1913">
        <v>27312</v>
      </c>
      <c r="Z1913" t="s">
        <v>7973</v>
      </c>
      <c r="AA1913">
        <v>43336</v>
      </c>
      <c r="AB1913">
        <v>43465</v>
      </c>
      <c r="AC1913" t="s">
        <v>103</v>
      </c>
      <c r="AD1913" t="s">
        <v>109</v>
      </c>
      <c r="AE1913" t="s">
        <v>5032</v>
      </c>
      <c r="AF1913" t="s">
        <v>252</v>
      </c>
    </row>
    <row r="1914" spans="1:32" ht="16.8" x14ac:dyDescent="0.25">
      <c r="A1914" t="s">
        <v>455</v>
      </c>
      <c r="B1914" t="s">
        <v>3347</v>
      </c>
      <c r="C1914" t="s">
        <v>4969</v>
      </c>
      <c r="D1914" t="s">
        <v>455</v>
      </c>
      <c r="E1914" t="s">
        <v>5032</v>
      </c>
      <c r="F1914" t="s">
        <v>97</v>
      </c>
      <c r="G1914" t="s">
        <v>114</v>
      </c>
      <c r="H1914" t="s">
        <v>64</v>
      </c>
      <c r="I1914" t="s">
        <v>7952</v>
      </c>
      <c r="J1914" t="s">
        <v>3223</v>
      </c>
      <c r="K1914" t="s">
        <v>7953</v>
      </c>
      <c r="L1914" t="s">
        <v>7974</v>
      </c>
      <c r="M1914" t="s">
        <v>99</v>
      </c>
      <c r="N1914" t="s">
        <v>99</v>
      </c>
      <c r="O1914" t="s">
        <v>100</v>
      </c>
      <c r="P1914" t="s">
        <v>107</v>
      </c>
      <c r="Q1914" s="140" t="s">
        <v>7975</v>
      </c>
      <c r="R1914" t="s">
        <v>394</v>
      </c>
      <c r="S1914" t="s">
        <v>509</v>
      </c>
      <c r="T1914" t="s">
        <v>7976</v>
      </c>
      <c r="U1914" t="s">
        <v>102</v>
      </c>
      <c r="V1914" t="s">
        <v>153</v>
      </c>
      <c r="W1914" t="s">
        <v>461</v>
      </c>
      <c r="X1914" t="s">
        <v>7977</v>
      </c>
      <c r="Y1914">
        <v>28962</v>
      </c>
      <c r="Z1914" t="s">
        <v>7978</v>
      </c>
      <c r="AA1914">
        <v>42430</v>
      </c>
      <c r="AC1914" t="s">
        <v>103</v>
      </c>
      <c r="AD1914" t="s">
        <v>109</v>
      </c>
      <c r="AE1914" t="s">
        <v>5032</v>
      </c>
      <c r="AF1914" t="s">
        <v>252</v>
      </c>
    </row>
    <row r="1915" spans="1:32" x14ac:dyDescent="0.25">
      <c r="A1915" t="s">
        <v>455</v>
      </c>
      <c r="B1915" t="s">
        <v>3347</v>
      </c>
      <c r="C1915" t="s">
        <v>4969</v>
      </c>
      <c r="D1915" t="s">
        <v>455</v>
      </c>
      <c r="E1915" t="s">
        <v>5032</v>
      </c>
      <c r="F1915" t="s">
        <v>97</v>
      </c>
      <c r="G1915" t="s">
        <v>114</v>
      </c>
      <c r="H1915" t="s">
        <v>64</v>
      </c>
      <c r="I1915" t="s">
        <v>7952</v>
      </c>
      <c r="J1915" t="s">
        <v>3223</v>
      </c>
      <c r="K1915" t="s">
        <v>7953</v>
      </c>
      <c r="L1915" t="s">
        <v>7979</v>
      </c>
      <c r="M1915" t="s">
        <v>99</v>
      </c>
      <c r="N1915" t="s">
        <v>99</v>
      </c>
      <c r="O1915" t="s">
        <v>100</v>
      </c>
      <c r="P1915" t="s">
        <v>107</v>
      </c>
      <c r="Q1915" s="140" t="s">
        <v>7980</v>
      </c>
      <c r="R1915" t="s">
        <v>151</v>
      </c>
      <c r="S1915" t="s">
        <v>6402</v>
      </c>
      <c r="T1915" t="s">
        <v>6561</v>
      </c>
      <c r="U1915" t="s">
        <v>102</v>
      </c>
      <c r="V1915" t="s">
        <v>153</v>
      </c>
      <c r="W1915" t="s">
        <v>461</v>
      </c>
      <c r="X1915" t="s">
        <v>7981</v>
      </c>
      <c r="Y1915">
        <v>26000</v>
      </c>
      <c r="Z1915" t="s">
        <v>7982</v>
      </c>
      <c r="AC1915" t="s">
        <v>103</v>
      </c>
      <c r="AD1915" t="s">
        <v>109</v>
      </c>
      <c r="AE1915" t="s">
        <v>5032</v>
      </c>
      <c r="AF1915" t="s">
        <v>252</v>
      </c>
    </row>
    <row r="1916" spans="1:32" ht="16.8" x14ac:dyDescent="0.25">
      <c r="A1916" t="s">
        <v>455</v>
      </c>
      <c r="B1916" t="s">
        <v>3347</v>
      </c>
      <c r="C1916" t="s">
        <v>4969</v>
      </c>
      <c r="D1916" t="s">
        <v>455</v>
      </c>
      <c r="E1916" t="s">
        <v>5032</v>
      </c>
      <c r="F1916" t="s">
        <v>97</v>
      </c>
      <c r="G1916" t="s">
        <v>114</v>
      </c>
      <c r="H1916" t="s">
        <v>64</v>
      </c>
      <c r="I1916" t="s">
        <v>7952</v>
      </c>
      <c r="J1916" t="s">
        <v>3223</v>
      </c>
      <c r="K1916" t="s">
        <v>7953</v>
      </c>
      <c r="L1916" t="s">
        <v>7983</v>
      </c>
      <c r="M1916" t="s">
        <v>99</v>
      </c>
      <c r="N1916" t="s">
        <v>99</v>
      </c>
      <c r="O1916" t="s">
        <v>100</v>
      </c>
      <c r="P1916" t="s">
        <v>107</v>
      </c>
      <c r="Q1916" s="140" t="s">
        <v>7984</v>
      </c>
      <c r="R1916" t="s">
        <v>156</v>
      </c>
      <c r="S1916" t="s">
        <v>232</v>
      </c>
      <c r="T1916" t="s">
        <v>7985</v>
      </c>
      <c r="U1916" t="s">
        <v>219</v>
      </c>
      <c r="V1916" t="s">
        <v>153</v>
      </c>
      <c r="W1916" t="s">
        <v>461</v>
      </c>
      <c r="X1916" t="s">
        <v>7986</v>
      </c>
      <c r="Y1916">
        <v>27713</v>
      </c>
      <c r="Z1916" t="s">
        <v>7987</v>
      </c>
      <c r="AC1916" t="s">
        <v>103</v>
      </c>
      <c r="AD1916" t="s">
        <v>109</v>
      </c>
      <c r="AE1916" t="s">
        <v>5032</v>
      </c>
      <c r="AF1916" t="s">
        <v>252</v>
      </c>
    </row>
    <row r="1917" spans="1:32" x14ac:dyDescent="0.25">
      <c r="A1917" t="s">
        <v>455</v>
      </c>
      <c r="B1917" t="s">
        <v>3347</v>
      </c>
      <c r="C1917" t="s">
        <v>4969</v>
      </c>
      <c r="D1917" t="s">
        <v>455</v>
      </c>
      <c r="E1917" t="s">
        <v>5032</v>
      </c>
      <c r="F1917" t="s">
        <v>97</v>
      </c>
      <c r="G1917" t="s">
        <v>114</v>
      </c>
      <c r="H1917" t="s">
        <v>64</v>
      </c>
      <c r="I1917" t="s">
        <v>7952</v>
      </c>
      <c r="J1917" t="s">
        <v>3223</v>
      </c>
      <c r="K1917" t="s">
        <v>7953</v>
      </c>
      <c r="L1917" t="s">
        <v>7988</v>
      </c>
      <c r="M1917" t="s">
        <v>99</v>
      </c>
      <c r="N1917" t="s">
        <v>99</v>
      </c>
      <c r="O1917" t="s">
        <v>100</v>
      </c>
      <c r="P1917" t="s">
        <v>107</v>
      </c>
      <c r="Q1917" s="140" t="s">
        <v>7989</v>
      </c>
      <c r="R1917" t="s">
        <v>4900</v>
      </c>
      <c r="S1917" t="s">
        <v>669</v>
      </c>
      <c r="T1917" t="s">
        <v>7990</v>
      </c>
      <c r="U1917" t="s">
        <v>219</v>
      </c>
      <c r="V1917" t="s">
        <v>153</v>
      </c>
      <c r="W1917" t="s">
        <v>461</v>
      </c>
      <c r="X1917" t="s">
        <v>7991</v>
      </c>
      <c r="Y1917">
        <v>25013</v>
      </c>
      <c r="Z1917" t="s">
        <v>7992</v>
      </c>
      <c r="AC1917" t="s">
        <v>103</v>
      </c>
      <c r="AD1917" t="s">
        <v>109</v>
      </c>
      <c r="AE1917" t="s">
        <v>5032</v>
      </c>
      <c r="AF1917" t="s">
        <v>252</v>
      </c>
    </row>
    <row r="1918" spans="1:32" x14ac:dyDescent="0.25">
      <c r="A1918" t="s">
        <v>455</v>
      </c>
      <c r="B1918" t="s">
        <v>3347</v>
      </c>
      <c r="C1918" t="s">
        <v>4969</v>
      </c>
      <c r="D1918" t="s">
        <v>455</v>
      </c>
      <c r="E1918" t="s">
        <v>5032</v>
      </c>
      <c r="F1918" t="s">
        <v>97</v>
      </c>
      <c r="G1918" t="s">
        <v>114</v>
      </c>
      <c r="H1918" t="s">
        <v>64</v>
      </c>
      <c r="I1918" t="s">
        <v>7952</v>
      </c>
      <c r="J1918" t="s">
        <v>3223</v>
      </c>
      <c r="K1918" t="s">
        <v>7953</v>
      </c>
      <c r="L1918" t="s">
        <v>7993</v>
      </c>
      <c r="M1918" t="s">
        <v>99</v>
      </c>
      <c r="N1918" t="s">
        <v>99</v>
      </c>
      <c r="O1918" t="s">
        <v>100</v>
      </c>
      <c r="P1918" t="s">
        <v>107</v>
      </c>
      <c r="Q1918" s="140" t="s">
        <v>7994</v>
      </c>
      <c r="R1918" t="s">
        <v>162</v>
      </c>
      <c r="S1918" t="s">
        <v>5361</v>
      </c>
      <c r="T1918" t="s">
        <v>7995</v>
      </c>
      <c r="U1918" t="s">
        <v>102</v>
      </c>
      <c r="V1918" t="s">
        <v>153</v>
      </c>
      <c r="W1918" t="s">
        <v>461</v>
      </c>
      <c r="X1918" t="s">
        <v>7996</v>
      </c>
      <c r="Y1918">
        <v>25950</v>
      </c>
      <c r="Z1918" t="s">
        <v>7997</v>
      </c>
      <c r="AC1918" t="s">
        <v>103</v>
      </c>
      <c r="AD1918" t="s">
        <v>109</v>
      </c>
      <c r="AE1918" t="s">
        <v>5032</v>
      </c>
      <c r="AF1918" t="s">
        <v>252</v>
      </c>
    </row>
    <row r="1919" spans="1:32" ht="16.8" x14ac:dyDescent="0.25">
      <c r="A1919" t="s">
        <v>455</v>
      </c>
      <c r="B1919" t="s">
        <v>3347</v>
      </c>
      <c r="C1919" t="s">
        <v>4969</v>
      </c>
      <c r="D1919" t="s">
        <v>455</v>
      </c>
      <c r="E1919" t="s">
        <v>5032</v>
      </c>
      <c r="F1919" t="s">
        <v>97</v>
      </c>
      <c r="G1919" t="s">
        <v>114</v>
      </c>
      <c r="H1919" t="s">
        <v>64</v>
      </c>
      <c r="I1919" t="s">
        <v>7952</v>
      </c>
      <c r="J1919" t="s">
        <v>3223</v>
      </c>
      <c r="K1919" t="s">
        <v>7953</v>
      </c>
      <c r="L1919" t="s">
        <v>7998</v>
      </c>
      <c r="M1919" t="s">
        <v>99</v>
      </c>
      <c r="N1919" t="s">
        <v>99</v>
      </c>
      <c r="O1919" t="s">
        <v>100</v>
      </c>
      <c r="P1919" t="s">
        <v>107</v>
      </c>
      <c r="Q1919" s="140" t="s">
        <v>5732</v>
      </c>
      <c r="R1919" t="s">
        <v>133</v>
      </c>
      <c r="S1919" t="s">
        <v>7999</v>
      </c>
      <c r="T1919" t="s">
        <v>882</v>
      </c>
      <c r="U1919" t="s">
        <v>123</v>
      </c>
      <c r="V1919" t="s">
        <v>153</v>
      </c>
      <c r="W1919" t="s">
        <v>461</v>
      </c>
      <c r="X1919" t="s">
        <v>8000</v>
      </c>
      <c r="Y1919">
        <v>25437</v>
      </c>
      <c r="Z1919" t="s">
        <v>8001</v>
      </c>
      <c r="AC1919" t="s">
        <v>103</v>
      </c>
      <c r="AD1919" t="s">
        <v>109</v>
      </c>
      <c r="AE1919" t="s">
        <v>5032</v>
      </c>
      <c r="AF1919" t="s">
        <v>252</v>
      </c>
    </row>
    <row r="1920" spans="1:32" x14ac:dyDescent="0.25">
      <c r="A1920" t="s">
        <v>455</v>
      </c>
      <c r="B1920" t="s">
        <v>3347</v>
      </c>
      <c r="C1920" t="s">
        <v>4969</v>
      </c>
      <c r="D1920" t="s">
        <v>455</v>
      </c>
      <c r="E1920" t="s">
        <v>5032</v>
      </c>
      <c r="F1920" t="s">
        <v>97</v>
      </c>
      <c r="G1920" t="s">
        <v>114</v>
      </c>
      <c r="H1920" t="s">
        <v>64</v>
      </c>
      <c r="I1920" t="s">
        <v>7952</v>
      </c>
      <c r="J1920" t="s">
        <v>3223</v>
      </c>
      <c r="K1920" t="s">
        <v>7953</v>
      </c>
      <c r="L1920" t="s">
        <v>8002</v>
      </c>
      <c r="M1920" t="s">
        <v>99</v>
      </c>
      <c r="N1920" t="s">
        <v>99</v>
      </c>
      <c r="O1920" t="s">
        <v>100</v>
      </c>
      <c r="P1920" t="s">
        <v>107</v>
      </c>
      <c r="Q1920" s="140" t="s">
        <v>8003</v>
      </c>
      <c r="R1920" t="s">
        <v>147</v>
      </c>
      <c r="S1920" t="s">
        <v>8004</v>
      </c>
      <c r="T1920" t="s">
        <v>8005</v>
      </c>
      <c r="U1920" t="s">
        <v>102</v>
      </c>
      <c r="V1920" t="s">
        <v>153</v>
      </c>
      <c r="W1920" t="s">
        <v>461</v>
      </c>
      <c r="X1920" t="s">
        <v>8006</v>
      </c>
      <c r="Y1920">
        <v>22474</v>
      </c>
      <c r="Z1920" t="s">
        <v>8007</v>
      </c>
      <c r="AC1920" t="s">
        <v>103</v>
      </c>
      <c r="AD1920" t="s">
        <v>109</v>
      </c>
      <c r="AE1920" t="s">
        <v>5032</v>
      </c>
      <c r="AF1920" t="s">
        <v>252</v>
      </c>
    </row>
    <row r="1921" spans="1:32" ht="16.8" x14ac:dyDescent="0.25">
      <c r="A1921" t="s">
        <v>455</v>
      </c>
      <c r="B1921" t="s">
        <v>3347</v>
      </c>
      <c r="C1921" t="s">
        <v>4969</v>
      </c>
      <c r="D1921" t="s">
        <v>455</v>
      </c>
      <c r="E1921" t="s">
        <v>5032</v>
      </c>
      <c r="F1921" t="s">
        <v>97</v>
      </c>
      <c r="G1921" t="s">
        <v>114</v>
      </c>
      <c r="H1921" t="s">
        <v>64</v>
      </c>
      <c r="I1921" t="s">
        <v>7952</v>
      </c>
      <c r="J1921" t="s">
        <v>3223</v>
      </c>
      <c r="K1921" t="s">
        <v>7953</v>
      </c>
      <c r="L1921" t="s">
        <v>8008</v>
      </c>
      <c r="M1921" t="s">
        <v>99</v>
      </c>
      <c r="N1921" t="s">
        <v>99</v>
      </c>
      <c r="O1921" t="s">
        <v>100</v>
      </c>
      <c r="P1921" t="s">
        <v>237</v>
      </c>
      <c r="Q1921" s="140" t="s">
        <v>8009</v>
      </c>
      <c r="R1921" t="s">
        <v>5600</v>
      </c>
      <c r="S1921" t="s">
        <v>283</v>
      </c>
      <c r="T1921" t="s">
        <v>543</v>
      </c>
      <c r="U1921" t="s">
        <v>219</v>
      </c>
      <c r="V1921" t="s">
        <v>153</v>
      </c>
      <c r="W1921" t="s">
        <v>971</v>
      </c>
      <c r="X1921" t="s">
        <v>5601</v>
      </c>
      <c r="Y1921">
        <v>28993</v>
      </c>
      <c r="Z1921" t="s">
        <v>5602</v>
      </c>
      <c r="AA1921">
        <v>43160</v>
      </c>
      <c r="AB1921">
        <v>43465</v>
      </c>
      <c r="AC1921" t="s">
        <v>103</v>
      </c>
      <c r="AD1921" t="s">
        <v>109</v>
      </c>
      <c r="AE1921" t="s">
        <v>5032</v>
      </c>
      <c r="AF1921" t="s">
        <v>252</v>
      </c>
    </row>
    <row r="1922" spans="1:32" x14ac:dyDescent="0.25">
      <c r="A1922" t="s">
        <v>455</v>
      </c>
      <c r="B1922" t="s">
        <v>3347</v>
      </c>
      <c r="C1922" t="s">
        <v>4969</v>
      </c>
      <c r="D1922" t="s">
        <v>455</v>
      </c>
      <c r="E1922" t="s">
        <v>5032</v>
      </c>
      <c r="F1922" t="s">
        <v>97</v>
      </c>
      <c r="G1922" t="s">
        <v>114</v>
      </c>
      <c r="H1922" t="s">
        <v>64</v>
      </c>
      <c r="I1922" t="s">
        <v>7952</v>
      </c>
      <c r="J1922" t="s">
        <v>3223</v>
      </c>
      <c r="K1922" t="s">
        <v>7953</v>
      </c>
      <c r="L1922" t="s">
        <v>8010</v>
      </c>
      <c r="M1922" t="s">
        <v>99</v>
      </c>
      <c r="N1922" t="s">
        <v>99</v>
      </c>
      <c r="O1922" t="s">
        <v>100</v>
      </c>
      <c r="P1922" t="s">
        <v>107</v>
      </c>
      <c r="Q1922" s="140" t="s">
        <v>8011</v>
      </c>
      <c r="R1922" t="s">
        <v>128</v>
      </c>
      <c r="S1922" t="s">
        <v>8012</v>
      </c>
      <c r="T1922" t="s">
        <v>3234</v>
      </c>
      <c r="U1922" t="s">
        <v>102</v>
      </c>
      <c r="V1922" t="s">
        <v>153</v>
      </c>
      <c r="W1922" t="s">
        <v>461</v>
      </c>
      <c r="X1922" t="s">
        <v>8013</v>
      </c>
      <c r="Y1922">
        <v>25382</v>
      </c>
      <c r="Z1922" t="s">
        <v>8014</v>
      </c>
      <c r="AC1922" t="s">
        <v>103</v>
      </c>
      <c r="AD1922" t="s">
        <v>109</v>
      </c>
      <c r="AE1922" t="s">
        <v>5032</v>
      </c>
      <c r="AF1922" t="s">
        <v>252</v>
      </c>
    </row>
    <row r="1923" spans="1:32" ht="16.8" x14ac:dyDescent="0.25">
      <c r="A1923" t="s">
        <v>455</v>
      </c>
      <c r="B1923" t="s">
        <v>3347</v>
      </c>
      <c r="C1923" t="s">
        <v>4969</v>
      </c>
      <c r="D1923" t="s">
        <v>455</v>
      </c>
      <c r="E1923" t="s">
        <v>5032</v>
      </c>
      <c r="F1923" t="s">
        <v>97</v>
      </c>
      <c r="G1923" t="s">
        <v>114</v>
      </c>
      <c r="H1923" t="s">
        <v>64</v>
      </c>
      <c r="I1923" t="s">
        <v>7952</v>
      </c>
      <c r="J1923" t="s">
        <v>3223</v>
      </c>
      <c r="K1923" t="s">
        <v>7953</v>
      </c>
      <c r="L1923" t="s">
        <v>8015</v>
      </c>
      <c r="M1923" t="s">
        <v>99</v>
      </c>
      <c r="N1923" t="s">
        <v>99</v>
      </c>
      <c r="O1923" t="s">
        <v>100</v>
      </c>
      <c r="P1923" t="s">
        <v>107</v>
      </c>
      <c r="Q1923" s="140" t="s">
        <v>8016</v>
      </c>
      <c r="R1923" t="s">
        <v>287</v>
      </c>
      <c r="S1923" t="s">
        <v>197</v>
      </c>
      <c r="T1923" t="s">
        <v>8017</v>
      </c>
      <c r="U1923" t="s">
        <v>219</v>
      </c>
      <c r="V1923" t="s">
        <v>153</v>
      </c>
      <c r="W1923" t="s">
        <v>461</v>
      </c>
      <c r="X1923" t="s">
        <v>8018</v>
      </c>
      <c r="Y1923">
        <v>24663</v>
      </c>
      <c r="Z1923" t="s">
        <v>8019</v>
      </c>
      <c r="AC1923" t="s">
        <v>103</v>
      </c>
      <c r="AD1923" t="s">
        <v>109</v>
      </c>
      <c r="AE1923" t="s">
        <v>5032</v>
      </c>
      <c r="AF1923" t="s">
        <v>252</v>
      </c>
    </row>
    <row r="1924" spans="1:32" ht="16.8" x14ac:dyDescent="0.25">
      <c r="A1924" t="s">
        <v>455</v>
      </c>
      <c r="B1924" t="s">
        <v>3347</v>
      </c>
      <c r="C1924" t="s">
        <v>4969</v>
      </c>
      <c r="D1924" t="s">
        <v>455</v>
      </c>
      <c r="E1924" t="s">
        <v>5032</v>
      </c>
      <c r="F1924" t="s">
        <v>97</v>
      </c>
      <c r="G1924" t="s">
        <v>114</v>
      </c>
      <c r="H1924" t="s">
        <v>64</v>
      </c>
      <c r="I1924" t="s">
        <v>7952</v>
      </c>
      <c r="J1924" t="s">
        <v>3223</v>
      </c>
      <c r="K1924" t="s">
        <v>7953</v>
      </c>
      <c r="L1924" t="s">
        <v>8020</v>
      </c>
      <c r="M1924" t="s">
        <v>99</v>
      </c>
      <c r="N1924" t="s">
        <v>99</v>
      </c>
      <c r="O1924" t="s">
        <v>100</v>
      </c>
      <c r="P1924" t="s">
        <v>107</v>
      </c>
      <c r="Q1924" s="140" t="s">
        <v>8021</v>
      </c>
      <c r="R1924" t="s">
        <v>184</v>
      </c>
      <c r="S1924" t="s">
        <v>184</v>
      </c>
      <c r="T1924" t="s">
        <v>5120</v>
      </c>
      <c r="U1924" t="s">
        <v>102</v>
      </c>
      <c r="V1924" t="s">
        <v>153</v>
      </c>
      <c r="W1924" t="s">
        <v>461</v>
      </c>
      <c r="X1924" t="s">
        <v>8022</v>
      </c>
      <c r="Y1924">
        <v>26683</v>
      </c>
      <c r="Z1924" t="s">
        <v>8023</v>
      </c>
      <c r="AA1924">
        <v>43160</v>
      </c>
      <c r="AB1924">
        <v>43465</v>
      </c>
      <c r="AC1924" t="s">
        <v>103</v>
      </c>
      <c r="AD1924" t="s">
        <v>109</v>
      </c>
      <c r="AE1924" t="s">
        <v>5032</v>
      </c>
      <c r="AF1924" t="s">
        <v>252</v>
      </c>
    </row>
    <row r="1925" spans="1:32" ht="16.8" x14ac:dyDescent="0.25">
      <c r="A1925" t="s">
        <v>455</v>
      </c>
      <c r="B1925" t="s">
        <v>3347</v>
      </c>
      <c r="C1925" t="s">
        <v>4969</v>
      </c>
      <c r="D1925" t="s">
        <v>455</v>
      </c>
      <c r="E1925" t="s">
        <v>5032</v>
      </c>
      <c r="F1925" t="s">
        <v>97</v>
      </c>
      <c r="G1925" t="s">
        <v>114</v>
      </c>
      <c r="H1925" t="s">
        <v>64</v>
      </c>
      <c r="I1925" t="s">
        <v>7952</v>
      </c>
      <c r="J1925" t="s">
        <v>3223</v>
      </c>
      <c r="K1925" t="s">
        <v>7953</v>
      </c>
      <c r="L1925" t="s">
        <v>8024</v>
      </c>
      <c r="M1925" t="s">
        <v>99</v>
      </c>
      <c r="N1925" t="s">
        <v>99</v>
      </c>
      <c r="O1925" t="s">
        <v>100</v>
      </c>
      <c r="P1925" t="s">
        <v>107</v>
      </c>
      <c r="Q1925" s="140" t="s">
        <v>8025</v>
      </c>
      <c r="R1925" t="s">
        <v>137</v>
      </c>
      <c r="S1925" t="s">
        <v>8026</v>
      </c>
      <c r="T1925" t="s">
        <v>8027</v>
      </c>
      <c r="U1925" t="s">
        <v>130</v>
      </c>
      <c r="V1925" t="s">
        <v>153</v>
      </c>
      <c r="W1925" t="s">
        <v>461</v>
      </c>
      <c r="X1925" t="s">
        <v>8028</v>
      </c>
      <c r="Y1925">
        <v>27203</v>
      </c>
      <c r="Z1925" t="s">
        <v>8029</v>
      </c>
      <c r="AC1925" t="s">
        <v>103</v>
      </c>
      <c r="AD1925" t="s">
        <v>109</v>
      </c>
      <c r="AE1925" t="s">
        <v>5032</v>
      </c>
      <c r="AF1925" t="s">
        <v>252</v>
      </c>
    </row>
    <row r="1926" spans="1:32" x14ac:dyDescent="0.25">
      <c r="A1926" t="s">
        <v>455</v>
      </c>
      <c r="B1926" t="s">
        <v>3347</v>
      </c>
      <c r="C1926" t="s">
        <v>4969</v>
      </c>
      <c r="D1926" t="s">
        <v>455</v>
      </c>
      <c r="E1926" t="s">
        <v>5032</v>
      </c>
      <c r="F1926" t="s">
        <v>97</v>
      </c>
      <c r="G1926" t="s">
        <v>114</v>
      </c>
      <c r="H1926" t="s">
        <v>64</v>
      </c>
      <c r="I1926" t="s">
        <v>7952</v>
      </c>
      <c r="J1926" t="s">
        <v>3223</v>
      </c>
      <c r="K1926" t="s">
        <v>7953</v>
      </c>
      <c r="L1926" t="s">
        <v>8030</v>
      </c>
      <c r="M1926" t="s">
        <v>99</v>
      </c>
      <c r="N1926" t="s">
        <v>99</v>
      </c>
      <c r="O1926" t="s">
        <v>100</v>
      </c>
      <c r="P1926" t="s">
        <v>101</v>
      </c>
      <c r="Q1926" s="140" t="s">
        <v>5295</v>
      </c>
      <c r="W1926" t="s">
        <v>546</v>
      </c>
      <c r="AC1926" t="s">
        <v>103</v>
      </c>
      <c r="AD1926" t="s">
        <v>104</v>
      </c>
      <c r="AE1926" t="s">
        <v>5032</v>
      </c>
      <c r="AF1926" t="s">
        <v>252</v>
      </c>
    </row>
    <row r="1927" spans="1:32" x14ac:dyDescent="0.25">
      <c r="A1927" t="s">
        <v>455</v>
      </c>
      <c r="B1927" t="s">
        <v>3347</v>
      </c>
      <c r="C1927" t="s">
        <v>4969</v>
      </c>
      <c r="D1927" t="s">
        <v>455</v>
      </c>
      <c r="E1927" t="s">
        <v>5032</v>
      </c>
      <c r="F1927" t="s">
        <v>97</v>
      </c>
      <c r="G1927" t="s">
        <v>114</v>
      </c>
      <c r="H1927" t="s">
        <v>64</v>
      </c>
      <c r="I1927" t="s">
        <v>7952</v>
      </c>
      <c r="J1927" t="s">
        <v>3223</v>
      </c>
      <c r="K1927" t="s">
        <v>7953</v>
      </c>
      <c r="L1927" t="s">
        <v>8031</v>
      </c>
      <c r="M1927" t="s">
        <v>99</v>
      </c>
      <c r="N1927" t="s">
        <v>99</v>
      </c>
      <c r="O1927" t="s">
        <v>100</v>
      </c>
      <c r="P1927" t="s">
        <v>101</v>
      </c>
      <c r="Q1927" s="140" t="s">
        <v>3249</v>
      </c>
      <c r="W1927" t="s">
        <v>461</v>
      </c>
      <c r="AC1927" t="s">
        <v>531</v>
      </c>
      <c r="AD1927" t="s">
        <v>104</v>
      </c>
      <c r="AE1927" t="s">
        <v>5032</v>
      </c>
      <c r="AF1927" t="s">
        <v>252</v>
      </c>
    </row>
    <row r="1928" spans="1:32" x14ac:dyDescent="0.25">
      <c r="A1928" t="s">
        <v>455</v>
      </c>
      <c r="B1928" t="s">
        <v>3347</v>
      </c>
      <c r="C1928" t="s">
        <v>4969</v>
      </c>
      <c r="D1928" t="s">
        <v>455</v>
      </c>
      <c r="E1928" t="s">
        <v>5032</v>
      </c>
      <c r="F1928" t="s">
        <v>97</v>
      </c>
      <c r="G1928" t="s">
        <v>114</v>
      </c>
      <c r="H1928" t="s">
        <v>64</v>
      </c>
      <c r="I1928" t="s">
        <v>7952</v>
      </c>
      <c r="J1928" t="s">
        <v>3223</v>
      </c>
      <c r="K1928" t="s">
        <v>7953</v>
      </c>
      <c r="L1928" t="s">
        <v>8032</v>
      </c>
      <c r="M1928" t="s">
        <v>99</v>
      </c>
      <c r="N1928" t="s">
        <v>99</v>
      </c>
      <c r="O1928" t="s">
        <v>100</v>
      </c>
      <c r="P1928" t="s">
        <v>36</v>
      </c>
      <c r="Q1928" s="140" t="s">
        <v>3249</v>
      </c>
      <c r="R1928" t="s">
        <v>252</v>
      </c>
      <c r="S1928" t="s">
        <v>252</v>
      </c>
      <c r="T1928" t="s">
        <v>252</v>
      </c>
      <c r="U1928" t="s">
        <v>102</v>
      </c>
      <c r="V1928" t="s">
        <v>153</v>
      </c>
      <c r="W1928" t="s">
        <v>461</v>
      </c>
      <c r="X1928" t="s">
        <v>252</v>
      </c>
      <c r="Y1928" t="s">
        <v>462</v>
      </c>
      <c r="Z1928" t="s">
        <v>252</v>
      </c>
      <c r="AA1928">
        <v>43313</v>
      </c>
      <c r="AB1928">
        <v>43465</v>
      </c>
      <c r="AC1928" t="s">
        <v>531</v>
      </c>
      <c r="AD1928" t="s">
        <v>104</v>
      </c>
      <c r="AE1928" t="s">
        <v>5032</v>
      </c>
      <c r="AF1928" t="s">
        <v>252</v>
      </c>
    </row>
    <row r="1929" spans="1:32" x14ac:dyDescent="0.25">
      <c r="A1929" t="s">
        <v>455</v>
      </c>
      <c r="B1929" t="s">
        <v>3347</v>
      </c>
      <c r="C1929" t="s">
        <v>4969</v>
      </c>
      <c r="D1929" t="s">
        <v>455</v>
      </c>
      <c r="E1929" t="s">
        <v>5325</v>
      </c>
      <c r="F1929" t="s">
        <v>97</v>
      </c>
      <c r="G1929" t="s">
        <v>114</v>
      </c>
      <c r="H1929" t="s">
        <v>587</v>
      </c>
      <c r="I1929" t="s">
        <v>8033</v>
      </c>
      <c r="J1929" t="s">
        <v>3223</v>
      </c>
      <c r="K1929" t="s">
        <v>8034</v>
      </c>
      <c r="L1929" t="s">
        <v>8035</v>
      </c>
      <c r="M1929" t="s">
        <v>99</v>
      </c>
      <c r="N1929" t="s">
        <v>115</v>
      </c>
      <c r="O1929" t="s">
        <v>121</v>
      </c>
      <c r="P1929" t="s">
        <v>183</v>
      </c>
      <c r="Q1929" s="140" t="s">
        <v>8036</v>
      </c>
      <c r="R1929" t="s">
        <v>3368</v>
      </c>
      <c r="S1929" t="s">
        <v>340</v>
      </c>
      <c r="T1929" t="s">
        <v>408</v>
      </c>
      <c r="U1929" t="s">
        <v>123</v>
      </c>
      <c r="V1929" t="s">
        <v>120</v>
      </c>
      <c r="W1929" t="s">
        <v>568</v>
      </c>
      <c r="X1929" t="s">
        <v>8037</v>
      </c>
      <c r="Y1929">
        <v>27127</v>
      </c>
      <c r="Z1929" t="s">
        <v>8038</v>
      </c>
      <c r="AA1929">
        <v>42779</v>
      </c>
      <c r="AB1929">
        <v>44239</v>
      </c>
      <c r="AC1929" t="s">
        <v>103</v>
      </c>
      <c r="AD1929" t="s">
        <v>109</v>
      </c>
      <c r="AE1929" t="s">
        <v>5325</v>
      </c>
      <c r="AF1929" t="s">
        <v>252</v>
      </c>
    </row>
    <row r="1930" spans="1:32" ht="16.8" x14ac:dyDescent="0.25">
      <c r="A1930" t="s">
        <v>455</v>
      </c>
      <c r="B1930" t="s">
        <v>3347</v>
      </c>
      <c r="C1930" t="s">
        <v>4969</v>
      </c>
      <c r="D1930" t="s">
        <v>455</v>
      </c>
      <c r="E1930" t="s">
        <v>5325</v>
      </c>
      <c r="F1930" t="s">
        <v>97</v>
      </c>
      <c r="G1930" t="s">
        <v>114</v>
      </c>
      <c r="H1930" t="s">
        <v>587</v>
      </c>
      <c r="I1930" t="s">
        <v>8033</v>
      </c>
      <c r="J1930" t="s">
        <v>3223</v>
      </c>
      <c r="K1930" t="s">
        <v>8034</v>
      </c>
      <c r="L1930" t="s">
        <v>8039</v>
      </c>
      <c r="M1930" t="s">
        <v>99</v>
      </c>
      <c r="N1930" t="s">
        <v>99</v>
      </c>
      <c r="O1930" t="s">
        <v>100</v>
      </c>
      <c r="P1930" t="s">
        <v>107</v>
      </c>
      <c r="Q1930" s="140" t="s">
        <v>8040</v>
      </c>
      <c r="R1930" t="s">
        <v>476</v>
      </c>
      <c r="S1930" t="s">
        <v>395</v>
      </c>
      <c r="T1930" t="s">
        <v>281</v>
      </c>
      <c r="U1930" t="s">
        <v>130</v>
      </c>
      <c r="V1930" t="s">
        <v>153</v>
      </c>
      <c r="W1930" t="s">
        <v>8041</v>
      </c>
      <c r="X1930" t="s">
        <v>8042</v>
      </c>
      <c r="Y1930">
        <v>27622</v>
      </c>
      <c r="Z1930" t="s">
        <v>8043</v>
      </c>
      <c r="AA1930">
        <v>43108</v>
      </c>
      <c r="AB1930">
        <v>43465</v>
      </c>
      <c r="AC1930" t="s">
        <v>103</v>
      </c>
      <c r="AD1930" t="s">
        <v>109</v>
      </c>
      <c r="AE1930" t="s">
        <v>5325</v>
      </c>
      <c r="AF1930" t="s">
        <v>252</v>
      </c>
    </row>
    <row r="1931" spans="1:32" ht="16.8" x14ac:dyDescent="0.25">
      <c r="A1931" t="s">
        <v>455</v>
      </c>
      <c r="B1931" t="s">
        <v>3347</v>
      </c>
      <c r="C1931" t="s">
        <v>4969</v>
      </c>
      <c r="D1931" t="s">
        <v>455</v>
      </c>
      <c r="E1931" t="s">
        <v>5325</v>
      </c>
      <c r="F1931" t="s">
        <v>97</v>
      </c>
      <c r="G1931" t="s">
        <v>114</v>
      </c>
      <c r="H1931" t="s">
        <v>587</v>
      </c>
      <c r="I1931" t="s">
        <v>8033</v>
      </c>
      <c r="J1931" t="s">
        <v>3223</v>
      </c>
      <c r="K1931" t="s">
        <v>8034</v>
      </c>
      <c r="L1931" t="s">
        <v>8044</v>
      </c>
      <c r="M1931" t="s">
        <v>99</v>
      </c>
      <c r="N1931" t="s">
        <v>99</v>
      </c>
      <c r="O1931" t="s">
        <v>100</v>
      </c>
      <c r="P1931" t="s">
        <v>101</v>
      </c>
      <c r="Q1931" s="140" t="s">
        <v>8045</v>
      </c>
      <c r="W1931" t="s">
        <v>461</v>
      </c>
      <c r="AC1931" t="s">
        <v>103</v>
      </c>
      <c r="AD1931" t="s">
        <v>104</v>
      </c>
      <c r="AE1931" t="s">
        <v>5325</v>
      </c>
      <c r="AF1931" t="s">
        <v>252</v>
      </c>
    </row>
    <row r="1932" spans="1:32" ht="16.8" x14ac:dyDescent="0.25">
      <c r="A1932" t="s">
        <v>455</v>
      </c>
      <c r="B1932" t="s">
        <v>3347</v>
      </c>
      <c r="C1932" t="s">
        <v>4969</v>
      </c>
      <c r="D1932" t="s">
        <v>455</v>
      </c>
      <c r="E1932" t="s">
        <v>5325</v>
      </c>
      <c r="F1932" t="s">
        <v>97</v>
      </c>
      <c r="G1932" t="s">
        <v>114</v>
      </c>
      <c r="H1932" t="s">
        <v>587</v>
      </c>
      <c r="I1932" t="s">
        <v>8033</v>
      </c>
      <c r="J1932" t="s">
        <v>3223</v>
      </c>
      <c r="K1932" t="s">
        <v>8034</v>
      </c>
      <c r="L1932" t="s">
        <v>8046</v>
      </c>
      <c r="M1932" t="s">
        <v>99</v>
      </c>
      <c r="N1932" t="s">
        <v>99</v>
      </c>
      <c r="O1932" t="s">
        <v>100</v>
      </c>
      <c r="P1932" t="s">
        <v>101</v>
      </c>
      <c r="Q1932" s="140" t="s">
        <v>8047</v>
      </c>
      <c r="W1932" t="s">
        <v>461</v>
      </c>
      <c r="AC1932" t="s">
        <v>103</v>
      </c>
      <c r="AD1932" t="s">
        <v>104</v>
      </c>
      <c r="AE1932" t="s">
        <v>5325</v>
      </c>
      <c r="AF1932" t="s">
        <v>252</v>
      </c>
    </row>
    <row r="1933" spans="1:32" ht="16.8" x14ac:dyDescent="0.25">
      <c r="A1933" t="s">
        <v>455</v>
      </c>
      <c r="B1933" t="s">
        <v>3347</v>
      </c>
      <c r="C1933" t="s">
        <v>4969</v>
      </c>
      <c r="D1933" t="s">
        <v>455</v>
      </c>
      <c r="E1933" t="s">
        <v>5325</v>
      </c>
      <c r="F1933" t="s">
        <v>97</v>
      </c>
      <c r="G1933" t="s">
        <v>114</v>
      </c>
      <c r="H1933" t="s">
        <v>587</v>
      </c>
      <c r="I1933" t="s">
        <v>8033</v>
      </c>
      <c r="J1933" t="s">
        <v>3223</v>
      </c>
      <c r="K1933" t="s">
        <v>8034</v>
      </c>
      <c r="L1933" t="s">
        <v>8048</v>
      </c>
      <c r="M1933" t="s">
        <v>99</v>
      </c>
      <c r="N1933" t="s">
        <v>99</v>
      </c>
      <c r="O1933" t="s">
        <v>100</v>
      </c>
      <c r="P1933" t="s">
        <v>101</v>
      </c>
      <c r="Q1933" s="140" t="s">
        <v>528</v>
      </c>
      <c r="W1933" t="s">
        <v>461</v>
      </c>
      <c r="AC1933" t="s">
        <v>103</v>
      </c>
      <c r="AD1933" t="s">
        <v>104</v>
      </c>
      <c r="AE1933" t="s">
        <v>5325</v>
      </c>
      <c r="AF1933" t="s">
        <v>252</v>
      </c>
    </row>
    <row r="1934" spans="1:32" x14ac:dyDescent="0.25">
      <c r="A1934" t="s">
        <v>455</v>
      </c>
      <c r="B1934" t="s">
        <v>3347</v>
      </c>
      <c r="C1934" t="s">
        <v>4969</v>
      </c>
      <c r="D1934" t="s">
        <v>455</v>
      </c>
      <c r="E1934" t="s">
        <v>4970</v>
      </c>
      <c r="F1934" t="s">
        <v>97</v>
      </c>
      <c r="G1934" t="s">
        <v>114</v>
      </c>
      <c r="H1934" t="s">
        <v>64</v>
      </c>
      <c r="I1934" t="s">
        <v>8049</v>
      </c>
      <c r="J1934" t="s">
        <v>3223</v>
      </c>
      <c r="K1934" t="s">
        <v>8050</v>
      </c>
      <c r="L1934" t="s">
        <v>8051</v>
      </c>
      <c r="M1934" t="s">
        <v>99</v>
      </c>
      <c r="N1934" t="s">
        <v>115</v>
      </c>
      <c r="O1934" t="s">
        <v>121</v>
      </c>
      <c r="P1934" t="s">
        <v>183</v>
      </c>
      <c r="Q1934" s="140" t="s">
        <v>8052</v>
      </c>
      <c r="R1934" t="s">
        <v>165</v>
      </c>
      <c r="S1934" t="s">
        <v>339</v>
      </c>
      <c r="T1934" t="s">
        <v>8053</v>
      </c>
      <c r="U1934" t="s">
        <v>123</v>
      </c>
      <c r="V1934" t="s">
        <v>120</v>
      </c>
      <c r="W1934" t="s">
        <v>546</v>
      </c>
      <c r="X1934" t="s">
        <v>8054</v>
      </c>
      <c r="Y1934">
        <v>26226</v>
      </c>
      <c r="Z1934" t="s">
        <v>8055</v>
      </c>
      <c r="AA1934">
        <v>42064</v>
      </c>
      <c r="AB1934">
        <v>43159</v>
      </c>
      <c r="AC1934" t="s">
        <v>103</v>
      </c>
      <c r="AD1934" t="s">
        <v>109</v>
      </c>
      <c r="AE1934" t="s">
        <v>4970</v>
      </c>
      <c r="AF1934" t="s">
        <v>252</v>
      </c>
    </row>
    <row r="1935" spans="1:32" x14ac:dyDescent="0.25">
      <c r="A1935" t="s">
        <v>455</v>
      </c>
      <c r="B1935" t="s">
        <v>3347</v>
      </c>
      <c r="C1935" t="s">
        <v>4969</v>
      </c>
      <c r="D1935" t="s">
        <v>455</v>
      </c>
      <c r="E1935" t="s">
        <v>4970</v>
      </c>
      <c r="F1935" t="s">
        <v>97</v>
      </c>
      <c r="G1935" t="s">
        <v>114</v>
      </c>
      <c r="H1935" t="s">
        <v>64</v>
      </c>
      <c r="I1935" t="s">
        <v>8049</v>
      </c>
      <c r="J1935" t="s">
        <v>3223</v>
      </c>
      <c r="K1935" t="s">
        <v>8050</v>
      </c>
      <c r="L1935" t="s">
        <v>8056</v>
      </c>
      <c r="M1935" t="s">
        <v>99</v>
      </c>
      <c r="N1935" t="s">
        <v>99</v>
      </c>
      <c r="O1935" t="s">
        <v>100</v>
      </c>
      <c r="P1935" t="s">
        <v>107</v>
      </c>
      <c r="Q1935" s="140" t="s">
        <v>5447</v>
      </c>
      <c r="R1935" t="s">
        <v>189</v>
      </c>
      <c r="S1935" t="s">
        <v>8057</v>
      </c>
      <c r="T1935" t="s">
        <v>8058</v>
      </c>
      <c r="U1935" t="s">
        <v>130</v>
      </c>
      <c r="V1935" t="s">
        <v>153</v>
      </c>
      <c r="W1935" t="s">
        <v>461</v>
      </c>
      <c r="X1935" t="s">
        <v>8059</v>
      </c>
      <c r="Y1935">
        <v>26942</v>
      </c>
      <c r="Z1935" t="s">
        <v>8060</v>
      </c>
      <c r="AC1935" t="s">
        <v>103</v>
      </c>
      <c r="AD1935" t="s">
        <v>109</v>
      </c>
      <c r="AE1935" t="s">
        <v>4970</v>
      </c>
      <c r="AF1935" t="s">
        <v>252</v>
      </c>
    </row>
    <row r="1936" spans="1:32" x14ac:dyDescent="0.25">
      <c r="A1936" t="s">
        <v>455</v>
      </c>
      <c r="B1936" t="s">
        <v>3347</v>
      </c>
      <c r="C1936" t="s">
        <v>4969</v>
      </c>
      <c r="D1936" t="s">
        <v>455</v>
      </c>
      <c r="E1936" t="s">
        <v>4970</v>
      </c>
      <c r="F1936" t="s">
        <v>97</v>
      </c>
      <c r="G1936" t="s">
        <v>114</v>
      </c>
      <c r="H1936" t="s">
        <v>64</v>
      </c>
      <c r="I1936" t="s">
        <v>8049</v>
      </c>
      <c r="J1936" t="s">
        <v>3223</v>
      </c>
      <c r="K1936" t="s">
        <v>8050</v>
      </c>
      <c r="L1936" t="s">
        <v>8061</v>
      </c>
      <c r="M1936" t="s">
        <v>99</v>
      </c>
      <c r="N1936" t="s">
        <v>99</v>
      </c>
      <c r="O1936" t="s">
        <v>100</v>
      </c>
      <c r="P1936" t="s">
        <v>107</v>
      </c>
      <c r="Q1936" s="140" t="s">
        <v>8062</v>
      </c>
      <c r="R1936" t="s">
        <v>128</v>
      </c>
      <c r="S1936" t="s">
        <v>3637</v>
      </c>
      <c r="T1936" t="s">
        <v>8063</v>
      </c>
      <c r="U1936" t="s">
        <v>130</v>
      </c>
      <c r="V1936" t="s">
        <v>153</v>
      </c>
      <c r="W1936" t="s">
        <v>461</v>
      </c>
      <c r="X1936" t="s">
        <v>8064</v>
      </c>
      <c r="Y1936">
        <v>24720</v>
      </c>
      <c r="Z1936" t="s">
        <v>8065</v>
      </c>
      <c r="AC1936" t="s">
        <v>103</v>
      </c>
      <c r="AD1936" t="s">
        <v>109</v>
      </c>
      <c r="AE1936" t="s">
        <v>4970</v>
      </c>
      <c r="AF1936" t="s">
        <v>252</v>
      </c>
    </row>
    <row r="1937" spans="1:32" x14ac:dyDescent="0.25">
      <c r="A1937" t="s">
        <v>455</v>
      </c>
      <c r="B1937" t="s">
        <v>3347</v>
      </c>
      <c r="C1937" t="s">
        <v>4969</v>
      </c>
      <c r="D1937" t="s">
        <v>455</v>
      </c>
      <c r="E1937" t="s">
        <v>4970</v>
      </c>
      <c r="F1937" t="s">
        <v>97</v>
      </c>
      <c r="G1937" t="s">
        <v>114</v>
      </c>
      <c r="H1937" t="s">
        <v>64</v>
      </c>
      <c r="I1937" t="s">
        <v>8049</v>
      </c>
      <c r="J1937" t="s">
        <v>3223</v>
      </c>
      <c r="K1937" t="s">
        <v>8050</v>
      </c>
      <c r="L1937" t="s">
        <v>8066</v>
      </c>
      <c r="M1937" t="s">
        <v>99</v>
      </c>
      <c r="N1937" t="s">
        <v>99</v>
      </c>
      <c r="O1937" t="s">
        <v>100</v>
      </c>
      <c r="P1937" t="s">
        <v>107</v>
      </c>
      <c r="Q1937" s="140" t="s">
        <v>8067</v>
      </c>
      <c r="R1937" t="s">
        <v>217</v>
      </c>
      <c r="S1937" t="s">
        <v>3950</v>
      </c>
      <c r="T1937" t="s">
        <v>207</v>
      </c>
      <c r="U1937" t="s">
        <v>130</v>
      </c>
      <c r="V1937" t="s">
        <v>153</v>
      </c>
      <c r="W1937" t="s">
        <v>461</v>
      </c>
      <c r="X1937" t="s">
        <v>8068</v>
      </c>
      <c r="Y1937">
        <v>28631</v>
      </c>
      <c r="Z1937" t="s">
        <v>8069</v>
      </c>
      <c r="AC1937" t="s">
        <v>103</v>
      </c>
      <c r="AD1937" t="s">
        <v>109</v>
      </c>
      <c r="AE1937" t="s">
        <v>4970</v>
      </c>
      <c r="AF1937" t="s">
        <v>252</v>
      </c>
    </row>
    <row r="1938" spans="1:32" ht="16.8" x14ac:dyDescent="0.25">
      <c r="A1938" t="s">
        <v>455</v>
      </c>
      <c r="B1938" t="s">
        <v>3347</v>
      </c>
      <c r="C1938" t="s">
        <v>4969</v>
      </c>
      <c r="D1938" t="s">
        <v>455</v>
      </c>
      <c r="E1938" t="s">
        <v>4970</v>
      </c>
      <c r="F1938" t="s">
        <v>97</v>
      </c>
      <c r="G1938" t="s">
        <v>114</v>
      </c>
      <c r="H1938" t="s">
        <v>64</v>
      </c>
      <c r="I1938" t="s">
        <v>8049</v>
      </c>
      <c r="J1938" t="s">
        <v>3223</v>
      </c>
      <c r="K1938" t="s">
        <v>8050</v>
      </c>
      <c r="L1938" t="s">
        <v>8070</v>
      </c>
      <c r="M1938" t="s">
        <v>99</v>
      </c>
      <c r="N1938" t="s">
        <v>99</v>
      </c>
      <c r="O1938" t="s">
        <v>100</v>
      </c>
      <c r="P1938" t="s">
        <v>107</v>
      </c>
      <c r="Q1938" s="140" t="s">
        <v>8071</v>
      </c>
      <c r="R1938" t="s">
        <v>171</v>
      </c>
      <c r="S1938" t="s">
        <v>280</v>
      </c>
      <c r="T1938" t="s">
        <v>8072</v>
      </c>
      <c r="U1938" t="s">
        <v>102</v>
      </c>
      <c r="V1938" t="s">
        <v>153</v>
      </c>
      <c r="W1938" t="s">
        <v>461</v>
      </c>
      <c r="X1938" t="s">
        <v>8073</v>
      </c>
      <c r="Y1938">
        <v>26403</v>
      </c>
      <c r="Z1938" t="s">
        <v>8074</v>
      </c>
      <c r="AC1938" t="s">
        <v>103</v>
      </c>
      <c r="AD1938" t="s">
        <v>109</v>
      </c>
      <c r="AE1938" t="s">
        <v>4970</v>
      </c>
      <c r="AF1938" t="s">
        <v>252</v>
      </c>
    </row>
    <row r="1939" spans="1:32" ht="16.8" x14ac:dyDescent="0.25">
      <c r="A1939" t="s">
        <v>455</v>
      </c>
      <c r="B1939" t="s">
        <v>3347</v>
      </c>
      <c r="C1939" t="s">
        <v>4969</v>
      </c>
      <c r="D1939" t="s">
        <v>455</v>
      </c>
      <c r="E1939" t="s">
        <v>4970</v>
      </c>
      <c r="F1939" t="s">
        <v>97</v>
      </c>
      <c r="G1939" t="s">
        <v>114</v>
      </c>
      <c r="H1939" t="s">
        <v>64</v>
      </c>
      <c r="I1939" t="s">
        <v>8049</v>
      </c>
      <c r="J1939" t="s">
        <v>3223</v>
      </c>
      <c r="K1939" t="s">
        <v>8050</v>
      </c>
      <c r="L1939" t="s">
        <v>8075</v>
      </c>
      <c r="M1939" t="s">
        <v>99</v>
      </c>
      <c r="N1939" t="s">
        <v>99</v>
      </c>
      <c r="O1939" t="s">
        <v>100</v>
      </c>
      <c r="P1939" t="s">
        <v>107</v>
      </c>
      <c r="Q1939" s="140" t="s">
        <v>8076</v>
      </c>
      <c r="R1939" t="s">
        <v>162</v>
      </c>
      <c r="S1939" t="s">
        <v>196</v>
      </c>
      <c r="T1939" t="s">
        <v>188</v>
      </c>
      <c r="U1939" t="s">
        <v>130</v>
      </c>
      <c r="V1939" t="s">
        <v>153</v>
      </c>
      <c r="W1939" t="s">
        <v>461</v>
      </c>
      <c r="X1939" t="s">
        <v>8077</v>
      </c>
      <c r="Y1939">
        <v>26470</v>
      </c>
      <c r="Z1939" t="s">
        <v>8078</v>
      </c>
      <c r="AC1939" t="s">
        <v>103</v>
      </c>
      <c r="AD1939" t="s">
        <v>109</v>
      </c>
      <c r="AE1939" t="s">
        <v>4970</v>
      </c>
      <c r="AF1939" t="s">
        <v>252</v>
      </c>
    </row>
    <row r="1940" spans="1:32" ht="16.8" x14ac:dyDescent="0.25">
      <c r="A1940" t="s">
        <v>455</v>
      </c>
      <c r="B1940" t="s">
        <v>3347</v>
      </c>
      <c r="C1940" t="s">
        <v>4969</v>
      </c>
      <c r="D1940" t="s">
        <v>455</v>
      </c>
      <c r="E1940" t="s">
        <v>4970</v>
      </c>
      <c r="F1940" t="s">
        <v>97</v>
      </c>
      <c r="G1940" t="s">
        <v>114</v>
      </c>
      <c r="H1940" t="s">
        <v>64</v>
      </c>
      <c r="I1940" t="s">
        <v>8049</v>
      </c>
      <c r="J1940" t="s">
        <v>3223</v>
      </c>
      <c r="K1940" t="s">
        <v>8050</v>
      </c>
      <c r="L1940" t="s">
        <v>8079</v>
      </c>
      <c r="M1940" t="s">
        <v>99</v>
      </c>
      <c r="N1940" t="s">
        <v>99</v>
      </c>
      <c r="O1940" t="s">
        <v>100</v>
      </c>
      <c r="P1940" t="s">
        <v>107</v>
      </c>
      <c r="Q1940" s="140" t="s">
        <v>8080</v>
      </c>
      <c r="R1940" t="s">
        <v>176</v>
      </c>
      <c r="S1940" t="s">
        <v>176</v>
      </c>
      <c r="T1940" t="s">
        <v>8081</v>
      </c>
      <c r="U1940" t="s">
        <v>130</v>
      </c>
      <c r="V1940" t="s">
        <v>153</v>
      </c>
      <c r="W1940" t="s">
        <v>461</v>
      </c>
      <c r="X1940" t="s">
        <v>8082</v>
      </c>
      <c r="Y1940">
        <v>24952</v>
      </c>
      <c r="Z1940" t="s">
        <v>8083</v>
      </c>
      <c r="AC1940" t="s">
        <v>103</v>
      </c>
      <c r="AD1940" t="s">
        <v>109</v>
      </c>
      <c r="AE1940" t="s">
        <v>4970</v>
      </c>
      <c r="AF1940" t="s">
        <v>252</v>
      </c>
    </row>
    <row r="1941" spans="1:32" ht="16.8" x14ac:dyDescent="0.25">
      <c r="A1941" t="s">
        <v>455</v>
      </c>
      <c r="B1941" t="s">
        <v>3347</v>
      </c>
      <c r="C1941" t="s">
        <v>4969</v>
      </c>
      <c r="D1941" t="s">
        <v>455</v>
      </c>
      <c r="E1941" t="s">
        <v>4970</v>
      </c>
      <c r="F1941" t="s">
        <v>97</v>
      </c>
      <c r="G1941" t="s">
        <v>114</v>
      </c>
      <c r="H1941" t="s">
        <v>64</v>
      </c>
      <c r="I1941" t="s">
        <v>8049</v>
      </c>
      <c r="J1941" t="s">
        <v>3223</v>
      </c>
      <c r="K1941" t="s">
        <v>8050</v>
      </c>
      <c r="L1941" t="s">
        <v>8084</v>
      </c>
      <c r="M1941" t="s">
        <v>99</v>
      </c>
      <c r="N1941" t="s">
        <v>99</v>
      </c>
      <c r="O1941" t="s">
        <v>100</v>
      </c>
      <c r="P1941" t="s">
        <v>107</v>
      </c>
      <c r="Q1941" s="140" t="s">
        <v>5303</v>
      </c>
      <c r="R1941" t="s">
        <v>3504</v>
      </c>
      <c r="S1941" t="s">
        <v>212</v>
      </c>
      <c r="T1941" t="s">
        <v>8085</v>
      </c>
      <c r="U1941" t="s">
        <v>219</v>
      </c>
      <c r="V1941" t="s">
        <v>153</v>
      </c>
      <c r="W1941" t="s">
        <v>461</v>
      </c>
      <c r="X1941" t="s">
        <v>8086</v>
      </c>
      <c r="Y1941">
        <v>20435</v>
      </c>
      <c r="Z1941" t="s">
        <v>8087</v>
      </c>
      <c r="AC1941" t="s">
        <v>103</v>
      </c>
      <c r="AD1941" t="s">
        <v>109</v>
      </c>
      <c r="AE1941" t="s">
        <v>4970</v>
      </c>
      <c r="AF1941" t="s">
        <v>252</v>
      </c>
    </row>
    <row r="1942" spans="1:32" ht="16.8" x14ac:dyDescent="0.25">
      <c r="A1942" t="s">
        <v>455</v>
      </c>
      <c r="B1942" t="s">
        <v>3347</v>
      </c>
      <c r="C1942" t="s">
        <v>4969</v>
      </c>
      <c r="D1942" t="s">
        <v>455</v>
      </c>
      <c r="E1942" t="s">
        <v>4970</v>
      </c>
      <c r="F1942" t="s">
        <v>97</v>
      </c>
      <c r="G1942" t="s">
        <v>114</v>
      </c>
      <c r="H1942" t="s">
        <v>64</v>
      </c>
      <c r="I1942" t="s">
        <v>8049</v>
      </c>
      <c r="J1942" t="s">
        <v>3223</v>
      </c>
      <c r="K1942" t="s">
        <v>8050</v>
      </c>
      <c r="L1942" t="s">
        <v>8088</v>
      </c>
      <c r="M1942" t="s">
        <v>99</v>
      </c>
      <c r="N1942" t="s">
        <v>99</v>
      </c>
      <c r="O1942" t="s">
        <v>100</v>
      </c>
      <c r="P1942" t="s">
        <v>107</v>
      </c>
      <c r="Q1942" s="140" t="s">
        <v>5303</v>
      </c>
      <c r="R1942" t="s">
        <v>264</v>
      </c>
      <c r="S1942" t="s">
        <v>128</v>
      </c>
      <c r="T1942" t="s">
        <v>8089</v>
      </c>
      <c r="U1942" t="s">
        <v>102</v>
      </c>
      <c r="V1942" t="s">
        <v>153</v>
      </c>
      <c r="W1942" t="s">
        <v>461</v>
      </c>
      <c r="X1942" t="s">
        <v>8090</v>
      </c>
      <c r="Y1942">
        <v>26626</v>
      </c>
      <c r="Z1942" t="s">
        <v>8091</v>
      </c>
      <c r="AC1942" t="s">
        <v>103</v>
      </c>
      <c r="AD1942" t="s">
        <v>109</v>
      </c>
      <c r="AE1942" t="s">
        <v>4970</v>
      </c>
      <c r="AF1942" t="s">
        <v>252</v>
      </c>
    </row>
    <row r="1943" spans="1:32" x14ac:dyDescent="0.25">
      <c r="A1943" t="s">
        <v>455</v>
      </c>
      <c r="B1943" t="s">
        <v>3347</v>
      </c>
      <c r="C1943" t="s">
        <v>4969</v>
      </c>
      <c r="D1943" t="s">
        <v>455</v>
      </c>
      <c r="E1943" t="s">
        <v>4970</v>
      </c>
      <c r="F1943" t="s">
        <v>97</v>
      </c>
      <c r="G1943" t="s">
        <v>114</v>
      </c>
      <c r="H1943" t="s">
        <v>64</v>
      </c>
      <c r="I1943" t="s">
        <v>8049</v>
      </c>
      <c r="J1943" t="s">
        <v>3223</v>
      </c>
      <c r="K1943" t="s">
        <v>8050</v>
      </c>
      <c r="L1943" t="s">
        <v>8092</v>
      </c>
      <c r="M1943" t="s">
        <v>99</v>
      </c>
      <c r="N1943" t="s">
        <v>99</v>
      </c>
      <c r="O1943" t="s">
        <v>100</v>
      </c>
      <c r="P1943" t="s">
        <v>107</v>
      </c>
      <c r="Q1943" s="140" t="s">
        <v>5309</v>
      </c>
      <c r="R1943" t="s">
        <v>128</v>
      </c>
      <c r="S1943" t="s">
        <v>162</v>
      </c>
      <c r="T1943" t="s">
        <v>8093</v>
      </c>
      <c r="U1943" t="s">
        <v>102</v>
      </c>
      <c r="V1943" t="s">
        <v>153</v>
      </c>
      <c r="W1943" t="s">
        <v>461</v>
      </c>
      <c r="X1943" t="s">
        <v>8094</v>
      </c>
      <c r="Y1943">
        <v>26132</v>
      </c>
      <c r="Z1943" t="s">
        <v>8095</v>
      </c>
      <c r="AC1943" t="s">
        <v>103</v>
      </c>
      <c r="AD1943" t="s">
        <v>109</v>
      </c>
      <c r="AE1943" t="s">
        <v>4970</v>
      </c>
      <c r="AF1943" t="s">
        <v>252</v>
      </c>
    </row>
    <row r="1944" spans="1:32" x14ac:dyDescent="0.25">
      <c r="A1944" t="s">
        <v>455</v>
      </c>
      <c r="B1944" t="s">
        <v>3347</v>
      </c>
      <c r="C1944" t="s">
        <v>4969</v>
      </c>
      <c r="D1944" t="s">
        <v>455</v>
      </c>
      <c r="E1944" t="s">
        <v>4970</v>
      </c>
      <c r="F1944" t="s">
        <v>97</v>
      </c>
      <c r="G1944" t="s">
        <v>114</v>
      </c>
      <c r="H1944" t="s">
        <v>64</v>
      </c>
      <c r="I1944" t="s">
        <v>8049</v>
      </c>
      <c r="J1944" t="s">
        <v>3223</v>
      </c>
      <c r="K1944" t="s">
        <v>8050</v>
      </c>
      <c r="L1944" t="s">
        <v>8096</v>
      </c>
      <c r="M1944" t="s">
        <v>99</v>
      </c>
      <c r="N1944" t="s">
        <v>99</v>
      </c>
      <c r="O1944" t="s">
        <v>100</v>
      </c>
      <c r="P1944" t="s">
        <v>107</v>
      </c>
      <c r="Q1944" s="140" t="s">
        <v>5309</v>
      </c>
      <c r="R1944" t="s">
        <v>225</v>
      </c>
      <c r="S1944" t="s">
        <v>221</v>
      </c>
      <c r="T1944" t="s">
        <v>408</v>
      </c>
      <c r="U1944" t="s">
        <v>219</v>
      </c>
      <c r="V1944" t="s">
        <v>153</v>
      </c>
      <c r="W1944" t="s">
        <v>470</v>
      </c>
      <c r="X1944" t="s">
        <v>8097</v>
      </c>
      <c r="Y1944">
        <v>27178</v>
      </c>
      <c r="Z1944" t="s">
        <v>8098</v>
      </c>
      <c r="AA1944">
        <v>43340</v>
      </c>
      <c r="AB1944">
        <v>43370</v>
      </c>
      <c r="AC1944" t="s">
        <v>103</v>
      </c>
      <c r="AD1944" t="s">
        <v>109</v>
      </c>
      <c r="AE1944" t="s">
        <v>4970</v>
      </c>
      <c r="AF1944" t="s">
        <v>252</v>
      </c>
    </row>
    <row r="1945" spans="1:32" x14ac:dyDescent="0.25">
      <c r="A1945" t="s">
        <v>455</v>
      </c>
      <c r="B1945" t="s">
        <v>3347</v>
      </c>
      <c r="C1945" t="s">
        <v>4969</v>
      </c>
      <c r="D1945" t="s">
        <v>455</v>
      </c>
      <c r="E1945" t="s">
        <v>4970</v>
      </c>
      <c r="F1945" t="s">
        <v>97</v>
      </c>
      <c r="G1945" t="s">
        <v>114</v>
      </c>
      <c r="H1945" t="s">
        <v>64</v>
      </c>
      <c r="I1945" t="s">
        <v>8049</v>
      </c>
      <c r="J1945" t="s">
        <v>3223</v>
      </c>
      <c r="K1945" t="s">
        <v>8050</v>
      </c>
      <c r="L1945" t="s">
        <v>8099</v>
      </c>
      <c r="M1945" t="s">
        <v>99</v>
      </c>
      <c r="N1945" t="s">
        <v>99</v>
      </c>
      <c r="O1945" t="s">
        <v>100</v>
      </c>
      <c r="P1945" t="s">
        <v>107</v>
      </c>
      <c r="Q1945" s="140" t="s">
        <v>8100</v>
      </c>
      <c r="R1945" t="s">
        <v>8101</v>
      </c>
      <c r="S1945" t="s">
        <v>198</v>
      </c>
      <c r="T1945" t="s">
        <v>254</v>
      </c>
      <c r="U1945" t="s">
        <v>219</v>
      </c>
      <c r="V1945" t="s">
        <v>153</v>
      </c>
      <c r="W1945" t="s">
        <v>470</v>
      </c>
      <c r="X1945" t="s">
        <v>8102</v>
      </c>
      <c r="Y1945">
        <v>28557</v>
      </c>
      <c r="Z1945" t="s">
        <v>8103</v>
      </c>
      <c r="AA1945">
        <v>43395</v>
      </c>
      <c r="AB1945">
        <v>43443</v>
      </c>
      <c r="AC1945" t="s">
        <v>103</v>
      </c>
      <c r="AD1945" t="s">
        <v>109</v>
      </c>
      <c r="AE1945" t="s">
        <v>4970</v>
      </c>
      <c r="AF1945" t="s">
        <v>252</v>
      </c>
    </row>
    <row r="1946" spans="1:32" x14ac:dyDescent="0.25">
      <c r="A1946" t="s">
        <v>455</v>
      </c>
      <c r="B1946" t="s">
        <v>3347</v>
      </c>
      <c r="C1946" t="s">
        <v>4969</v>
      </c>
      <c r="D1946" t="s">
        <v>455</v>
      </c>
      <c r="E1946" t="s">
        <v>4970</v>
      </c>
      <c r="F1946" t="s">
        <v>97</v>
      </c>
      <c r="G1946" t="s">
        <v>114</v>
      </c>
      <c r="H1946" t="s">
        <v>64</v>
      </c>
      <c r="I1946" t="s">
        <v>8049</v>
      </c>
      <c r="J1946" t="s">
        <v>3223</v>
      </c>
      <c r="K1946" t="s">
        <v>8050</v>
      </c>
      <c r="L1946" t="s">
        <v>8104</v>
      </c>
      <c r="M1946" t="s">
        <v>99</v>
      </c>
      <c r="N1946" t="s">
        <v>99</v>
      </c>
      <c r="O1946" t="s">
        <v>100</v>
      </c>
      <c r="P1946" t="s">
        <v>107</v>
      </c>
      <c r="Q1946" s="140" t="s">
        <v>5314</v>
      </c>
      <c r="R1946" t="s">
        <v>197</v>
      </c>
      <c r="S1946" t="s">
        <v>255</v>
      </c>
      <c r="T1946" t="s">
        <v>8105</v>
      </c>
      <c r="U1946" t="s">
        <v>102</v>
      </c>
      <c r="V1946" t="s">
        <v>153</v>
      </c>
      <c r="W1946" t="s">
        <v>461</v>
      </c>
      <c r="X1946" t="s">
        <v>8106</v>
      </c>
      <c r="Y1946">
        <v>28588</v>
      </c>
      <c r="Z1946" t="s">
        <v>8107</v>
      </c>
      <c r="AC1946" t="s">
        <v>103</v>
      </c>
      <c r="AD1946" t="s">
        <v>109</v>
      </c>
      <c r="AE1946" t="s">
        <v>4970</v>
      </c>
      <c r="AF1946" t="s">
        <v>252</v>
      </c>
    </row>
    <row r="1947" spans="1:32" x14ac:dyDescent="0.25">
      <c r="A1947" t="s">
        <v>455</v>
      </c>
      <c r="B1947" t="s">
        <v>3347</v>
      </c>
      <c r="C1947" t="s">
        <v>4969</v>
      </c>
      <c r="D1947" t="s">
        <v>455</v>
      </c>
      <c r="E1947" t="s">
        <v>4970</v>
      </c>
      <c r="F1947" t="s">
        <v>97</v>
      </c>
      <c r="G1947" t="s">
        <v>114</v>
      </c>
      <c r="H1947" t="s">
        <v>64</v>
      </c>
      <c r="I1947" t="s">
        <v>8049</v>
      </c>
      <c r="J1947" t="s">
        <v>3223</v>
      </c>
      <c r="K1947" t="s">
        <v>8050</v>
      </c>
      <c r="L1947" t="s">
        <v>8108</v>
      </c>
      <c r="M1947" t="s">
        <v>99</v>
      </c>
      <c r="N1947" t="s">
        <v>99</v>
      </c>
      <c r="O1947" t="s">
        <v>100</v>
      </c>
      <c r="P1947" t="s">
        <v>101</v>
      </c>
      <c r="Q1947" s="140" t="s">
        <v>3249</v>
      </c>
      <c r="W1947" t="s">
        <v>461</v>
      </c>
      <c r="AC1947" t="s">
        <v>531</v>
      </c>
      <c r="AD1947" t="s">
        <v>104</v>
      </c>
      <c r="AE1947" t="s">
        <v>4970</v>
      </c>
      <c r="AF1947" t="s">
        <v>252</v>
      </c>
    </row>
    <row r="1948" spans="1:32" x14ac:dyDescent="0.25">
      <c r="A1948" t="s">
        <v>455</v>
      </c>
      <c r="B1948" t="s">
        <v>3347</v>
      </c>
      <c r="C1948" t="s">
        <v>4969</v>
      </c>
      <c r="D1948" t="s">
        <v>455</v>
      </c>
      <c r="E1948" t="s">
        <v>4970</v>
      </c>
      <c r="F1948" t="s">
        <v>97</v>
      </c>
      <c r="G1948" t="s">
        <v>114</v>
      </c>
      <c r="H1948" t="s">
        <v>64</v>
      </c>
      <c r="I1948" t="s">
        <v>8049</v>
      </c>
      <c r="J1948" t="s">
        <v>3223</v>
      </c>
      <c r="K1948" t="s">
        <v>8050</v>
      </c>
      <c r="L1948" t="s">
        <v>8109</v>
      </c>
      <c r="M1948" t="s">
        <v>99</v>
      </c>
      <c r="N1948" t="s">
        <v>99</v>
      </c>
      <c r="O1948" t="s">
        <v>100</v>
      </c>
      <c r="P1948" t="s">
        <v>36</v>
      </c>
      <c r="Q1948" s="140" t="s">
        <v>3249</v>
      </c>
      <c r="R1948" t="s">
        <v>252</v>
      </c>
      <c r="S1948" t="s">
        <v>252</v>
      </c>
      <c r="T1948" t="s">
        <v>252</v>
      </c>
      <c r="U1948" t="s">
        <v>102</v>
      </c>
      <c r="V1948" t="s">
        <v>153</v>
      </c>
      <c r="W1948" t="s">
        <v>461</v>
      </c>
      <c r="X1948" t="s">
        <v>252</v>
      </c>
      <c r="Y1948" t="s">
        <v>462</v>
      </c>
      <c r="Z1948" t="s">
        <v>252</v>
      </c>
      <c r="AA1948">
        <v>43313</v>
      </c>
      <c r="AB1948">
        <v>43465</v>
      </c>
      <c r="AC1948" t="s">
        <v>531</v>
      </c>
      <c r="AD1948" t="s">
        <v>104</v>
      </c>
      <c r="AE1948" t="s">
        <v>4970</v>
      </c>
      <c r="AF1948" t="s">
        <v>252</v>
      </c>
    </row>
    <row r="1949" spans="1:32" ht="16.8" x14ac:dyDescent="0.25">
      <c r="A1949" t="s">
        <v>455</v>
      </c>
      <c r="B1949" t="s">
        <v>3347</v>
      </c>
      <c r="C1949" t="s">
        <v>4969</v>
      </c>
      <c r="D1949" t="s">
        <v>455</v>
      </c>
      <c r="E1949" t="s">
        <v>4970</v>
      </c>
      <c r="F1949" t="s">
        <v>97</v>
      </c>
      <c r="G1949" t="s">
        <v>114</v>
      </c>
      <c r="H1949" t="s">
        <v>64</v>
      </c>
      <c r="I1949" t="s">
        <v>8049</v>
      </c>
      <c r="J1949" t="s">
        <v>3223</v>
      </c>
      <c r="K1949" t="s">
        <v>8050</v>
      </c>
      <c r="L1949" t="s">
        <v>8110</v>
      </c>
      <c r="M1949" t="s">
        <v>99</v>
      </c>
      <c r="N1949" t="s">
        <v>99</v>
      </c>
      <c r="O1949" t="s">
        <v>100</v>
      </c>
      <c r="P1949" t="s">
        <v>107</v>
      </c>
      <c r="Q1949" s="140" t="s">
        <v>528</v>
      </c>
      <c r="R1949" t="s">
        <v>1468</v>
      </c>
      <c r="S1949" t="s">
        <v>269</v>
      </c>
      <c r="T1949" t="s">
        <v>8111</v>
      </c>
      <c r="U1949" t="s">
        <v>130</v>
      </c>
      <c r="V1949" t="s">
        <v>153</v>
      </c>
      <c r="W1949" t="s">
        <v>461</v>
      </c>
      <c r="X1949" t="s">
        <v>8112</v>
      </c>
      <c r="Y1949">
        <v>29266</v>
      </c>
      <c r="Z1949" t="s">
        <v>8113</v>
      </c>
      <c r="AC1949" t="s">
        <v>103</v>
      </c>
      <c r="AD1949" t="s">
        <v>109</v>
      </c>
      <c r="AE1949" t="s">
        <v>4970</v>
      </c>
      <c r="AF1949" t="s">
        <v>252</v>
      </c>
    </row>
    <row r="1950" spans="1:32" x14ac:dyDescent="0.25">
      <c r="A1950" t="s">
        <v>455</v>
      </c>
      <c r="B1950" t="s">
        <v>3347</v>
      </c>
      <c r="C1950" t="s">
        <v>4969</v>
      </c>
      <c r="D1950" t="s">
        <v>455</v>
      </c>
      <c r="E1950" t="s">
        <v>4970</v>
      </c>
      <c r="F1950" t="s">
        <v>97</v>
      </c>
      <c r="G1950" t="s">
        <v>331</v>
      </c>
      <c r="H1950" t="s">
        <v>64</v>
      </c>
      <c r="I1950" t="s">
        <v>8114</v>
      </c>
      <c r="J1950" t="s">
        <v>3223</v>
      </c>
      <c r="K1950" t="s">
        <v>8115</v>
      </c>
      <c r="L1950" t="s">
        <v>8116</v>
      </c>
      <c r="M1950" t="s">
        <v>99</v>
      </c>
      <c r="N1950" t="s">
        <v>115</v>
      </c>
      <c r="O1950" t="s">
        <v>121</v>
      </c>
      <c r="P1950" t="s">
        <v>183</v>
      </c>
      <c r="Q1950" s="140" t="s">
        <v>8117</v>
      </c>
      <c r="R1950" t="s">
        <v>325</v>
      </c>
      <c r="S1950" t="s">
        <v>217</v>
      </c>
      <c r="T1950" t="s">
        <v>7351</v>
      </c>
      <c r="U1950" t="s">
        <v>123</v>
      </c>
      <c r="V1950" t="s">
        <v>120</v>
      </c>
      <c r="W1950" t="s">
        <v>568</v>
      </c>
      <c r="X1950" t="s">
        <v>8118</v>
      </c>
      <c r="Y1950">
        <v>28319</v>
      </c>
      <c r="Z1950" t="s">
        <v>8119</v>
      </c>
      <c r="AA1950">
        <v>42779</v>
      </c>
      <c r="AB1950">
        <v>44239</v>
      </c>
      <c r="AC1950" t="s">
        <v>103</v>
      </c>
      <c r="AD1950" t="s">
        <v>109</v>
      </c>
      <c r="AE1950" t="s">
        <v>4970</v>
      </c>
      <c r="AF1950" t="s">
        <v>252</v>
      </c>
    </row>
    <row r="1951" spans="1:32" x14ac:dyDescent="0.25">
      <c r="A1951" t="s">
        <v>455</v>
      </c>
      <c r="B1951" t="s">
        <v>3347</v>
      </c>
      <c r="C1951" t="s">
        <v>4969</v>
      </c>
      <c r="D1951" t="s">
        <v>455</v>
      </c>
      <c r="E1951" t="s">
        <v>4970</v>
      </c>
      <c r="F1951" t="s">
        <v>97</v>
      </c>
      <c r="G1951" t="s">
        <v>331</v>
      </c>
      <c r="H1951" t="s">
        <v>64</v>
      </c>
      <c r="I1951" t="s">
        <v>8114</v>
      </c>
      <c r="J1951" t="s">
        <v>3223</v>
      </c>
      <c r="K1951" t="s">
        <v>8115</v>
      </c>
      <c r="L1951" t="s">
        <v>8120</v>
      </c>
      <c r="M1951" t="s">
        <v>99</v>
      </c>
      <c r="N1951" t="s">
        <v>99</v>
      </c>
      <c r="O1951" t="s">
        <v>100</v>
      </c>
      <c r="P1951" t="s">
        <v>101</v>
      </c>
      <c r="Q1951" s="140" t="s">
        <v>5349</v>
      </c>
      <c r="W1951" t="s">
        <v>461</v>
      </c>
      <c r="AC1951" t="s">
        <v>103</v>
      </c>
      <c r="AD1951" t="s">
        <v>104</v>
      </c>
      <c r="AE1951" t="s">
        <v>4970</v>
      </c>
      <c r="AF1951" t="s">
        <v>252</v>
      </c>
    </row>
    <row r="1952" spans="1:32" x14ac:dyDescent="0.25">
      <c r="A1952" t="s">
        <v>455</v>
      </c>
      <c r="B1952" t="s">
        <v>3347</v>
      </c>
      <c r="C1952" t="s">
        <v>4969</v>
      </c>
      <c r="D1952" t="s">
        <v>455</v>
      </c>
      <c r="E1952" t="s">
        <v>4970</v>
      </c>
      <c r="F1952" t="s">
        <v>97</v>
      </c>
      <c r="G1952" t="s">
        <v>331</v>
      </c>
      <c r="H1952" t="s">
        <v>64</v>
      </c>
      <c r="I1952" t="s">
        <v>8114</v>
      </c>
      <c r="J1952" t="s">
        <v>3223</v>
      </c>
      <c r="K1952" t="s">
        <v>8115</v>
      </c>
      <c r="L1952" t="s">
        <v>8121</v>
      </c>
      <c r="M1952" t="s">
        <v>99</v>
      </c>
      <c r="N1952" t="s">
        <v>99</v>
      </c>
      <c r="O1952" t="s">
        <v>100</v>
      </c>
      <c r="P1952" t="s">
        <v>101</v>
      </c>
      <c r="Q1952" s="140" t="s">
        <v>4074</v>
      </c>
      <c r="W1952" t="s">
        <v>461</v>
      </c>
      <c r="AC1952" t="s">
        <v>103</v>
      </c>
      <c r="AD1952" t="s">
        <v>104</v>
      </c>
      <c r="AE1952" t="s">
        <v>4970</v>
      </c>
      <c r="AF1952" t="s">
        <v>252</v>
      </c>
    </row>
    <row r="1953" spans="1:32" x14ac:dyDescent="0.25">
      <c r="A1953" t="s">
        <v>455</v>
      </c>
      <c r="B1953" t="s">
        <v>3347</v>
      </c>
      <c r="C1953" t="s">
        <v>4969</v>
      </c>
      <c r="D1953" t="s">
        <v>455</v>
      </c>
      <c r="E1953" t="s">
        <v>4970</v>
      </c>
      <c r="F1953" t="s">
        <v>97</v>
      </c>
      <c r="G1953" t="s">
        <v>331</v>
      </c>
      <c r="H1953" t="s">
        <v>64</v>
      </c>
      <c r="I1953" t="s">
        <v>8114</v>
      </c>
      <c r="J1953" t="s">
        <v>3223</v>
      </c>
      <c r="K1953" t="s">
        <v>8115</v>
      </c>
      <c r="L1953" t="s">
        <v>8122</v>
      </c>
      <c r="M1953" t="s">
        <v>99</v>
      </c>
      <c r="N1953" t="s">
        <v>99</v>
      </c>
      <c r="O1953" t="s">
        <v>100</v>
      </c>
      <c r="P1953" t="s">
        <v>107</v>
      </c>
      <c r="Q1953" s="140" t="s">
        <v>8123</v>
      </c>
      <c r="R1953" t="s">
        <v>122</v>
      </c>
      <c r="S1953" t="s">
        <v>492</v>
      </c>
      <c r="T1953" t="s">
        <v>8124</v>
      </c>
      <c r="U1953" t="s">
        <v>130</v>
      </c>
      <c r="V1953" t="s">
        <v>153</v>
      </c>
      <c r="W1953" t="s">
        <v>461</v>
      </c>
      <c r="X1953" t="s">
        <v>8125</v>
      </c>
      <c r="Y1953">
        <v>28538</v>
      </c>
      <c r="Z1953" t="s">
        <v>8126</v>
      </c>
      <c r="AC1953" t="s">
        <v>103</v>
      </c>
      <c r="AD1953" t="s">
        <v>109</v>
      </c>
      <c r="AE1953" t="s">
        <v>4970</v>
      </c>
      <c r="AF1953" t="s">
        <v>252</v>
      </c>
    </row>
    <row r="1954" spans="1:32" ht="16.8" x14ac:dyDescent="0.25">
      <c r="A1954" t="s">
        <v>455</v>
      </c>
      <c r="B1954" t="s">
        <v>3347</v>
      </c>
      <c r="C1954" t="s">
        <v>4969</v>
      </c>
      <c r="D1954" t="s">
        <v>455</v>
      </c>
      <c r="E1954" t="s">
        <v>4970</v>
      </c>
      <c r="F1954" t="s">
        <v>97</v>
      </c>
      <c r="G1954" t="s">
        <v>331</v>
      </c>
      <c r="H1954" t="s">
        <v>64</v>
      </c>
      <c r="I1954" t="s">
        <v>8114</v>
      </c>
      <c r="J1954" t="s">
        <v>3223</v>
      </c>
      <c r="K1954" t="s">
        <v>8115</v>
      </c>
      <c r="L1954" t="s">
        <v>8127</v>
      </c>
      <c r="M1954" t="s">
        <v>99</v>
      </c>
      <c r="N1954" t="s">
        <v>99</v>
      </c>
      <c r="O1954" t="s">
        <v>100</v>
      </c>
      <c r="P1954" t="s">
        <v>101</v>
      </c>
      <c r="Q1954" s="140" t="s">
        <v>528</v>
      </c>
      <c r="W1954" t="s">
        <v>461</v>
      </c>
      <c r="AC1954" t="s">
        <v>103</v>
      </c>
      <c r="AD1954" t="s">
        <v>104</v>
      </c>
      <c r="AE1954" t="s">
        <v>4970</v>
      </c>
      <c r="AF1954" t="s">
        <v>252</v>
      </c>
    </row>
    <row r="1955" spans="1:32" ht="16.8" x14ac:dyDescent="0.25">
      <c r="A1955" t="s">
        <v>455</v>
      </c>
      <c r="B1955" t="s">
        <v>3347</v>
      </c>
      <c r="C1955" t="s">
        <v>4969</v>
      </c>
      <c r="D1955" t="s">
        <v>455</v>
      </c>
      <c r="E1955" t="s">
        <v>4970</v>
      </c>
      <c r="F1955" t="s">
        <v>97</v>
      </c>
      <c r="G1955" t="s">
        <v>331</v>
      </c>
      <c r="H1955" t="s">
        <v>64</v>
      </c>
      <c r="I1955" t="s">
        <v>8114</v>
      </c>
      <c r="J1955" t="s">
        <v>3223</v>
      </c>
      <c r="K1955" t="s">
        <v>8115</v>
      </c>
      <c r="L1955" t="s">
        <v>8128</v>
      </c>
      <c r="M1955" t="s">
        <v>99</v>
      </c>
      <c r="N1955" t="s">
        <v>99</v>
      </c>
      <c r="O1955" t="s">
        <v>100</v>
      </c>
      <c r="P1955" t="s">
        <v>237</v>
      </c>
      <c r="Q1955" s="140" t="s">
        <v>528</v>
      </c>
      <c r="R1955" t="s">
        <v>4473</v>
      </c>
      <c r="S1955" t="s">
        <v>8129</v>
      </c>
      <c r="T1955" t="s">
        <v>8130</v>
      </c>
      <c r="U1955" t="s">
        <v>130</v>
      </c>
      <c r="V1955" t="s">
        <v>153</v>
      </c>
      <c r="W1955" t="s">
        <v>461</v>
      </c>
      <c r="X1955" t="s">
        <v>8131</v>
      </c>
      <c r="Y1955">
        <v>28401</v>
      </c>
      <c r="Z1955" t="s">
        <v>8132</v>
      </c>
      <c r="AA1955">
        <v>43160</v>
      </c>
      <c r="AB1955">
        <v>43465</v>
      </c>
      <c r="AC1955" t="s">
        <v>103</v>
      </c>
      <c r="AD1955" t="s">
        <v>109</v>
      </c>
      <c r="AE1955" t="s">
        <v>4970</v>
      </c>
      <c r="AF1955" t="s">
        <v>252</v>
      </c>
    </row>
    <row r="1956" spans="1:32" x14ac:dyDescent="0.25">
      <c r="A1956" t="s">
        <v>455</v>
      </c>
      <c r="B1956" t="s">
        <v>3347</v>
      </c>
      <c r="C1956" t="s">
        <v>4969</v>
      </c>
      <c r="D1956" t="s">
        <v>455</v>
      </c>
      <c r="E1956" t="s">
        <v>7143</v>
      </c>
      <c r="F1956" t="s">
        <v>97</v>
      </c>
      <c r="G1956" t="s">
        <v>114</v>
      </c>
      <c r="H1956" t="s">
        <v>587</v>
      </c>
      <c r="I1956" t="s">
        <v>8133</v>
      </c>
      <c r="J1956" t="s">
        <v>3223</v>
      </c>
      <c r="K1956" t="s">
        <v>8134</v>
      </c>
      <c r="L1956" t="s">
        <v>8135</v>
      </c>
      <c r="M1956" t="s">
        <v>99</v>
      </c>
      <c r="N1956" t="s">
        <v>115</v>
      </c>
      <c r="O1956" t="s">
        <v>121</v>
      </c>
      <c r="P1956" t="s">
        <v>117</v>
      </c>
      <c r="Q1956" s="140" t="s">
        <v>8136</v>
      </c>
      <c r="R1956" t="s">
        <v>258</v>
      </c>
      <c r="S1956" t="s">
        <v>8137</v>
      </c>
      <c r="T1956" t="s">
        <v>8138</v>
      </c>
      <c r="U1956" t="s">
        <v>130</v>
      </c>
      <c r="V1956" t="s">
        <v>120</v>
      </c>
      <c r="W1956" t="s">
        <v>461</v>
      </c>
      <c r="X1956" t="s">
        <v>8139</v>
      </c>
      <c r="Y1956">
        <v>25432</v>
      </c>
      <c r="Z1956" t="s">
        <v>8140</v>
      </c>
      <c r="AA1956">
        <v>43103</v>
      </c>
      <c r="AB1956">
        <v>43465</v>
      </c>
      <c r="AC1956" t="s">
        <v>103</v>
      </c>
      <c r="AD1956" t="s">
        <v>109</v>
      </c>
      <c r="AE1956" t="s">
        <v>7143</v>
      </c>
      <c r="AF1956" t="s">
        <v>252</v>
      </c>
    </row>
    <row r="1957" spans="1:32" x14ac:dyDescent="0.25">
      <c r="A1957" t="s">
        <v>455</v>
      </c>
      <c r="B1957" t="s">
        <v>3347</v>
      </c>
      <c r="C1957" t="s">
        <v>4969</v>
      </c>
      <c r="D1957" t="s">
        <v>455</v>
      </c>
      <c r="E1957" t="s">
        <v>7143</v>
      </c>
      <c r="F1957" t="s">
        <v>97</v>
      </c>
      <c r="G1957" t="s">
        <v>114</v>
      </c>
      <c r="H1957" t="s">
        <v>587</v>
      </c>
      <c r="I1957" t="s">
        <v>8133</v>
      </c>
      <c r="J1957" t="s">
        <v>3223</v>
      </c>
      <c r="K1957" t="s">
        <v>8134</v>
      </c>
      <c r="L1957" t="s">
        <v>8141</v>
      </c>
      <c r="M1957" t="s">
        <v>99</v>
      </c>
      <c r="N1957" t="s">
        <v>99</v>
      </c>
      <c r="O1957" t="s">
        <v>100</v>
      </c>
      <c r="P1957" t="s">
        <v>107</v>
      </c>
      <c r="Q1957" s="140" t="s">
        <v>4532</v>
      </c>
      <c r="R1957" t="s">
        <v>287</v>
      </c>
      <c r="S1957" t="s">
        <v>202</v>
      </c>
      <c r="T1957" t="s">
        <v>8142</v>
      </c>
      <c r="U1957" t="s">
        <v>130</v>
      </c>
      <c r="V1957" t="s">
        <v>153</v>
      </c>
      <c r="W1957" t="s">
        <v>536</v>
      </c>
      <c r="X1957" t="s">
        <v>8143</v>
      </c>
      <c r="Y1957">
        <v>28856</v>
      </c>
      <c r="Z1957" t="s">
        <v>8144</v>
      </c>
      <c r="AA1957">
        <v>43160</v>
      </c>
      <c r="AB1957">
        <v>43465</v>
      </c>
      <c r="AC1957" t="s">
        <v>103</v>
      </c>
      <c r="AD1957" t="s">
        <v>109</v>
      </c>
      <c r="AE1957" t="s">
        <v>7143</v>
      </c>
      <c r="AF1957" t="s">
        <v>252</v>
      </c>
    </row>
    <row r="1958" spans="1:32" x14ac:dyDescent="0.25">
      <c r="A1958" t="s">
        <v>455</v>
      </c>
      <c r="B1958" t="s">
        <v>3347</v>
      </c>
      <c r="C1958" t="s">
        <v>4969</v>
      </c>
      <c r="D1958" t="s">
        <v>455</v>
      </c>
      <c r="E1958" t="s">
        <v>7143</v>
      </c>
      <c r="F1958" t="s">
        <v>97</v>
      </c>
      <c r="G1958" t="s">
        <v>114</v>
      </c>
      <c r="H1958" t="s">
        <v>587</v>
      </c>
      <c r="I1958" t="s">
        <v>8133</v>
      </c>
      <c r="J1958" t="s">
        <v>3223</v>
      </c>
      <c r="K1958" t="s">
        <v>8134</v>
      </c>
      <c r="L1958" t="s">
        <v>8145</v>
      </c>
      <c r="M1958" t="s">
        <v>99</v>
      </c>
      <c r="N1958" t="s">
        <v>99</v>
      </c>
      <c r="O1958" t="s">
        <v>100</v>
      </c>
      <c r="P1958" t="s">
        <v>107</v>
      </c>
      <c r="Q1958" s="140" t="s">
        <v>8146</v>
      </c>
      <c r="R1958" t="s">
        <v>258</v>
      </c>
      <c r="S1958" t="s">
        <v>8137</v>
      </c>
      <c r="T1958" t="s">
        <v>8138</v>
      </c>
      <c r="U1958" t="s">
        <v>130</v>
      </c>
      <c r="V1958" t="s">
        <v>153</v>
      </c>
      <c r="W1958" t="s">
        <v>467</v>
      </c>
      <c r="X1958" t="s">
        <v>8139</v>
      </c>
      <c r="Y1958">
        <v>25432</v>
      </c>
      <c r="Z1958" t="s">
        <v>8140</v>
      </c>
      <c r="AA1958">
        <v>43103</v>
      </c>
      <c r="AB1958">
        <v>43465</v>
      </c>
      <c r="AC1958" t="s">
        <v>103</v>
      </c>
      <c r="AD1958" t="s">
        <v>109</v>
      </c>
      <c r="AE1958" t="s">
        <v>7143</v>
      </c>
      <c r="AF1958" t="s">
        <v>252</v>
      </c>
    </row>
    <row r="1959" spans="1:32" x14ac:dyDescent="0.25">
      <c r="A1959" t="s">
        <v>455</v>
      </c>
      <c r="B1959" t="s">
        <v>3347</v>
      </c>
      <c r="C1959" t="s">
        <v>4969</v>
      </c>
      <c r="D1959" t="s">
        <v>455</v>
      </c>
      <c r="E1959" t="s">
        <v>7143</v>
      </c>
      <c r="F1959" t="s">
        <v>97</v>
      </c>
      <c r="G1959" t="s">
        <v>114</v>
      </c>
      <c r="H1959" t="s">
        <v>587</v>
      </c>
      <c r="I1959" t="s">
        <v>8133</v>
      </c>
      <c r="J1959" t="s">
        <v>3223</v>
      </c>
      <c r="K1959" t="s">
        <v>8134</v>
      </c>
      <c r="L1959" t="s">
        <v>8147</v>
      </c>
      <c r="M1959" t="s">
        <v>99</v>
      </c>
      <c r="N1959" t="s">
        <v>99</v>
      </c>
      <c r="O1959" t="s">
        <v>100</v>
      </c>
      <c r="P1959" t="s">
        <v>107</v>
      </c>
      <c r="Q1959" s="140" t="s">
        <v>5869</v>
      </c>
      <c r="R1959" t="s">
        <v>223</v>
      </c>
      <c r="S1959" t="s">
        <v>159</v>
      </c>
      <c r="T1959" t="s">
        <v>8148</v>
      </c>
      <c r="U1959" t="s">
        <v>219</v>
      </c>
      <c r="V1959" t="s">
        <v>153</v>
      </c>
      <c r="W1959" t="s">
        <v>536</v>
      </c>
      <c r="X1959" t="s">
        <v>8149</v>
      </c>
      <c r="Y1959">
        <v>27885</v>
      </c>
      <c r="Z1959" t="s">
        <v>8150</v>
      </c>
      <c r="AA1959">
        <v>43160</v>
      </c>
      <c r="AB1959">
        <v>43465</v>
      </c>
      <c r="AC1959" t="s">
        <v>103</v>
      </c>
      <c r="AD1959" t="s">
        <v>109</v>
      </c>
      <c r="AE1959" t="s">
        <v>7143</v>
      </c>
      <c r="AF1959" t="s">
        <v>252</v>
      </c>
    </row>
    <row r="1960" spans="1:32" ht="24.6" x14ac:dyDescent="0.25">
      <c r="A1960" t="s">
        <v>455</v>
      </c>
      <c r="B1960" t="s">
        <v>3347</v>
      </c>
      <c r="C1960" t="s">
        <v>4969</v>
      </c>
      <c r="D1960" t="s">
        <v>455</v>
      </c>
      <c r="E1960" t="s">
        <v>7143</v>
      </c>
      <c r="F1960" t="s">
        <v>97</v>
      </c>
      <c r="G1960" t="s">
        <v>114</v>
      </c>
      <c r="H1960" t="s">
        <v>587</v>
      </c>
      <c r="I1960" t="s">
        <v>8133</v>
      </c>
      <c r="J1960" t="s">
        <v>3223</v>
      </c>
      <c r="K1960" t="s">
        <v>8134</v>
      </c>
      <c r="L1960" t="s">
        <v>8151</v>
      </c>
      <c r="M1960" t="s">
        <v>99</v>
      </c>
      <c r="N1960" t="s">
        <v>99</v>
      </c>
      <c r="O1960" t="s">
        <v>100</v>
      </c>
      <c r="P1960" t="s">
        <v>107</v>
      </c>
      <c r="Q1960" s="140" t="s">
        <v>8152</v>
      </c>
      <c r="R1960" t="s">
        <v>8153</v>
      </c>
      <c r="S1960" t="s">
        <v>476</v>
      </c>
      <c r="T1960" t="s">
        <v>165</v>
      </c>
      <c r="U1960" t="s">
        <v>130</v>
      </c>
      <c r="V1960" t="s">
        <v>153</v>
      </c>
      <c r="W1960" t="s">
        <v>461</v>
      </c>
      <c r="X1960" t="s">
        <v>8154</v>
      </c>
      <c r="Y1960">
        <v>27697</v>
      </c>
      <c r="Z1960" t="s">
        <v>8155</v>
      </c>
      <c r="AC1960" t="s">
        <v>103</v>
      </c>
      <c r="AD1960" t="s">
        <v>109</v>
      </c>
      <c r="AE1960" t="s">
        <v>7143</v>
      </c>
      <c r="AF1960" t="s">
        <v>252</v>
      </c>
    </row>
    <row r="1961" spans="1:32" ht="16.8" x14ac:dyDescent="0.25">
      <c r="A1961" t="s">
        <v>455</v>
      </c>
      <c r="B1961" t="s">
        <v>3347</v>
      </c>
      <c r="C1961" t="s">
        <v>4969</v>
      </c>
      <c r="D1961" t="s">
        <v>455</v>
      </c>
      <c r="E1961" t="s">
        <v>8156</v>
      </c>
      <c r="F1961" t="s">
        <v>97</v>
      </c>
      <c r="G1961" t="s">
        <v>114</v>
      </c>
      <c r="H1961" t="s">
        <v>64</v>
      </c>
      <c r="I1961" t="s">
        <v>8157</v>
      </c>
      <c r="J1961" t="s">
        <v>3223</v>
      </c>
      <c r="K1961" t="s">
        <v>8156</v>
      </c>
      <c r="L1961" t="s">
        <v>8158</v>
      </c>
      <c r="M1961" t="s">
        <v>99</v>
      </c>
      <c r="N1961" t="s">
        <v>115</v>
      </c>
      <c r="O1961" t="s">
        <v>121</v>
      </c>
      <c r="P1961" t="s">
        <v>117</v>
      </c>
      <c r="Q1961" s="140" t="s">
        <v>8159</v>
      </c>
      <c r="R1961" t="s">
        <v>220</v>
      </c>
      <c r="S1961" t="s">
        <v>193</v>
      </c>
      <c r="T1961" t="s">
        <v>8160</v>
      </c>
      <c r="U1961" t="s">
        <v>185</v>
      </c>
      <c r="V1961" t="s">
        <v>120</v>
      </c>
      <c r="W1961" t="s">
        <v>461</v>
      </c>
      <c r="X1961" t="s">
        <v>8161</v>
      </c>
      <c r="Y1961">
        <v>23007</v>
      </c>
      <c r="Z1961" t="s">
        <v>8162</v>
      </c>
      <c r="AA1961">
        <v>43264</v>
      </c>
      <c r="AB1961">
        <v>43465</v>
      </c>
      <c r="AC1961" t="s">
        <v>103</v>
      </c>
      <c r="AD1961" t="s">
        <v>109</v>
      </c>
      <c r="AE1961" t="s">
        <v>8156</v>
      </c>
      <c r="AF1961" t="s">
        <v>252</v>
      </c>
    </row>
    <row r="1962" spans="1:32" ht="16.8" x14ac:dyDescent="0.25">
      <c r="A1962" t="s">
        <v>455</v>
      </c>
      <c r="B1962" t="s">
        <v>3347</v>
      </c>
      <c r="C1962" t="s">
        <v>4969</v>
      </c>
      <c r="D1962" t="s">
        <v>455</v>
      </c>
      <c r="E1962" t="s">
        <v>8156</v>
      </c>
      <c r="F1962" t="s">
        <v>97</v>
      </c>
      <c r="G1962" t="s">
        <v>114</v>
      </c>
      <c r="H1962" t="s">
        <v>64</v>
      </c>
      <c r="I1962" t="s">
        <v>8157</v>
      </c>
      <c r="J1962" t="s">
        <v>3223</v>
      </c>
      <c r="K1962" t="s">
        <v>8156</v>
      </c>
      <c r="L1962" t="s">
        <v>8163</v>
      </c>
      <c r="M1962" t="s">
        <v>99</v>
      </c>
      <c r="N1962" t="s">
        <v>99</v>
      </c>
      <c r="O1962" t="s">
        <v>100</v>
      </c>
      <c r="P1962" t="s">
        <v>107</v>
      </c>
      <c r="Q1962" s="140" t="s">
        <v>8164</v>
      </c>
      <c r="R1962" t="s">
        <v>189</v>
      </c>
      <c r="S1962" t="s">
        <v>255</v>
      </c>
      <c r="T1962" t="s">
        <v>8165</v>
      </c>
      <c r="U1962" t="s">
        <v>102</v>
      </c>
      <c r="V1962" t="s">
        <v>153</v>
      </c>
      <c r="W1962" t="s">
        <v>461</v>
      </c>
      <c r="X1962" t="s">
        <v>8166</v>
      </c>
      <c r="Y1962">
        <v>30582</v>
      </c>
      <c r="Z1962" t="s">
        <v>8167</v>
      </c>
      <c r="AC1962" t="s">
        <v>103</v>
      </c>
      <c r="AD1962" t="s">
        <v>109</v>
      </c>
      <c r="AE1962" t="s">
        <v>8156</v>
      </c>
      <c r="AF1962" t="s">
        <v>252</v>
      </c>
    </row>
    <row r="1963" spans="1:32" ht="16.8" x14ac:dyDescent="0.25">
      <c r="A1963" t="s">
        <v>455</v>
      </c>
      <c r="B1963" t="s">
        <v>3347</v>
      </c>
      <c r="C1963" t="s">
        <v>4969</v>
      </c>
      <c r="D1963" t="s">
        <v>455</v>
      </c>
      <c r="E1963" t="s">
        <v>8156</v>
      </c>
      <c r="F1963" t="s">
        <v>97</v>
      </c>
      <c r="G1963" t="s">
        <v>114</v>
      </c>
      <c r="H1963" t="s">
        <v>64</v>
      </c>
      <c r="I1963" t="s">
        <v>8157</v>
      </c>
      <c r="J1963" t="s">
        <v>3223</v>
      </c>
      <c r="K1963" t="s">
        <v>8156</v>
      </c>
      <c r="L1963" t="s">
        <v>8168</v>
      </c>
      <c r="M1963" t="s">
        <v>99</v>
      </c>
      <c r="N1963" t="s">
        <v>99</v>
      </c>
      <c r="O1963" t="s">
        <v>100</v>
      </c>
      <c r="P1963" t="s">
        <v>107</v>
      </c>
      <c r="Q1963" s="140" t="s">
        <v>8169</v>
      </c>
      <c r="R1963" t="s">
        <v>8170</v>
      </c>
      <c r="S1963" t="s">
        <v>184</v>
      </c>
      <c r="T1963" t="s">
        <v>8171</v>
      </c>
      <c r="U1963" t="s">
        <v>130</v>
      </c>
      <c r="V1963" t="s">
        <v>153</v>
      </c>
      <c r="W1963" t="s">
        <v>461</v>
      </c>
      <c r="X1963" t="s">
        <v>8172</v>
      </c>
      <c r="Y1963">
        <v>27746</v>
      </c>
      <c r="Z1963" t="s">
        <v>8173</v>
      </c>
      <c r="AC1963" t="s">
        <v>103</v>
      </c>
      <c r="AD1963" t="s">
        <v>109</v>
      </c>
      <c r="AE1963" t="s">
        <v>8156</v>
      </c>
      <c r="AF1963" t="s">
        <v>252</v>
      </c>
    </row>
    <row r="1964" spans="1:32" x14ac:dyDescent="0.25">
      <c r="A1964" t="s">
        <v>455</v>
      </c>
      <c r="B1964" t="s">
        <v>3347</v>
      </c>
      <c r="C1964" t="s">
        <v>4969</v>
      </c>
      <c r="D1964" t="s">
        <v>455</v>
      </c>
      <c r="E1964" t="s">
        <v>8156</v>
      </c>
      <c r="F1964" t="s">
        <v>97</v>
      </c>
      <c r="G1964" t="s">
        <v>114</v>
      </c>
      <c r="H1964" t="s">
        <v>64</v>
      </c>
      <c r="I1964" t="s">
        <v>8157</v>
      </c>
      <c r="J1964" t="s">
        <v>3223</v>
      </c>
      <c r="K1964" t="s">
        <v>8156</v>
      </c>
      <c r="L1964" t="s">
        <v>8174</v>
      </c>
      <c r="M1964" t="s">
        <v>99</v>
      </c>
      <c r="N1964" t="s">
        <v>99</v>
      </c>
      <c r="O1964" t="s">
        <v>100</v>
      </c>
      <c r="P1964" t="s">
        <v>107</v>
      </c>
      <c r="Q1964" s="140" t="s">
        <v>8175</v>
      </c>
      <c r="R1964" t="s">
        <v>212</v>
      </c>
      <c r="S1964" t="s">
        <v>544</v>
      </c>
      <c r="T1964" t="s">
        <v>8176</v>
      </c>
      <c r="U1964" t="s">
        <v>123</v>
      </c>
      <c r="V1964" t="s">
        <v>153</v>
      </c>
      <c r="W1964" t="s">
        <v>461</v>
      </c>
      <c r="X1964" t="s">
        <v>8177</v>
      </c>
      <c r="Y1964">
        <v>25116</v>
      </c>
      <c r="Z1964" t="s">
        <v>8178</v>
      </c>
      <c r="AC1964" t="s">
        <v>103</v>
      </c>
      <c r="AD1964" t="s">
        <v>109</v>
      </c>
      <c r="AE1964" t="s">
        <v>8156</v>
      </c>
      <c r="AF1964" t="s">
        <v>252</v>
      </c>
    </row>
    <row r="1965" spans="1:32" x14ac:dyDescent="0.25">
      <c r="A1965" t="s">
        <v>455</v>
      </c>
      <c r="B1965" t="s">
        <v>3347</v>
      </c>
      <c r="C1965" t="s">
        <v>4969</v>
      </c>
      <c r="D1965" t="s">
        <v>455</v>
      </c>
      <c r="E1965" t="s">
        <v>8156</v>
      </c>
      <c r="F1965" t="s">
        <v>97</v>
      </c>
      <c r="G1965" t="s">
        <v>114</v>
      </c>
      <c r="H1965" t="s">
        <v>64</v>
      </c>
      <c r="I1965" t="s">
        <v>8157</v>
      </c>
      <c r="J1965" t="s">
        <v>3223</v>
      </c>
      <c r="K1965" t="s">
        <v>8156</v>
      </c>
      <c r="L1965" t="s">
        <v>8179</v>
      </c>
      <c r="M1965" t="s">
        <v>99</v>
      </c>
      <c r="N1965" t="s">
        <v>99</v>
      </c>
      <c r="O1965" t="s">
        <v>100</v>
      </c>
      <c r="P1965" t="s">
        <v>107</v>
      </c>
      <c r="Q1965" s="140" t="s">
        <v>8180</v>
      </c>
      <c r="R1965" t="s">
        <v>128</v>
      </c>
      <c r="S1965" t="s">
        <v>3637</v>
      </c>
      <c r="T1965" t="s">
        <v>6320</v>
      </c>
      <c r="U1965" t="s">
        <v>130</v>
      </c>
      <c r="V1965" t="s">
        <v>153</v>
      </c>
      <c r="W1965" t="s">
        <v>461</v>
      </c>
      <c r="X1965" t="s">
        <v>8181</v>
      </c>
      <c r="Y1965">
        <v>23878</v>
      </c>
      <c r="Z1965" t="s">
        <v>8182</v>
      </c>
      <c r="AC1965" t="s">
        <v>103</v>
      </c>
      <c r="AD1965" t="s">
        <v>109</v>
      </c>
      <c r="AE1965" t="s">
        <v>8156</v>
      </c>
      <c r="AF1965" t="s">
        <v>252</v>
      </c>
    </row>
    <row r="1966" spans="1:32" x14ac:dyDescent="0.25">
      <c r="A1966" t="s">
        <v>455</v>
      </c>
      <c r="B1966" t="s">
        <v>3347</v>
      </c>
      <c r="C1966" t="s">
        <v>4969</v>
      </c>
      <c r="D1966" t="s">
        <v>455</v>
      </c>
      <c r="E1966" t="s">
        <v>8156</v>
      </c>
      <c r="F1966" t="s">
        <v>97</v>
      </c>
      <c r="G1966" t="s">
        <v>114</v>
      </c>
      <c r="H1966" t="s">
        <v>64</v>
      </c>
      <c r="I1966" t="s">
        <v>8157</v>
      </c>
      <c r="J1966" t="s">
        <v>3223</v>
      </c>
      <c r="K1966" t="s">
        <v>8156</v>
      </c>
      <c r="L1966" t="s">
        <v>8183</v>
      </c>
      <c r="M1966" t="s">
        <v>99</v>
      </c>
      <c r="N1966" t="s">
        <v>99</v>
      </c>
      <c r="O1966" t="s">
        <v>100</v>
      </c>
      <c r="P1966" t="s">
        <v>107</v>
      </c>
      <c r="Q1966" s="140" t="s">
        <v>8184</v>
      </c>
      <c r="R1966" t="s">
        <v>492</v>
      </c>
      <c r="S1966" t="s">
        <v>220</v>
      </c>
      <c r="T1966" t="s">
        <v>8185</v>
      </c>
      <c r="U1966" t="s">
        <v>130</v>
      </c>
      <c r="V1966" t="s">
        <v>153</v>
      </c>
      <c r="W1966" t="s">
        <v>461</v>
      </c>
      <c r="X1966" t="s">
        <v>8186</v>
      </c>
      <c r="Y1966">
        <v>24052</v>
      </c>
      <c r="Z1966" t="s">
        <v>8187</v>
      </c>
      <c r="AC1966" t="s">
        <v>103</v>
      </c>
      <c r="AD1966" t="s">
        <v>109</v>
      </c>
      <c r="AE1966" t="s">
        <v>8156</v>
      </c>
      <c r="AF1966" t="s">
        <v>252</v>
      </c>
    </row>
    <row r="1967" spans="1:32" ht="16.8" x14ac:dyDescent="0.25">
      <c r="A1967" t="s">
        <v>455</v>
      </c>
      <c r="B1967" t="s">
        <v>3347</v>
      </c>
      <c r="C1967" t="s">
        <v>4969</v>
      </c>
      <c r="D1967" t="s">
        <v>455</v>
      </c>
      <c r="E1967" t="s">
        <v>8156</v>
      </c>
      <c r="F1967" t="s">
        <v>97</v>
      </c>
      <c r="G1967" t="s">
        <v>114</v>
      </c>
      <c r="H1967" t="s">
        <v>64</v>
      </c>
      <c r="I1967" t="s">
        <v>8157</v>
      </c>
      <c r="J1967" t="s">
        <v>3223</v>
      </c>
      <c r="K1967" t="s">
        <v>8156</v>
      </c>
      <c r="L1967" t="s">
        <v>8188</v>
      </c>
      <c r="M1967" t="s">
        <v>99</v>
      </c>
      <c r="N1967" t="s">
        <v>99</v>
      </c>
      <c r="O1967" t="s">
        <v>3677</v>
      </c>
      <c r="P1967" t="s">
        <v>101</v>
      </c>
      <c r="Q1967" s="140" t="s">
        <v>8189</v>
      </c>
      <c r="W1967" t="s">
        <v>461</v>
      </c>
      <c r="AC1967" t="s">
        <v>103</v>
      </c>
      <c r="AD1967" t="s">
        <v>104</v>
      </c>
      <c r="AE1967" t="s">
        <v>8156</v>
      </c>
      <c r="AF1967" t="s">
        <v>252</v>
      </c>
    </row>
    <row r="1968" spans="1:32" x14ac:dyDescent="0.25">
      <c r="A1968" t="s">
        <v>455</v>
      </c>
      <c r="B1968" t="s">
        <v>3347</v>
      </c>
      <c r="C1968" t="s">
        <v>4969</v>
      </c>
      <c r="D1968" t="s">
        <v>455</v>
      </c>
      <c r="E1968" t="s">
        <v>8156</v>
      </c>
      <c r="F1968" t="s">
        <v>97</v>
      </c>
      <c r="G1968" t="s">
        <v>114</v>
      </c>
      <c r="H1968" t="s">
        <v>64</v>
      </c>
      <c r="I1968" t="s">
        <v>8157</v>
      </c>
      <c r="J1968" t="s">
        <v>3223</v>
      </c>
      <c r="K1968" t="s">
        <v>8156</v>
      </c>
      <c r="L1968" t="s">
        <v>8190</v>
      </c>
      <c r="M1968" t="s">
        <v>99</v>
      </c>
      <c r="N1968" t="s">
        <v>99</v>
      </c>
      <c r="O1968" t="s">
        <v>100</v>
      </c>
      <c r="P1968" t="s">
        <v>107</v>
      </c>
      <c r="Q1968" s="140" t="s">
        <v>8191</v>
      </c>
      <c r="R1968" t="s">
        <v>162</v>
      </c>
      <c r="S1968" t="s">
        <v>157</v>
      </c>
      <c r="T1968" t="s">
        <v>8192</v>
      </c>
      <c r="U1968" t="s">
        <v>130</v>
      </c>
      <c r="V1968" t="s">
        <v>153</v>
      </c>
      <c r="W1968" t="s">
        <v>461</v>
      </c>
      <c r="X1968" t="s">
        <v>8193</v>
      </c>
      <c r="Y1968">
        <v>24936</v>
      </c>
      <c r="Z1968" t="s">
        <v>8194</v>
      </c>
      <c r="AC1968" t="s">
        <v>103</v>
      </c>
      <c r="AD1968" t="s">
        <v>109</v>
      </c>
      <c r="AE1968" t="s">
        <v>8156</v>
      </c>
      <c r="AF1968" t="s">
        <v>252</v>
      </c>
    </row>
    <row r="1969" spans="1:32" ht="16.8" x14ac:dyDescent="0.25">
      <c r="A1969" t="s">
        <v>455</v>
      </c>
      <c r="B1969" t="s">
        <v>3347</v>
      </c>
      <c r="C1969" t="s">
        <v>4969</v>
      </c>
      <c r="D1969" t="s">
        <v>455</v>
      </c>
      <c r="E1969" t="s">
        <v>8156</v>
      </c>
      <c r="F1969" t="s">
        <v>97</v>
      </c>
      <c r="G1969" t="s">
        <v>114</v>
      </c>
      <c r="H1969" t="s">
        <v>64</v>
      </c>
      <c r="I1969" t="s">
        <v>8157</v>
      </c>
      <c r="J1969" t="s">
        <v>3223</v>
      </c>
      <c r="K1969" t="s">
        <v>8156</v>
      </c>
      <c r="L1969" t="s">
        <v>8195</v>
      </c>
      <c r="M1969" t="s">
        <v>99</v>
      </c>
      <c r="N1969" t="s">
        <v>99</v>
      </c>
      <c r="O1969" t="s">
        <v>100</v>
      </c>
      <c r="P1969" t="s">
        <v>107</v>
      </c>
      <c r="Q1969" s="140" t="s">
        <v>8196</v>
      </c>
      <c r="R1969" t="s">
        <v>8197</v>
      </c>
      <c r="S1969" t="s">
        <v>8198</v>
      </c>
      <c r="T1969" t="s">
        <v>8199</v>
      </c>
      <c r="U1969" t="s">
        <v>102</v>
      </c>
      <c r="V1969" t="s">
        <v>153</v>
      </c>
      <c r="W1969" t="s">
        <v>461</v>
      </c>
      <c r="X1969" t="s">
        <v>8200</v>
      </c>
      <c r="Y1969">
        <v>28865</v>
      </c>
      <c r="Z1969" t="s">
        <v>8201</v>
      </c>
      <c r="AC1969" t="s">
        <v>103</v>
      </c>
      <c r="AD1969" t="s">
        <v>109</v>
      </c>
      <c r="AE1969" t="s">
        <v>8156</v>
      </c>
      <c r="AF1969" t="s">
        <v>252</v>
      </c>
    </row>
    <row r="1970" spans="1:32" ht="16.8" x14ac:dyDescent="0.25">
      <c r="A1970" t="s">
        <v>455</v>
      </c>
      <c r="B1970" t="s">
        <v>3347</v>
      </c>
      <c r="C1970" t="s">
        <v>4969</v>
      </c>
      <c r="D1970" t="s">
        <v>455</v>
      </c>
      <c r="E1970" t="s">
        <v>8156</v>
      </c>
      <c r="F1970" t="s">
        <v>97</v>
      </c>
      <c r="G1970" t="s">
        <v>114</v>
      </c>
      <c r="H1970" t="s">
        <v>64</v>
      </c>
      <c r="I1970" t="s">
        <v>8157</v>
      </c>
      <c r="J1970" t="s">
        <v>3223</v>
      </c>
      <c r="K1970" t="s">
        <v>8156</v>
      </c>
      <c r="L1970" t="s">
        <v>8202</v>
      </c>
      <c r="M1970" t="s">
        <v>99</v>
      </c>
      <c r="N1970" t="s">
        <v>99</v>
      </c>
      <c r="O1970" t="s">
        <v>100</v>
      </c>
      <c r="P1970" t="s">
        <v>107</v>
      </c>
      <c r="Q1970" s="140" t="s">
        <v>8203</v>
      </c>
      <c r="R1970" t="s">
        <v>170</v>
      </c>
      <c r="S1970" t="s">
        <v>3950</v>
      </c>
      <c r="T1970" t="s">
        <v>8204</v>
      </c>
      <c r="U1970" t="s">
        <v>102</v>
      </c>
      <c r="V1970" t="s">
        <v>153</v>
      </c>
      <c r="W1970" t="s">
        <v>461</v>
      </c>
      <c r="X1970" t="s">
        <v>8205</v>
      </c>
      <c r="Y1970">
        <v>28995</v>
      </c>
      <c r="Z1970" t="s">
        <v>8206</v>
      </c>
      <c r="AC1970" t="s">
        <v>103</v>
      </c>
      <c r="AD1970" t="s">
        <v>109</v>
      </c>
      <c r="AE1970" t="s">
        <v>8156</v>
      </c>
      <c r="AF1970" t="s">
        <v>252</v>
      </c>
    </row>
    <row r="1971" spans="1:32" x14ac:dyDescent="0.25">
      <c r="A1971" t="s">
        <v>455</v>
      </c>
      <c r="B1971" t="s">
        <v>3347</v>
      </c>
      <c r="C1971" t="s">
        <v>4969</v>
      </c>
      <c r="D1971" t="s">
        <v>455</v>
      </c>
      <c r="E1971" t="s">
        <v>8156</v>
      </c>
      <c r="F1971" t="s">
        <v>97</v>
      </c>
      <c r="G1971" t="s">
        <v>114</v>
      </c>
      <c r="H1971" t="s">
        <v>64</v>
      </c>
      <c r="I1971" t="s">
        <v>8157</v>
      </c>
      <c r="J1971" t="s">
        <v>3223</v>
      </c>
      <c r="K1971" t="s">
        <v>8156</v>
      </c>
      <c r="L1971" t="s">
        <v>8207</v>
      </c>
      <c r="M1971" t="s">
        <v>99</v>
      </c>
      <c r="N1971" t="s">
        <v>99</v>
      </c>
      <c r="O1971" t="s">
        <v>100</v>
      </c>
      <c r="P1971" t="s">
        <v>107</v>
      </c>
      <c r="Q1971" s="140" t="s">
        <v>8208</v>
      </c>
      <c r="R1971" t="s">
        <v>220</v>
      </c>
      <c r="S1971" t="s">
        <v>193</v>
      </c>
      <c r="T1971" t="s">
        <v>8160</v>
      </c>
      <c r="U1971" t="s">
        <v>185</v>
      </c>
      <c r="V1971" t="s">
        <v>153</v>
      </c>
      <c r="W1971" t="s">
        <v>467</v>
      </c>
      <c r="X1971" t="s">
        <v>8161</v>
      </c>
      <c r="Y1971">
        <v>23007</v>
      </c>
      <c r="Z1971" t="s">
        <v>8162</v>
      </c>
      <c r="AA1971">
        <v>43264</v>
      </c>
      <c r="AB1971">
        <v>43465</v>
      </c>
      <c r="AC1971" t="s">
        <v>103</v>
      </c>
      <c r="AD1971" t="s">
        <v>109</v>
      </c>
      <c r="AE1971" t="s">
        <v>8156</v>
      </c>
      <c r="AF1971" t="s">
        <v>252</v>
      </c>
    </row>
    <row r="1972" spans="1:32" ht="16.8" x14ac:dyDescent="0.25">
      <c r="A1972" t="s">
        <v>455</v>
      </c>
      <c r="B1972" t="s">
        <v>3347</v>
      </c>
      <c r="C1972" t="s">
        <v>4969</v>
      </c>
      <c r="D1972" t="s">
        <v>455</v>
      </c>
      <c r="E1972" t="s">
        <v>8156</v>
      </c>
      <c r="F1972" t="s">
        <v>97</v>
      </c>
      <c r="G1972" t="s">
        <v>114</v>
      </c>
      <c r="H1972" t="s">
        <v>64</v>
      </c>
      <c r="I1972" t="s">
        <v>8157</v>
      </c>
      <c r="J1972" t="s">
        <v>3223</v>
      </c>
      <c r="K1972" t="s">
        <v>8156</v>
      </c>
      <c r="L1972" t="s">
        <v>8209</v>
      </c>
      <c r="M1972" t="s">
        <v>99</v>
      </c>
      <c r="N1972" t="s">
        <v>99</v>
      </c>
      <c r="O1972" t="s">
        <v>100</v>
      </c>
      <c r="P1972" t="s">
        <v>101</v>
      </c>
      <c r="Q1972" s="140" t="s">
        <v>8210</v>
      </c>
      <c r="W1972" t="s">
        <v>546</v>
      </c>
      <c r="AC1972" t="s">
        <v>103</v>
      </c>
      <c r="AD1972" t="s">
        <v>104</v>
      </c>
      <c r="AE1972" t="s">
        <v>8156</v>
      </c>
      <c r="AF1972" t="s">
        <v>252</v>
      </c>
    </row>
    <row r="1973" spans="1:32" ht="16.8" x14ac:dyDescent="0.25">
      <c r="A1973" t="s">
        <v>455</v>
      </c>
      <c r="B1973" t="s">
        <v>3347</v>
      </c>
      <c r="C1973" t="s">
        <v>4969</v>
      </c>
      <c r="D1973" t="s">
        <v>455</v>
      </c>
      <c r="E1973" t="s">
        <v>8156</v>
      </c>
      <c r="F1973" t="s">
        <v>97</v>
      </c>
      <c r="G1973" t="s">
        <v>114</v>
      </c>
      <c r="H1973" t="s">
        <v>64</v>
      </c>
      <c r="I1973" t="s">
        <v>8157</v>
      </c>
      <c r="J1973" t="s">
        <v>3223</v>
      </c>
      <c r="K1973" t="s">
        <v>8156</v>
      </c>
      <c r="L1973" t="s">
        <v>8211</v>
      </c>
      <c r="M1973" t="s">
        <v>99</v>
      </c>
      <c r="N1973" t="s">
        <v>99</v>
      </c>
      <c r="O1973" t="s">
        <v>100</v>
      </c>
      <c r="P1973" t="s">
        <v>107</v>
      </c>
      <c r="Q1973" s="140" t="s">
        <v>8212</v>
      </c>
      <c r="R1973" t="s">
        <v>495</v>
      </c>
      <c r="S1973" t="s">
        <v>8213</v>
      </c>
      <c r="T1973" t="s">
        <v>315</v>
      </c>
      <c r="U1973" t="s">
        <v>102</v>
      </c>
      <c r="V1973" t="s">
        <v>153</v>
      </c>
      <c r="W1973" t="s">
        <v>461</v>
      </c>
      <c r="X1973" t="s">
        <v>8214</v>
      </c>
      <c r="Y1973">
        <v>31351</v>
      </c>
      <c r="Z1973" t="s">
        <v>8215</v>
      </c>
      <c r="AC1973" t="s">
        <v>103</v>
      </c>
      <c r="AD1973" t="s">
        <v>109</v>
      </c>
      <c r="AE1973" t="s">
        <v>8156</v>
      </c>
      <c r="AF1973" t="s">
        <v>252</v>
      </c>
    </row>
    <row r="1974" spans="1:32" ht="16.8" x14ac:dyDescent="0.25">
      <c r="A1974" t="s">
        <v>455</v>
      </c>
      <c r="B1974" t="s">
        <v>3347</v>
      </c>
      <c r="C1974" t="s">
        <v>4969</v>
      </c>
      <c r="D1974" t="s">
        <v>455</v>
      </c>
      <c r="E1974" t="s">
        <v>8156</v>
      </c>
      <c r="F1974" t="s">
        <v>97</v>
      </c>
      <c r="G1974" t="s">
        <v>114</v>
      </c>
      <c r="H1974" t="s">
        <v>64</v>
      </c>
      <c r="I1974" t="s">
        <v>8157</v>
      </c>
      <c r="J1974" t="s">
        <v>3223</v>
      </c>
      <c r="K1974" t="s">
        <v>8156</v>
      </c>
      <c r="L1974" t="s">
        <v>8216</v>
      </c>
      <c r="M1974" t="s">
        <v>99</v>
      </c>
      <c r="N1974" t="s">
        <v>99</v>
      </c>
      <c r="O1974" t="s">
        <v>100</v>
      </c>
      <c r="P1974" t="s">
        <v>107</v>
      </c>
      <c r="Q1974" s="140" t="s">
        <v>8217</v>
      </c>
      <c r="R1974" t="s">
        <v>197</v>
      </c>
      <c r="S1974" t="s">
        <v>509</v>
      </c>
      <c r="T1974" t="s">
        <v>646</v>
      </c>
      <c r="U1974" t="s">
        <v>102</v>
      </c>
      <c r="V1974" t="s">
        <v>153</v>
      </c>
      <c r="W1974" t="s">
        <v>461</v>
      </c>
      <c r="X1974" t="s">
        <v>8218</v>
      </c>
      <c r="Y1974">
        <v>25280</v>
      </c>
      <c r="Z1974" t="s">
        <v>8219</v>
      </c>
      <c r="AC1974" t="s">
        <v>103</v>
      </c>
      <c r="AD1974" t="s">
        <v>109</v>
      </c>
      <c r="AE1974" t="s">
        <v>8156</v>
      </c>
      <c r="AF1974" t="s">
        <v>252</v>
      </c>
    </row>
    <row r="1975" spans="1:32" x14ac:dyDescent="0.25">
      <c r="A1975" t="s">
        <v>455</v>
      </c>
      <c r="B1975" t="s">
        <v>3347</v>
      </c>
      <c r="C1975" t="s">
        <v>4969</v>
      </c>
      <c r="D1975" t="s">
        <v>455</v>
      </c>
      <c r="E1975" t="s">
        <v>8156</v>
      </c>
      <c r="F1975" t="s">
        <v>97</v>
      </c>
      <c r="G1975" t="s">
        <v>114</v>
      </c>
      <c r="H1975" t="s">
        <v>64</v>
      </c>
      <c r="I1975" t="s">
        <v>8157</v>
      </c>
      <c r="J1975" t="s">
        <v>3223</v>
      </c>
      <c r="K1975" t="s">
        <v>8156</v>
      </c>
      <c r="L1975" t="s">
        <v>8220</v>
      </c>
      <c r="M1975" t="s">
        <v>99</v>
      </c>
      <c r="N1975" t="s">
        <v>99</v>
      </c>
      <c r="O1975" t="s">
        <v>100</v>
      </c>
      <c r="P1975" t="s">
        <v>107</v>
      </c>
      <c r="Q1975" s="140" t="s">
        <v>8221</v>
      </c>
      <c r="R1975" t="s">
        <v>189</v>
      </c>
      <c r="S1975" t="s">
        <v>8222</v>
      </c>
      <c r="T1975" t="s">
        <v>8223</v>
      </c>
      <c r="U1975" t="s">
        <v>123</v>
      </c>
      <c r="V1975" t="s">
        <v>153</v>
      </c>
      <c r="W1975" t="s">
        <v>461</v>
      </c>
      <c r="X1975" t="s">
        <v>8224</v>
      </c>
      <c r="Y1975">
        <v>28734</v>
      </c>
      <c r="Z1975" t="s">
        <v>8225</v>
      </c>
      <c r="AC1975" t="s">
        <v>103</v>
      </c>
      <c r="AD1975" t="s">
        <v>109</v>
      </c>
      <c r="AE1975" t="s">
        <v>8156</v>
      </c>
      <c r="AF1975" t="s">
        <v>252</v>
      </c>
    </row>
    <row r="1976" spans="1:32" x14ac:dyDescent="0.25">
      <c r="A1976" t="s">
        <v>455</v>
      </c>
      <c r="B1976" t="s">
        <v>3347</v>
      </c>
      <c r="C1976" t="s">
        <v>4969</v>
      </c>
      <c r="D1976" t="s">
        <v>455</v>
      </c>
      <c r="E1976" t="s">
        <v>8156</v>
      </c>
      <c r="F1976" t="s">
        <v>97</v>
      </c>
      <c r="G1976" t="s">
        <v>114</v>
      </c>
      <c r="H1976" t="s">
        <v>64</v>
      </c>
      <c r="I1976" t="s">
        <v>8157</v>
      </c>
      <c r="J1976" t="s">
        <v>3223</v>
      </c>
      <c r="K1976" t="s">
        <v>8156</v>
      </c>
      <c r="L1976" t="s">
        <v>8226</v>
      </c>
      <c r="M1976" t="s">
        <v>99</v>
      </c>
      <c r="N1976" t="s">
        <v>99</v>
      </c>
      <c r="O1976" t="s">
        <v>100</v>
      </c>
      <c r="P1976" t="s">
        <v>107</v>
      </c>
      <c r="Q1976" s="140" t="s">
        <v>8227</v>
      </c>
      <c r="R1976" t="s">
        <v>211</v>
      </c>
      <c r="S1976" t="s">
        <v>645</v>
      </c>
      <c r="T1976" t="s">
        <v>8228</v>
      </c>
      <c r="U1976" t="s">
        <v>130</v>
      </c>
      <c r="V1976" t="s">
        <v>153</v>
      </c>
      <c r="W1976" t="s">
        <v>461</v>
      </c>
      <c r="X1976" t="s">
        <v>8229</v>
      </c>
      <c r="Y1976">
        <v>27174</v>
      </c>
      <c r="Z1976" t="s">
        <v>8230</v>
      </c>
      <c r="AC1976" t="s">
        <v>103</v>
      </c>
      <c r="AD1976" t="s">
        <v>109</v>
      </c>
      <c r="AE1976" t="s">
        <v>8156</v>
      </c>
      <c r="AF1976" t="s">
        <v>252</v>
      </c>
    </row>
    <row r="1977" spans="1:32" x14ac:dyDescent="0.25">
      <c r="A1977" t="s">
        <v>455</v>
      </c>
      <c r="B1977" t="s">
        <v>3347</v>
      </c>
      <c r="C1977" t="s">
        <v>4969</v>
      </c>
      <c r="D1977" t="s">
        <v>455</v>
      </c>
      <c r="E1977" t="s">
        <v>136</v>
      </c>
      <c r="F1977" t="s">
        <v>97</v>
      </c>
      <c r="G1977" t="s">
        <v>331</v>
      </c>
      <c r="H1977" t="s">
        <v>64</v>
      </c>
      <c r="I1977" t="s">
        <v>8231</v>
      </c>
      <c r="J1977" t="s">
        <v>3223</v>
      </c>
      <c r="K1977" t="s">
        <v>8232</v>
      </c>
      <c r="L1977" t="s">
        <v>8233</v>
      </c>
      <c r="M1977" t="s">
        <v>99</v>
      </c>
      <c r="N1977" t="s">
        <v>124</v>
      </c>
      <c r="O1977" t="s">
        <v>8234</v>
      </c>
      <c r="P1977" t="s">
        <v>117</v>
      </c>
      <c r="Q1977" s="140" t="s">
        <v>8235</v>
      </c>
      <c r="R1977" t="s">
        <v>171</v>
      </c>
      <c r="S1977" t="s">
        <v>8236</v>
      </c>
      <c r="T1977" t="s">
        <v>167</v>
      </c>
      <c r="U1977" t="s">
        <v>130</v>
      </c>
      <c r="V1977" t="s">
        <v>120</v>
      </c>
      <c r="W1977" t="s">
        <v>461</v>
      </c>
      <c r="X1977" t="s">
        <v>8237</v>
      </c>
      <c r="Y1977">
        <v>22568</v>
      </c>
      <c r="Z1977" t="s">
        <v>8238</v>
      </c>
      <c r="AA1977">
        <v>43160</v>
      </c>
      <c r="AB1977">
        <v>43435</v>
      </c>
      <c r="AC1977" t="s">
        <v>103</v>
      </c>
      <c r="AD1977" t="s">
        <v>109</v>
      </c>
      <c r="AE1977" t="s">
        <v>136</v>
      </c>
      <c r="AF1977" t="s">
        <v>252</v>
      </c>
    </row>
    <row r="1978" spans="1:32" x14ac:dyDescent="0.25">
      <c r="A1978" t="s">
        <v>455</v>
      </c>
      <c r="B1978" t="s">
        <v>3347</v>
      </c>
      <c r="C1978" t="s">
        <v>4969</v>
      </c>
      <c r="D1978" t="s">
        <v>455</v>
      </c>
      <c r="E1978" t="s">
        <v>136</v>
      </c>
      <c r="F1978" t="s">
        <v>97</v>
      </c>
      <c r="G1978" t="s">
        <v>331</v>
      </c>
      <c r="H1978" t="s">
        <v>64</v>
      </c>
      <c r="I1978" t="s">
        <v>8231</v>
      </c>
      <c r="J1978" t="s">
        <v>3223</v>
      </c>
      <c r="K1978" t="s">
        <v>8232</v>
      </c>
      <c r="L1978" t="s">
        <v>8239</v>
      </c>
      <c r="M1978" t="s">
        <v>99</v>
      </c>
      <c r="N1978" t="s">
        <v>99</v>
      </c>
      <c r="O1978" t="s">
        <v>100</v>
      </c>
      <c r="P1978" t="s">
        <v>107</v>
      </c>
      <c r="Q1978" s="140" t="s">
        <v>8240</v>
      </c>
      <c r="R1978" t="s">
        <v>171</v>
      </c>
      <c r="S1978" t="s">
        <v>8236</v>
      </c>
      <c r="T1978" t="s">
        <v>167</v>
      </c>
      <c r="U1978" t="s">
        <v>130</v>
      </c>
      <c r="V1978" t="s">
        <v>153</v>
      </c>
      <c r="W1978" t="s">
        <v>467</v>
      </c>
      <c r="X1978" t="s">
        <v>8237</v>
      </c>
      <c r="Y1978">
        <v>22568</v>
      </c>
      <c r="Z1978" t="s">
        <v>8238</v>
      </c>
      <c r="AA1978">
        <v>43160</v>
      </c>
      <c r="AB1978">
        <v>43435</v>
      </c>
      <c r="AC1978" t="s">
        <v>103</v>
      </c>
      <c r="AD1978" t="s">
        <v>109</v>
      </c>
      <c r="AE1978" t="s">
        <v>136</v>
      </c>
      <c r="AF1978" t="s">
        <v>252</v>
      </c>
    </row>
    <row r="1979" spans="1:32" x14ac:dyDescent="0.25">
      <c r="A1979" t="s">
        <v>455</v>
      </c>
      <c r="B1979" t="s">
        <v>3347</v>
      </c>
      <c r="C1979" t="s">
        <v>4969</v>
      </c>
      <c r="D1979" t="s">
        <v>455</v>
      </c>
      <c r="E1979" t="s">
        <v>136</v>
      </c>
      <c r="F1979" t="s">
        <v>97</v>
      </c>
      <c r="G1979" t="s">
        <v>331</v>
      </c>
      <c r="H1979" t="s">
        <v>64</v>
      </c>
      <c r="I1979" t="s">
        <v>8231</v>
      </c>
      <c r="J1979" t="s">
        <v>3223</v>
      </c>
      <c r="K1979" t="s">
        <v>8232</v>
      </c>
      <c r="L1979" t="s">
        <v>8241</v>
      </c>
      <c r="M1979" t="s">
        <v>99</v>
      </c>
      <c r="N1979" t="s">
        <v>99</v>
      </c>
      <c r="O1979" t="s">
        <v>100</v>
      </c>
      <c r="P1979" t="s">
        <v>107</v>
      </c>
      <c r="Q1979" s="140" t="s">
        <v>8242</v>
      </c>
      <c r="R1979" t="s">
        <v>128</v>
      </c>
      <c r="S1979" t="s">
        <v>166</v>
      </c>
      <c r="T1979" t="s">
        <v>7524</v>
      </c>
      <c r="U1979" t="s">
        <v>130</v>
      </c>
      <c r="V1979" t="s">
        <v>153</v>
      </c>
      <c r="W1979" t="s">
        <v>461</v>
      </c>
      <c r="X1979" t="s">
        <v>8243</v>
      </c>
      <c r="Y1979">
        <v>25241</v>
      </c>
      <c r="Z1979" t="s">
        <v>8244</v>
      </c>
      <c r="AC1979" t="s">
        <v>103</v>
      </c>
      <c r="AD1979" t="s">
        <v>109</v>
      </c>
      <c r="AE1979" t="s">
        <v>136</v>
      </c>
      <c r="AF1979" t="s">
        <v>252</v>
      </c>
    </row>
    <row r="1980" spans="1:32" ht="16.8" x14ac:dyDescent="0.25">
      <c r="A1980" t="s">
        <v>455</v>
      </c>
      <c r="B1980" t="s">
        <v>3347</v>
      </c>
      <c r="C1980" t="s">
        <v>4969</v>
      </c>
      <c r="D1980" t="s">
        <v>455</v>
      </c>
      <c r="E1980" t="s">
        <v>136</v>
      </c>
      <c r="F1980" t="s">
        <v>97</v>
      </c>
      <c r="G1980" t="s">
        <v>331</v>
      </c>
      <c r="H1980" t="s">
        <v>64</v>
      </c>
      <c r="I1980" t="s">
        <v>8231</v>
      </c>
      <c r="J1980" t="s">
        <v>3223</v>
      </c>
      <c r="K1980" t="s">
        <v>8232</v>
      </c>
      <c r="L1980" t="s">
        <v>8245</v>
      </c>
      <c r="M1980" t="s">
        <v>99</v>
      </c>
      <c r="N1980" t="s">
        <v>99</v>
      </c>
      <c r="O1980" t="s">
        <v>100</v>
      </c>
      <c r="P1980" t="s">
        <v>101</v>
      </c>
      <c r="Q1980" s="140" t="s">
        <v>8246</v>
      </c>
      <c r="W1980" t="s">
        <v>461</v>
      </c>
      <c r="AC1980" t="s">
        <v>103</v>
      </c>
      <c r="AD1980" t="s">
        <v>104</v>
      </c>
      <c r="AE1980" t="s">
        <v>136</v>
      </c>
      <c r="AF1980" t="s">
        <v>252</v>
      </c>
    </row>
    <row r="1981" spans="1:32" x14ac:dyDescent="0.25">
      <c r="A1981" t="s">
        <v>455</v>
      </c>
      <c r="B1981" t="s">
        <v>3347</v>
      </c>
      <c r="C1981" t="s">
        <v>4969</v>
      </c>
      <c r="D1981" t="s">
        <v>455</v>
      </c>
      <c r="E1981" t="s">
        <v>136</v>
      </c>
      <c r="F1981" t="s">
        <v>97</v>
      </c>
      <c r="G1981" t="s">
        <v>331</v>
      </c>
      <c r="H1981" t="s">
        <v>64</v>
      </c>
      <c r="I1981" t="s">
        <v>8231</v>
      </c>
      <c r="J1981" t="s">
        <v>3223</v>
      </c>
      <c r="K1981" t="s">
        <v>8232</v>
      </c>
      <c r="L1981" t="s">
        <v>8247</v>
      </c>
      <c r="M1981" t="s">
        <v>99</v>
      </c>
      <c r="N1981" t="s">
        <v>99</v>
      </c>
      <c r="O1981" t="s">
        <v>100</v>
      </c>
      <c r="P1981" t="s">
        <v>107</v>
      </c>
      <c r="Q1981" s="140" t="s">
        <v>8248</v>
      </c>
      <c r="R1981" t="s">
        <v>6532</v>
      </c>
      <c r="S1981" t="s">
        <v>225</v>
      </c>
      <c r="T1981" t="s">
        <v>8249</v>
      </c>
      <c r="U1981" t="s">
        <v>130</v>
      </c>
      <c r="V1981" t="s">
        <v>153</v>
      </c>
      <c r="W1981" t="s">
        <v>461</v>
      </c>
      <c r="X1981" t="s">
        <v>8250</v>
      </c>
      <c r="Y1981">
        <v>21716</v>
      </c>
      <c r="Z1981" t="s">
        <v>8251</v>
      </c>
      <c r="AC1981" t="s">
        <v>103</v>
      </c>
      <c r="AD1981" t="s">
        <v>109</v>
      </c>
      <c r="AE1981" t="s">
        <v>136</v>
      </c>
      <c r="AF1981" t="s">
        <v>252</v>
      </c>
    </row>
    <row r="1982" spans="1:32" x14ac:dyDescent="0.25">
      <c r="A1982" t="s">
        <v>455</v>
      </c>
      <c r="B1982" t="s">
        <v>3347</v>
      </c>
      <c r="C1982" t="s">
        <v>4969</v>
      </c>
      <c r="D1982" t="s">
        <v>455</v>
      </c>
      <c r="E1982" t="s">
        <v>136</v>
      </c>
      <c r="F1982" t="s">
        <v>97</v>
      </c>
      <c r="G1982" t="s">
        <v>331</v>
      </c>
      <c r="H1982" t="s">
        <v>64</v>
      </c>
      <c r="I1982" t="s">
        <v>8231</v>
      </c>
      <c r="J1982" t="s">
        <v>3223</v>
      </c>
      <c r="K1982" t="s">
        <v>8232</v>
      </c>
      <c r="L1982" t="s">
        <v>8252</v>
      </c>
      <c r="M1982" t="s">
        <v>99</v>
      </c>
      <c r="N1982" t="s">
        <v>99</v>
      </c>
      <c r="O1982" t="s">
        <v>100</v>
      </c>
      <c r="P1982" t="s">
        <v>107</v>
      </c>
      <c r="Q1982" s="140" t="s">
        <v>8253</v>
      </c>
      <c r="R1982" t="s">
        <v>5655</v>
      </c>
      <c r="S1982" t="s">
        <v>112</v>
      </c>
      <c r="T1982" t="s">
        <v>8254</v>
      </c>
      <c r="U1982" t="s">
        <v>129</v>
      </c>
      <c r="V1982" t="s">
        <v>153</v>
      </c>
      <c r="W1982" t="s">
        <v>470</v>
      </c>
      <c r="X1982" t="s">
        <v>8255</v>
      </c>
      <c r="Y1982">
        <v>25584</v>
      </c>
      <c r="Z1982" t="s">
        <v>8256</v>
      </c>
      <c r="AA1982">
        <v>43325</v>
      </c>
      <c r="AB1982">
        <v>43401</v>
      </c>
      <c r="AC1982" t="s">
        <v>103</v>
      </c>
      <c r="AD1982" t="s">
        <v>109</v>
      </c>
      <c r="AE1982" t="s">
        <v>136</v>
      </c>
      <c r="AF1982" t="s">
        <v>252</v>
      </c>
    </row>
    <row r="1983" spans="1:32" x14ac:dyDescent="0.25">
      <c r="A1983" t="s">
        <v>455</v>
      </c>
      <c r="B1983" t="s">
        <v>3347</v>
      </c>
      <c r="C1983" t="s">
        <v>4969</v>
      </c>
      <c r="D1983" t="s">
        <v>455</v>
      </c>
      <c r="E1983" t="s">
        <v>136</v>
      </c>
      <c r="F1983" t="s">
        <v>97</v>
      </c>
      <c r="G1983" t="s">
        <v>331</v>
      </c>
      <c r="H1983" t="s">
        <v>64</v>
      </c>
      <c r="I1983" t="s">
        <v>8231</v>
      </c>
      <c r="J1983" t="s">
        <v>3223</v>
      </c>
      <c r="K1983" t="s">
        <v>8232</v>
      </c>
      <c r="L1983" t="s">
        <v>8257</v>
      </c>
      <c r="M1983" t="s">
        <v>99</v>
      </c>
      <c r="N1983" t="s">
        <v>99</v>
      </c>
      <c r="O1983" t="s">
        <v>100</v>
      </c>
      <c r="P1983" t="s">
        <v>107</v>
      </c>
      <c r="Q1983" s="140" t="s">
        <v>8258</v>
      </c>
      <c r="R1983" t="s">
        <v>193</v>
      </c>
      <c r="S1983" t="s">
        <v>239</v>
      </c>
      <c r="T1983" t="s">
        <v>8259</v>
      </c>
      <c r="U1983" t="s">
        <v>219</v>
      </c>
      <c r="V1983" t="s">
        <v>153</v>
      </c>
      <c r="W1983" t="s">
        <v>461</v>
      </c>
      <c r="X1983" t="s">
        <v>8260</v>
      </c>
      <c r="Y1983">
        <v>23925</v>
      </c>
      <c r="Z1983" t="s">
        <v>8261</v>
      </c>
      <c r="AC1983" t="s">
        <v>103</v>
      </c>
      <c r="AD1983" t="s">
        <v>109</v>
      </c>
      <c r="AE1983" t="s">
        <v>136</v>
      </c>
      <c r="AF1983" t="s">
        <v>252</v>
      </c>
    </row>
    <row r="1984" spans="1:32" x14ac:dyDescent="0.25">
      <c r="A1984" t="s">
        <v>455</v>
      </c>
      <c r="B1984" t="s">
        <v>3347</v>
      </c>
      <c r="C1984" t="s">
        <v>4969</v>
      </c>
      <c r="D1984" t="s">
        <v>455</v>
      </c>
      <c r="E1984" t="s">
        <v>136</v>
      </c>
      <c r="F1984" t="s">
        <v>97</v>
      </c>
      <c r="G1984" t="s">
        <v>331</v>
      </c>
      <c r="H1984" t="s">
        <v>64</v>
      </c>
      <c r="I1984" t="s">
        <v>8231</v>
      </c>
      <c r="J1984" t="s">
        <v>3223</v>
      </c>
      <c r="K1984" t="s">
        <v>8232</v>
      </c>
      <c r="L1984" t="s">
        <v>8262</v>
      </c>
      <c r="M1984" t="s">
        <v>99</v>
      </c>
      <c r="N1984" t="s">
        <v>99</v>
      </c>
      <c r="O1984" t="s">
        <v>100</v>
      </c>
      <c r="P1984" t="s">
        <v>107</v>
      </c>
      <c r="Q1984" s="140" t="s">
        <v>8263</v>
      </c>
      <c r="R1984" t="s">
        <v>544</v>
      </c>
      <c r="S1984" t="s">
        <v>255</v>
      </c>
      <c r="T1984" t="s">
        <v>3369</v>
      </c>
      <c r="U1984" t="s">
        <v>219</v>
      </c>
      <c r="V1984" t="s">
        <v>153</v>
      </c>
      <c r="W1984" t="s">
        <v>461</v>
      </c>
      <c r="X1984" t="s">
        <v>8264</v>
      </c>
      <c r="Y1984">
        <v>22363</v>
      </c>
      <c r="Z1984" t="s">
        <v>8265</v>
      </c>
      <c r="AC1984" t="s">
        <v>103</v>
      </c>
      <c r="AD1984" t="s">
        <v>109</v>
      </c>
      <c r="AE1984" t="s">
        <v>136</v>
      </c>
      <c r="AF1984" t="s">
        <v>252</v>
      </c>
    </row>
    <row r="1985" spans="1:32" ht="16.8" x14ac:dyDescent="0.25">
      <c r="A1985" t="s">
        <v>455</v>
      </c>
      <c r="B1985" t="s">
        <v>3347</v>
      </c>
      <c r="C1985" t="s">
        <v>4969</v>
      </c>
      <c r="D1985" t="s">
        <v>455</v>
      </c>
      <c r="E1985" t="s">
        <v>136</v>
      </c>
      <c r="F1985" t="s">
        <v>97</v>
      </c>
      <c r="G1985" t="s">
        <v>331</v>
      </c>
      <c r="H1985" t="s">
        <v>64</v>
      </c>
      <c r="I1985" t="s">
        <v>8231</v>
      </c>
      <c r="J1985" t="s">
        <v>3223</v>
      </c>
      <c r="K1985" t="s">
        <v>8232</v>
      </c>
      <c r="L1985" t="s">
        <v>8266</v>
      </c>
      <c r="M1985" t="s">
        <v>99</v>
      </c>
      <c r="N1985" t="s">
        <v>99</v>
      </c>
      <c r="O1985" t="s">
        <v>100</v>
      </c>
      <c r="P1985" t="s">
        <v>101</v>
      </c>
      <c r="Q1985" s="140" t="s">
        <v>8267</v>
      </c>
      <c r="W1985" t="s">
        <v>461</v>
      </c>
      <c r="AC1985" t="s">
        <v>103</v>
      </c>
      <c r="AD1985" t="s">
        <v>104</v>
      </c>
      <c r="AE1985" t="s">
        <v>136</v>
      </c>
      <c r="AF1985" t="s">
        <v>252</v>
      </c>
    </row>
    <row r="1986" spans="1:32" x14ac:dyDescent="0.25">
      <c r="A1986" t="s">
        <v>455</v>
      </c>
      <c r="B1986" t="s">
        <v>3347</v>
      </c>
      <c r="C1986" t="s">
        <v>4969</v>
      </c>
      <c r="D1986" t="s">
        <v>455</v>
      </c>
      <c r="E1986" t="s">
        <v>136</v>
      </c>
      <c r="F1986" t="s">
        <v>97</v>
      </c>
      <c r="G1986" t="s">
        <v>331</v>
      </c>
      <c r="H1986" t="s">
        <v>64</v>
      </c>
      <c r="I1986" t="s">
        <v>8231</v>
      </c>
      <c r="J1986" t="s">
        <v>3223</v>
      </c>
      <c r="K1986" t="s">
        <v>8232</v>
      </c>
      <c r="L1986" t="s">
        <v>8268</v>
      </c>
      <c r="M1986" t="s">
        <v>99</v>
      </c>
      <c r="N1986" t="s">
        <v>99</v>
      </c>
      <c r="O1986" t="s">
        <v>100</v>
      </c>
      <c r="P1986" t="s">
        <v>107</v>
      </c>
      <c r="Q1986" s="140" t="s">
        <v>8269</v>
      </c>
      <c r="R1986" t="s">
        <v>122</v>
      </c>
      <c r="S1986" t="s">
        <v>128</v>
      </c>
      <c r="T1986" t="s">
        <v>8270</v>
      </c>
      <c r="U1986" t="s">
        <v>130</v>
      </c>
      <c r="V1986" t="s">
        <v>153</v>
      </c>
      <c r="W1986" t="s">
        <v>461</v>
      </c>
      <c r="X1986" t="s">
        <v>8271</v>
      </c>
      <c r="Y1986">
        <v>31039</v>
      </c>
      <c r="Z1986" t="s">
        <v>8272</v>
      </c>
      <c r="AA1986">
        <v>42430</v>
      </c>
      <c r="AC1986" t="s">
        <v>103</v>
      </c>
      <c r="AD1986" t="s">
        <v>109</v>
      </c>
      <c r="AE1986" t="s">
        <v>136</v>
      </c>
      <c r="AF1986" t="s">
        <v>252</v>
      </c>
    </row>
    <row r="1987" spans="1:32" x14ac:dyDescent="0.25">
      <c r="A1987" t="s">
        <v>455</v>
      </c>
      <c r="B1987" t="s">
        <v>3347</v>
      </c>
      <c r="C1987" t="s">
        <v>4969</v>
      </c>
      <c r="D1987" t="s">
        <v>455</v>
      </c>
      <c r="E1987" t="s">
        <v>136</v>
      </c>
      <c r="F1987" t="s">
        <v>97</v>
      </c>
      <c r="G1987" t="s">
        <v>331</v>
      </c>
      <c r="H1987" t="s">
        <v>64</v>
      </c>
      <c r="I1987" t="s">
        <v>8231</v>
      </c>
      <c r="J1987" t="s">
        <v>3223</v>
      </c>
      <c r="K1987" t="s">
        <v>8232</v>
      </c>
      <c r="L1987" t="s">
        <v>8273</v>
      </c>
      <c r="M1987" t="s">
        <v>99</v>
      </c>
      <c r="N1987" t="s">
        <v>99</v>
      </c>
      <c r="O1987" t="s">
        <v>100</v>
      </c>
      <c r="P1987" t="s">
        <v>107</v>
      </c>
      <c r="Q1987" s="140" t="s">
        <v>4532</v>
      </c>
      <c r="R1987" t="s">
        <v>8274</v>
      </c>
      <c r="S1987" t="s">
        <v>196</v>
      </c>
      <c r="T1987" t="s">
        <v>8275</v>
      </c>
      <c r="U1987" t="s">
        <v>130</v>
      </c>
      <c r="V1987" t="s">
        <v>153</v>
      </c>
      <c r="W1987" t="s">
        <v>1862</v>
      </c>
      <c r="X1987" t="s">
        <v>8276</v>
      </c>
      <c r="Y1987">
        <v>29810</v>
      </c>
      <c r="Z1987" t="s">
        <v>8277</v>
      </c>
      <c r="AA1987">
        <v>43339</v>
      </c>
      <c r="AB1987">
        <v>43455</v>
      </c>
      <c r="AC1987" t="s">
        <v>103</v>
      </c>
      <c r="AD1987" t="s">
        <v>109</v>
      </c>
      <c r="AE1987" t="s">
        <v>136</v>
      </c>
      <c r="AF1987" t="s">
        <v>252</v>
      </c>
    </row>
    <row r="1988" spans="1:32" ht="16.8" x14ac:dyDescent="0.25">
      <c r="A1988" t="s">
        <v>455</v>
      </c>
      <c r="B1988" t="s">
        <v>3347</v>
      </c>
      <c r="C1988" t="s">
        <v>4969</v>
      </c>
      <c r="D1988" t="s">
        <v>455</v>
      </c>
      <c r="E1988" t="s">
        <v>136</v>
      </c>
      <c r="F1988" t="s">
        <v>97</v>
      </c>
      <c r="G1988" t="s">
        <v>114</v>
      </c>
      <c r="H1988" t="s">
        <v>64</v>
      </c>
      <c r="I1988" t="s">
        <v>8278</v>
      </c>
      <c r="J1988" t="s">
        <v>3223</v>
      </c>
      <c r="K1988" t="s">
        <v>8279</v>
      </c>
      <c r="L1988" t="s">
        <v>8280</v>
      </c>
      <c r="M1988" t="s">
        <v>99</v>
      </c>
      <c r="N1988" t="s">
        <v>115</v>
      </c>
      <c r="O1988" t="s">
        <v>121</v>
      </c>
      <c r="P1988" t="s">
        <v>107</v>
      </c>
      <c r="Q1988" s="140" t="s">
        <v>8281</v>
      </c>
      <c r="R1988" t="s">
        <v>145</v>
      </c>
      <c r="S1988" t="s">
        <v>326</v>
      </c>
      <c r="T1988" t="s">
        <v>311</v>
      </c>
      <c r="U1988" t="s">
        <v>130</v>
      </c>
      <c r="V1988" t="s">
        <v>120</v>
      </c>
      <c r="W1988" t="s">
        <v>461</v>
      </c>
      <c r="X1988" t="s">
        <v>8282</v>
      </c>
      <c r="Y1988">
        <v>23083</v>
      </c>
      <c r="Z1988" t="s">
        <v>8283</v>
      </c>
      <c r="AC1988" t="s">
        <v>103</v>
      </c>
      <c r="AD1988" t="s">
        <v>109</v>
      </c>
      <c r="AE1988" t="s">
        <v>136</v>
      </c>
      <c r="AF1988" t="s">
        <v>252</v>
      </c>
    </row>
    <row r="1989" spans="1:32" ht="16.8" x14ac:dyDescent="0.25">
      <c r="A1989" t="s">
        <v>455</v>
      </c>
      <c r="B1989" t="s">
        <v>3347</v>
      </c>
      <c r="C1989" t="s">
        <v>4969</v>
      </c>
      <c r="D1989" t="s">
        <v>455</v>
      </c>
      <c r="E1989" t="s">
        <v>136</v>
      </c>
      <c r="F1989" t="s">
        <v>97</v>
      </c>
      <c r="G1989" t="s">
        <v>114</v>
      </c>
      <c r="H1989" t="s">
        <v>64</v>
      </c>
      <c r="I1989" t="s">
        <v>8278</v>
      </c>
      <c r="J1989" t="s">
        <v>3223</v>
      </c>
      <c r="K1989" t="s">
        <v>8279</v>
      </c>
      <c r="L1989" t="s">
        <v>8284</v>
      </c>
      <c r="M1989" t="s">
        <v>99</v>
      </c>
      <c r="N1989" t="s">
        <v>99</v>
      </c>
      <c r="O1989" t="s">
        <v>100</v>
      </c>
      <c r="P1989" t="s">
        <v>107</v>
      </c>
      <c r="Q1989" s="140" t="s">
        <v>8285</v>
      </c>
      <c r="R1989" t="s">
        <v>131</v>
      </c>
      <c r="S1989" t="s">
        <v>212</v>
      </c>
      <c r="T1989" t="s">
        <v>8286</v>
      </c>
      <c r="U1989" t="s">
        <v>102</v>
      </c>
      <c r="V1989" t="s">
        <v>153</v>
      </c>
      <c r="W1989" t="s">
        <v>461</v>
      </c>
      <c r="X1989" t="s">
        <v>8287</v>
      </c>
      <c r="Y1989">
        <v>23843</v>
      </c>
      <c r="Z1989" t="s">
        <v>8288</v>
      </c>
      <c r="AC1989" t="s">
        <v>103</v>
      </c>
      <c r="AD1989" t="s">
        <v>109</v>
      </c>
      <c r="AE1989" t="s">
        <v>136</v>
      </c>
      <c r="AF1989" t="s">
        <v>252</v>
      </c>
    </row>
    <row r="1990" spans="1:32" ht="16.8" x14ac:dyDescent="0.25">
      <c r="A1990" t="s">
        <v>455</v>
      </c>
      <c r="B1990" t="s">
        <v>3347</v>
      </c>
      <c r="C1990" t="s">
        <v>4969</v>
      </c>
      <c r="D1990" t="s">
        <v>455</v>
      </c>
      <c r="E1990" t="s">
        <v>136</v>
      </c>
      <c r="F1990" t="s">
        <v>97</v>
      </c>
      <c r="G1990" t="s">
        <v>114</v>
      </c>
      <c r="H1990" t="s">
        <v>64</v>
      </c>
      <c r="I1990" t="s">
        <v>8278</v>
      </c>
      <c r="J1990" t="s">
        <v>3223</v>
      </c>
      <c r="K1990" t="s">
        <v>8279</v>
      </c>
      <c r="L1990" t="s">
        <v>8289</v>
      </c>
      <c r="M1990" t="s">
        <v>99</v>
      </c>
      <c r="N1990" t="s">
        <v>99</v>
      </c>
      <c r="O1990" t="s">
        <v>100</v>
      </c>
      <c r="P1990" t="s">
        <v>107</v>
      </c>
      <c r="Q1990" s="140" t="s">
        <v>8290</v>
      </c>
      <c r="R1990" t="s">
        <v>5060</v>
      </c>
      <c r="S1990" t="s">
        <v>239</v>
      </c>
      <c r="T1990" t="s">
        <v>8291</v>
      </c>
      <c r="U1990" t="s">
        <v>123</v>
      </c>
      <c r="V1990" t="s">
        <v>153</v>
      </c>
      <c r="W1990" t="s">
        <v>461</v>
      </c>
      <c r="X1990" t="s">
        <v>8292</v>
      </c>
      <c r="Y1990">
        <v>24473</v>
      </c>
      <c r="Z1990" t="s">
        <v>8293</v>
      </c>
      <c r="AC1990" t="s">
        <v>103</v>
      </c>
      <c r="AD1990" t="s">
        <v>109</v>
      </c>
      <c r="AE1990" t="s">
        <v>136</v>
      </c>
      <c r="AF1990" t="s">
        <v>252</v>
      </c>
    </row>
    <row r="1991" spans="1:32" ht="16.8" x14ac:dyDescent="0.25">
      <c r="A1991" t="s">
        <v>455</v>
      </c>
      <c r="B1991" t="s">
        <v>3347</v>
      </c>
      <c r="C1991" t="s">
        <v>4969</v>
      </c>
      <c r="D1991" t="s">
        <v>455</v>
      </c>
      <c r="E1991" t="s">
        <v>136</v>
      </c>
      <c r="F1991" t="s">
        <v>97</v>
      </c>
      <c r="G1991" t="s">
        <v>114</v>
      </c>
      <c r="H1991" t="s">
        <v>64</v>
      </c>
      <c r="I1991" t="s">
        <v>8278</v>
      </c>
      <c r="J1991" t="s">
        <v>3223</v>
      </c>
      <c r="K1991" t="s">
        <v>8279</v>
      </c>
      <c r="L1991" t="s">
        <v>8294</v>
      </c>
      <c r="M1991" t="s">
        <v>99</v>
      </c>
      <c r="N1991" t="s">
        <v>99</v>
      </c>
      <c r="O1991" t="s">
        <v>100</v>
      </c>
      <c r="P1991" t="s">
        <v>107</v>
      </c>
      <c r="Q1991" s="140" t="s">
        <v>8295</v>
      </c>
      <c r="R1991" t="s">
        <v>8296</v>
      </c>
      <c r="S1991" t="s">
        <v>4717</v>
      </c>
      <c r="T1991" t="s">
        <v>8297</v>
      </c>
      <c r="U1991" t="s">
        <v>102</v>
      </c>
      <c r="V1991" t="s">
        <v>153</v>
      </c>
      <c r="W1991" t="s">
        <v>461</v>
      </c>
      <c r="X1991" t="s">
        <v>8298</v>
      </c>
      <c r="Y1991">
        <v>23321</v>
      </c>
      <c r="Z1991" t="s">
        <v>8299</v>
      </c>
      <c r="AC1991" t="s">
        <v>103</v>
      </c>
      <c r="AD1991" t="s">
        <v>109</v>
      </c>
      <c r="AE1991" t="s">
        <v>136</v>
      </c>
      <c r="AF1991" t="s">
        <v>252</v>
      </c>
    </row>
    <row r="1992" spans="1:32" x14ac:dyDescent="0.25">
      <c r="A1992" t="s">
        <v>455</v>
      </c>
      <c r="B1992" t="s">
        <v>3347</v>
      </c>
      <c r="C1992" t="s">
        <v>4969</v>
      </c>
      <c r="D1992" t="s">
        <v>455</v>
      </c>
      <c r="E1992" t="s">
        <v>136</v>
      </c>
      <c r="F1992" t="s">
        <v>97</v>
      </c>
      <c r="G1992" t="s">
        <v>114</v>
      </c>
      <c r="H1992" t="s">
        <v>64</v>
      </c>
      <c r="I1992" t="s">
        <v>8278</v>
      </c>
      <c r="J1992" t="s">
        <v>3223</v>
      </c>
      <c r="K1992" t="s">
        <v>8279</v>
      </c>
      <c r="L1992" t="s">
        <v>8300</v>
      </c>
      <c r="M1992" t="s">
        <v>99</v>
      </c>
      <c r="N1992" t="s">
        <v>99</v>
      </c>
      <c r="O1992" t="s">
        <v>100</v>
      </c>
      <c r="P1992" t="s">
        <v>107</v>
      </c>
      <c r="Q1992" s="140" t="s">
        <v>8301</v>
      </c>
      <c r="R1992" t="s">
        <v>560</v>
      </c>
      <c r="S1992" t="s">
        <v>166</v>
      </c>
      <c r="T1992" t="s">
        <v>8302</v>
      </c>
      <c r="U1992" t="s">
        <v>102</v>
      </c>
      <c r="V1992" t="s">
        <v>153</v>
      </c>
      <c r="W1992" t="s">
        <v>461</v>
      </c>
      <c r="X1992" t="s">
        <v>8303</v>
      </c>
      <c r="Y1992">
        <v>25509</v>
      </c>
      <c r="Z1992" t="s">
        <v>8304</v>
      </c>
      <c r="AC1992" t="s">
        <v>103</v>
      </c>
      <c r="AD1992" t="s">
        <v>109</v>
      </c>
      <c r="AE1992" t="s">
        <v>136</v>
      </c>
      <c r="AF1992" t="s">
        <v>252</v>
      </c>
    </row>
    <row r="1993" spans="1:32" x14ac:dyDescent="0.25">
      <c r="A1993" t="s">
        <v>455</v>
      </c>
      <c r="B1993" t="s">
        <v>3347</v>
      </c>
      <c r="C1993" t="s">
        <v>4969</v>
      </c>
      <c r="D1993" t="s">
        <v>455</v>
      </c>
      <c r="E1993" t="s">
        <v>136</v>
      </c>
      <c r="F1993" t="s">
        <v>97</v>
      </c>
      <c r="G1993" t="s">
        <v>114</v>
      </c>
      <c r="H1993" t="s">
        <v>64</v>
      </c>
      <c r="I1993" t="s">
        <v>8278</v>
      </c>
      <c r="J1993" t="s">
        <v>3223</v>
      </c>
      <c r="K1993" t="s">
        <v>8279</v>
      </c>
      <c r="L1993" t="s">
        <v>8305</v>
      </c>
      <c r="M1993" t="s">
        <v>99</v>
      </c>
      <c r="N1993" t="s">
        <v>99</v>
      </c>
      <c r="O1993" t="s">
        <v>100</v>
      </c>
      <c r="P1993" t="s">
        <v>107</v>
      </c>
      <c r="Q1993" s="140" t="s">
        <v>8306</v>
      </c>
      <c r="R1993" t="s">
        <v>133</v>
      </c>
      <c r="S1993" t="s">
        <v>3368</v>
      </c>
      <c r="T1993" t="s">
        <v>8307</v>
      </c>
      <c r="U1993" t="s">
        <v>102</v>
      </c>
      <c r="V1993" t="s">
        <v>153</v>
      </c>
      <c r="W1993" t="s">
        <v>461</v>
      </c>
      <c r="X1993" t="s">
        <v>8308</v>
      </c>
      <c r="Y1993">
        <v>22263</v>
      </c>
      <c r="Z1993" t="s">
        <v>8309</v>
      </c>
      <c r="AC1993" t="s">
        <v>103</v>
      </c>
      <c r="AD1993" t="s">
        <v>109</v>
      </c>
      <c r="AE1993" t="s">
        <v>136</v>
      </c>
      <c r="AF1993" t="s">
        <v>252</v>
      </c>
    </row>
    <row r="1994" spans="1:32" x14ac:dyDescent="0.25">
      <c r="A1994" t="s">
        <v>455</v>
      </c>
      <c r="B1994" t="s">
        <v>3347</v>
      </c>
      <c r="C1994" t="s">
        <v>4969</v>
      </c>
      <c r="D1994" t="s">
        <v>455</v>
      </c>
      <c r="E1994" t="s">
        <v>136</v>
      </c>
      <c r="F1994" t="s">
        <v>97</v>
      </c>
      <c r="G1994" t="s">
        <v>114</v>
      </c>
      <c r="H1994" t="s">
        <v>64</v>
      </c>
      <c r="I1994" t="s">
        <v>8278</v>
      </c>
      <c r="J1994" t="s">
        <v>3223</v>
      </c>
      <c r="K1994" t="s">
        <v>8279</v>
      </c>
      <c r="L1994" t="s">
        <v>8310</v>
      </c>
      <c r="M1994" t="s">
        <v>99</v>
      </c>
      <c r="N1994" t="s">
        <v>99</v>
      </c>
      <c r="O1994" t="s">
        <v>100</v>
      </c>
      <c r="P1994" t="s">
        <v>107</v>
      </c>
      <c r="Q1994" s="140" t="s">
        <v>8311</v>
      </c>
      <c r="R1994" t="s">
        <v>128</v>
      </c>
      <c r="S1994" t="s">
        <v>208</v>
      </c>
      <c r="T1994" t="s">
        <v>8312</v>
      </c>
      <c r="U1994" t="s">
        <v>123</v>
      </c>
      <c r="V1994" t="s">
        <v>153</v>
      </c>
      <c r="W1994" t="s">
        <v>461</v>
      </c>
      <c r="X1994" t="s">
        <v>8313</v>
      </c>
      <c r="Y1994">
        <v>24636</v>
      </c>
      <c r="Z1994" t="s">
        <v>8314</v>
      </c>
      <c r="AC1994" t="s">
        <v>103</v>
      </c>
      <c r="AD1994" t="s">
        <v>109</v>
      </c>
      <c r="AE1994" t="s">
        <v>136</v>
      </c>
      <c r="AF1994" t="s">
        <v>252</v>
      </c>
    </row>
    <row r="1995" spans="1:32" x14ac:dyDescent="0.25">
      <c r="A1995" t="s">
        <v>455</v>
      </c>
      <c r="B1995" t="s">
        <v>3347</v>
      </c>
      <c r="C1995" t="s">
        <v>4969</v>
      </c>
      <c r="D1995" t="s">
        <v>455</v>
      </c>
      <c r="E1995" t="s">
        <v>136</v>
      </c>
      <c r="F1995" t="s">
        <v>97</v>
      </c>
      <c r="G1995" t="s">
        <v>114</v>
      </c>
      <c r="H1995" t="s">
        <v>64</v>
      </c>
      <c r="I1995" t="s">
        <v>8278</v>
      </c>
      <c r="J1995" t="s">
        <v>3223</v>
      </c>
      <c r="K1995" t="s">
        <v>8279</v>
      </c>
      <c r="L1995" t="s">
        <v>8315</v>
      </c>
      <c r="M1995" t="s">
        <v>99</v>
      </c>
      <c r="N1995" t="s">
        <v>99</v>
      </c>
      <c r="O1995" t="s">
        <v>100</v>
      </c>
      <c r="P1995" t="s">
        <v>107</v>
      </c>
      <c r="Q1995" s="140" t="s">
        <v>7994</v>
      </c>
      <c r="R1995" t="s">
        <v>128</v>
      </c>
      <c r="S1995" t="s">
        <v>8316</v>
      </c>
      <c r="T1995" t="s">
        <v>8317</v>
      </c>
      <c r="U1995" t="s">
        <v>102</v>
      </c>
      <c r="V1995" t="s">
        <v>153</v>
      </c>
      <c r="W1995" t="s">
        <v>461</v>
      </c>
      <c r="X1995" t="s">
        <v>8318</v>
      </c>
      <c r="Y1995">
        <v>21271</v>
      </c>
      <c r="Z1995" t="s">
        <v>8319</v>
      </c>
      <c r="AC1995" t="s">
        <v>103</v>
      </c>
      <c r="AD1995" t="s">
        <v>109</v>
      </c>
      <c r="AE1995" t="s">
        <v>136</v>
      </c>
      <c r="AF1995" t="s">
        <v>252</v>
      </c>
    </row>
    <row r="1996" spans="1:32" ht="16.8" x14ac:dyDescent="0.25">
      <c r="A1996" t="s">
        <v>455</v>
      </c>
      <c r="B1996" t="s">
        <v>3347</v>
      </c>
      <c r="C1996" t="s">
        <v>4969</v>
      </c>
      <c r="D1996" t="s">
        <v>455</v>
      </c>
      <c r="E1996" t="s">
        <v>136</v>
      </c>
      <c r="F1996" t="s">
        <v>97</v>
      </c>
      <c r="G1996" t="s">
        <v>114</v>
      </c>
      <c r="H1996" t="s">
        <v>64</v>
      </c>
      <c r="I1996" t="s">
        <v>8278</v>
      </c>
      <c r="J1996" t="s">
        <v>3223</v>
      </c>
      <c r="K1996" t="s">
        <v>8279</v>
      </c>
      <c r="L1996" t="s">
        <v>8320</v>
      </c>
      <c r="M1996" t="s">
        <v>99</v>
      </c>
      <c r="N1996" t="s">
        <v>99</v>
      </c>
      <c r="O1996" t="s">
        <v>3677</v>
      </c>
      <c r="P1996" t="s">
        <v>107</v>
      </c>
      <c r="Q1996" s="140" t="s">
        <v>8321</v>
      </c>
      <c r="R1996" t="s">
        <v>8322</v>
      </c>
      <c r="S1996" t="s">
        <v>4050</v>
      </c>
      <c r="T1996" t="s">
        <v>311</v>
      </c>
      <c r="U1996" t="s">
        <v>130</v>
      </c>
      <c r="V1996" t="s">
        <v>153</v>
      </c>
      <c r="W1996" t="s">
        <v>461</v>
      </c>
      <c r="X1996" t="s">
        <v>8323</v>
      </c>
      <c r="Y1996">
        <v>22163</v>
      </c>
      <c r="Z1996" t="s">
        <v>8324</v>
      </c>
      <c r="AA1996">
        <v>41699</v>
      </c>
      <c r="AB1996">
        <v>42004</v>
      </c>
      <c r="AC1996" t="s">
        <v>103</v>
      </c>
      <c r="AD1996" t="s">
        <v>109</v>
      </c>
      <c r="AE1996" t="s">
        <v>136</v>
      </c>
      <c r="AF1996" t="s">
        <v>252</v>
      </c>
    </row>
    <row r="1997" spans="1:32" ht="16.8" x14ac:dyDescent="0.25">
      <c r="A1997" t="s">
        <v>455</v>
      </c>
      <c r="B1997" t="s">
        <v>3347</v>
      </c>
      <c r="C1997" t="s">
        <v>4969</v>
      </c>
      <c r="D1997" t="s">
        <v>455</v>
      </c>
      <c r="E1997" t="s">
        <v>136</v>
      </c>
      <c r="F1997" t="s">
        <v>97</v>
      </c>
      <c r="G1997" t="s">
        <v>114</v>
      </c>
      <c r="H1997" t="s">
        <v>64</v>
      </c>
      <c r="I1997" t="s">
        <v>8278</v>
      </c>
      <c r="J1997" t="s">
        <v>3223</v>
      </c>
      <c r="K1997" t="s">
        <v>8279</v>
      </c>
      <c r="L1997" t="s">
        <v>8325</v>
      </c>
      <c r="M1997" t="s">
        <v>99</v>
      </c>
      <c r="N1997" t="s">
        <v>99</v>
      </c>
      <c r="O1997" t="s">
        <v>100</v>
      </c>
      <c r="P1997" t="s">
        <v>107</v>
      </c>
      <c r="Q1997" s="140" t="s">
        <v>8326</v>
      </c>
      <c r="R1997" t="s">
        <v>645</v>
      </c>
      <c r="S1997" t="s">
        <v>3950</v>
      </c>
      <c r="T1997" t="s">
        <v>230</v>
      </c>
      <c r="U1997" t="s">
        <v>102</v>
      </c>
      <c r="V1997" t="s">
        <v>153</v>
      </c>
      <c r="W1997" t="s">
        <v>470</v>
      </c>
      <c r="X1997" t="s">
        <v>8327</v>
      </c>
      <c r="Y1997">
        <v>25961</v>
      </c>
      <c r="Z1997" t="s">
        <v>8328</v>
      </c>
      <c r="AA1997">
        <v>43346</v>
      </c>
      <c r="AB1997">
        <v>43408</v>
      </c>
      <c r="AC1997" t="s">
        <v>103</v>
      </c>
      <c r="AD1997" t="s">
        <v>109</v>
      </c>
      <c r="AE1997" t="s">
        <v>136</v>
      </c>
      <c r="AF1997" t="s">
        <v>252</v>
      </c>
    </row>
    <row r="1998" spans="1:32" x14ac:dyDescent="0.25">
      <c r="A1998" t="s">
        <v>455</v>
      </c>
      <c r="B1998" t="s">
        <v>3347</v>
      </c>
      <c r="C1998" t="s">
        <v>4969</v>
      </c>
      <c r="D1998" t="s">
        <v>455</v>
      </c>
      <c r="E1998" t="s">
        <v>136</v>
      </c>
      <c r="F1998" t="s">
        <v>97</v>
      </c>
      <c r="G1998" t="s">
        <v>114</v>
      </c>
      <c r="H1998" t="s">
        <v>64</v>
      </c>
      <c r="I1998" t="s">
        <v>8278</v>
      </c>
      <c r="J1998" t="s">
        <v>3223</v>
      </c>
      <c r="K1998" t="s">
        <v>8279</v>
      </c>
      <c r="L1998" t="s">
        <v>8329</v>
      </c>
      <c r="M1998" t="s">
        <v>99</v>
      </c>
      <c r="N1998" t="s">
        <v>99</v>
      </c>
      <c r="O1998" t="s">
        <v>100</v>
      </c>
      <c r="P1998" t="s">
        <v>107</v>
      </c>
      <c r="Q1998" s="140" t="s">
        <v>8330</v>
      </c>
      <c r="R1998" t="s">
        <v>178</v>
      </c>
      <c r="S1998" t="s">
        <v>3606</v>
      </c>
      <c r="T1998" t="s">
        <v>8331</v>
      </c>
      <c r="U1998" t="s">
        <v>130</v>
      </c>
      <c r="V1998" t="s">
        <v>153</v>
      </c>
      <c r="W1998" t="s">
        <v>461</v>
      </c>
      <c r="X1998" t="s">
        <v>8332</v>
      </c>
      <c r="Y1998">
        <v>24619</v>
      </c>
      <c r="Z1998" t="s">
        <v>8333</v>
      </c>
      <c r="AC1998" t="s">
        <v>103</v>
      </c>
      <c r="AD1998" t="s">
        <v>109</v>
      </c>
      <c r="AE1998" t="s">
        <v>136</v>
      </c>
      <c r="AF1998" t="s">
        <v>252</v>
      </c>
    </row>
    <row r="1999" spans="1:32" x14ac:dyDescent="0.25">
      <c r="A1999" t="s">
        <v>455</v>
      </c>
      <c r="B1999" t="s">
        <v>3347</v>
      </c>
      <c r="C1999" t="s">
        <v>4969</v>
      </c>
      <c r="D1999" t="s">
        <v>455</v>
      </c>
      <c r="E1999" t="s">
        <v>136</v>
      </c>
      <c r="F1999" t="s">
        <v>97</v>
      </c>
      <c r="G1999" t="s">
        <v>114</v>
      </c>
      <c r="H1999" t="s">
        <v>64</v>
      </c>
      <c r="I1999" t="s">
        <v>8278</v>
      </c>
      <c r="J1999" t="s">
        <v>3223</v>
      </c>
      <c r="K1999" t="s">
        <v>8279</v>
      </c>
      <c r="L1999" t="s">
        <v>8334</v>
      </c>
      <c r="M1999" t="s">
        <v>99</v>
      </c>
      <c r="N1999" t="s">
        <v>99</v>
      </c>
      <c r="O1999" t="s">
        <v>100</v>
      </c>
      <c r="P1999" t="s">
        <v>107</v>
      </c>
      <c r="Q1999" s="140" t="s">
        <v>8335</v>
      </c>
      <c r="R1999" t="s">
        <v>287</v>
      </c>
      <c r="S1999" t="s">
        <v>492</v>
      </c>
      <c r="T1999" t="s">
        <v>8336</v>
      </c>
      <c r="U1999" t="s">
        <v>102</v>
      </c>
      <c r="V1999" t="s">
        <v>153</v>
      </c>
      <c r="W1999" t="s">
        <v>461</v>
      </c>
      <c r="X1999" t="s">
        <v>8337</v>
      </c>
      <c r="Y1999">
        <v>27283</v>
      </c>
      <c r="Z1999" t="s">
        <v>8338</v>
      </c>
      <c r="AC1999" t="s">
        <v>103</v>
      </c>
      <c r="AD1999" t="s">
        <v>109</v>
      </c>
      <c r="AE1999" t="s">
        <v>136</v>
      </c>
      <c r="AF1999" t="s">
        <v>252</v>
      </c>
    </row>
    <row r="2000" spans="1:32" x14ac:dyDescent="0.25">
      <c r="A2000" t="s">
        <v>455</v>
      </c>
      <c r="B2000" t="s">
        <v>3347</v>
      </c>
      <c r="C2000" t="s">
        <v>4969</v>
      </c>
      <c r="D2000" t="s">
        <v>455</v>
      </c>
      <c r="E2000" t="s">
        <v>136</v>
      </c>
      <c r="F2000" t="s">
        <v>97</v>
      </c>
      <c r="G2000" t="s">
        <v>114</v>
      </c>
      <c r="H2000" t="s">
        <v>64</v>
      </c>
      <c r="I2000" t="s">
        <v>8278</v>
      </c>
      <c r="J2000" t="s">
        <v>3223</v>
      </c>
      <c r="K2000" t="s">
        <v>8279</v>
      </c>
      <c r="L2000" t="s">
        <v>8339</v>
      </c>
      <c r="M2000" t="s">
        <v>99</v>
      </c>
      <c r="N2000" t="s">
        <v>99</v>
      </c>
      <c r="O2000" t="s">
        <v>100</v>
      </c>
      <c r="P2000" t="s">
        <v>107</v>
      </c>
      <c r="Q2000" s="140" t="s">
        <v>8340</v>
      </c>
      <c r="R2000" t="s">
        <v>151</v>
      </c>
      <c r="S2000" t="s">
        <v>212</v>
      </c>
      <c r="T2000" t="s">
        <v>8341</v>
      </c>
      <c r="U2000" t="s">
        <v>123</v>
      </c>
      <c r="V2000" t="s">
        <v>153</v>
      </c>
      <c r="W2000" t="s">
        <v>461</v>
      </c>
      <c r="X2000" t="s">
        <v>8342</v>
      </c>
      <c r="Y2000">
        <v>27809</v>
      </c>
      <c r="Z2000" t="s">
        <v>8343</v>
      </c>
      <c r="AC2000" t="s">
        <v>103</v>
      </c>
      <c r="AD2000" t="s">
        <v>109</v>
      </c>
      <c r="AE2000" t="s">
        <v>136</v>
      </c>
      <c r="AF2000" t="s">
        <v>252</v>
      </c>
    </row>
    <row r="2001" spans="1:32" x14ac:dyDescent="0.25">
      <c r="A2001" t="s">
        <v>455</v>
      </c>
      <c r="B2001" t="s">
        <v>3347</v>
      </c>
      <c r="C2001" t="s">
        <v>4969</v>
      </c>
      <c r="D2001" t="s">
        <v>455</v>
      </c>
      <c r="E2001" t="s">
        <v>136</v>
      </c>
      <c r="F2001" t="s">
        <v>97</v>
      </c>
      <c r="G2001" t="s">
        <v>114</v>
      </c>
      <c r="H2001" t="s">
        <v>64</v>
      </c>
      <c r="I2001" t="s">
        <v>8278</v>
      </c>
      <c r="J2001" t="s">
        <v>3223</v>
      </c>
      <c r="K2001" t="s">
        <v>8279</v>
      </c>
      <c r="L2001" t="s">
        <v>8344</v>
      </c>
      <c r="M2001" t="s">
        <v>99</v>
      </c>
      <c r="N2001" t="s">
        <v>99</v>
      </c>
      <c r="O2001" t="s">
        <v>100</v>
      </c>
      <c r="P2001" t="s">
        <v>107</v>
      </c>
      <c r="Q2001" s="140" t="s">
        <v>8345</v>
      </c>
      <c r="R2001" t="s">
        <v>8346</v>
      </c>
      <c r="S2001" t="s">
        <v>212</v>
      </c>
      <c r="T2001" t="s">
        <v>8347</v>
      </c>
      <c r="U2001" t="s">
        <v>130</v>
      </c>
      <c r="V2001" t="s">
        <v>153</v>
      </c>
      <c r="W2001" t="s">
        <v>461</v>
      </c>
      <c r="X2001" t="s">
        <v>8348</v>
      </c>
      <c r="Y2001">
        <v>25146</v>
      </c>
      <c r="Z2001" t="s">
        <v>8349</v>
      </c>
      <c r="AC2001" t="s">
        <v>103</v>
      </c>
      <c r="AD2001" t="s">
        <v>109</v>
      </c>
      <c r="AE2001" t="s">
        <v>136</v>
      </c>
      <c r="AF2001" t="s">
        <v>252</v>
      </c>
    </row>
    <row r="2002" spans="1:32" ht="16.8" x14ac:dyDescent="0.25">
      <c r="A2002" t="s">
        <v>455</v>
      </c>
      <c r="B2002" t="s">
        <v>3347</v>
      </c>
      <c r="C2002" t="s">
        <v>4969</v>
      </c>
      <c r="D2002" t="s">
        <v>455</v>
      </c>
      <c r="E2002" t="s">
        <v>136</v>
      </c>
      <c r="F2002" t="s">
        <v>97</v>
      </c>
      <c r="G2002" t="s">
        <v>114</v>
      </c>
      <c r="H2002" t="s">
        <v>64</v>
      </c>
      <c r="I2002" t="s">
        <v>8278</v>
      </c>
      <c r="J2002" t="s">
        <v>3223</v>
      </c>
      <c r="K2002" t="s">
        <v>8279</v>
      </c>
      <c r="L2002" t="s">
        <v>8350</v>
      </c>
      <c r="M2002" t="s">
        <v>99</v>
      </c>
      <c r="N2002" t="s">
        <v>99</v>
      </c>
      <c r="O2002" t="s">
        <v>100</v>
      </c>
      <c r="P2002" t="s">
        <v>107</v>
      </c>
      <c r="Q2002" s="140" t="s">
        <v>8351</v>
      </c>
      <c r="R2002" t="s">
        <v>184</v>
      </c>
      <c r="S2002" t="s">
        <v>476</v>
      </c>
      <c r="T2002" t="s">
        <v>6105</v>
      </c>
      <c r="U2002" t="s">
        <v>102</v>
      </c>
      <c r="V2002" t="s">
        <v>153</v>
      </c>
      <c r="W2002" t="s">
        <v>461</v>
      </c>
      <c r="X2002" t="s">
        <v>8352</v>
      </c>
      <c r="Y2002">
        <v>26996</v>
      </c>
      <c r="Z2002" t="s">
        <v>8353</v>
      </c>
      <c r="AC2002" t="s">
        <v>103</v>
      </c>
      <c r="AD2002" t="s">
        <v>109</v>
      </c>
      <c r="AE2002" t="s">
        <v>136</v>
      </c>
      <c r="AF2002" t="s">
        <v>252</v>
      </c>
    </row>
    <row r="2003" spans="1:32" x14ac:dyDescent="0.25">
      <c r="A2003" t="s">
        <v>455</v>
      </c>
      <c r="B2003" t="s">
        <v>3347</v>
      </c>
      <c r="C2003" t="s">
        <v>4969</v>
      </c>
      <c r="D2003" t="s">
        <v>455</v>
      </c>
      <c r="E2003" t="s">
        <v>136</v>
      </c>
      <c r="F2003" t="s">
        <v>97</v>
      </c>
      <c r="G2003" t="s">
        <v>114</v>
      </c>
      <c r="H2003" t="s">
        <v>64</v>
      </c>
      <c r="I2003" t="s">
        <v>8278</v>
      </c>
      <c r="J2003" t="s">
        <v>3223</v>
      </c>
      <c r="K2003" t="s">
        <v>8279</v>
      </c>
      <c r="L2003" t="s">
        <v>8354</v>
      </c>
      <c r="M2003" t="s">
        <v>99</v>
      </c>
      <c r="N2003" t="s">
        <v>99</v>
      </c>
      <c r="O2003" t="s">
        <v>100</v>
      </c>
      <c r="P2003" t="s">
        <v>107</v>
      </c>
      <c r="Q2003" s="140" t="s">
        <v>8003</v>
      </c>
      <c r="R2003" t="s">
        <v>8355</v>
      </c>
      <c r="S2003" t="s">
        <v>190</v>
      </c>
      <c r="T2003" t="s">
        <v>8356</v>
      </c>
      <c r="U2003" t="s">
        <v>102</v>
      </c>
      <c r="V2003" t="s">
        <v>153</v>
      </c>
      <c r="W2003" t="s">
        <v>461</v>
      </c>
      <c r="X2003" t="s">
        <v>8357</v>
      </c>
      <c r="Y2003">
        <v>26961</v>
      </c>
      <c r="Z2003" t="s">
        <v>8358</v>
      </c>
      <c r="AC2003" t="s">
        <v>103</v>
      </c>
      <c r="AD2003" t="s">
        <v>109</v>
      </c>
      <c r="AE2003" t="s">
        <v>136</v>
      </c>
      <c r="AF2003" t="s">
        <v>252</v>
      </c>
    </row>
    <row r="2004" spans="1:32" x14ac:dyDescent="0.25">
      <c r="A2004" t="s">
        <v>455</v>
      </c>
      <c r="B2004" t="s">
        <v>3347</v>
      </c>
      <c r="C2004" t="s">
        <v>4969</v>
      </c>
      <c r="D2004" t="s">
        <v>455</v>
      </c>
      <c r="E2004" t="s">
        <v>136</v>
      </c>
      <c r="F2004" t="s">
        <v>97</v>
      </c>
      <c r="G2004" t="s">
        <v>114</v>
      </c>
      <c r="H2004" t="s">
        <v>64</v>
      </c>
      <c r="I2004" t="s">
        <v>8278</v>
      </c>
      <c r="J2004" t="s">
        <v>3223</v>
      </c>
      <c r="K2004" t="s">
        <v>8279</v>
      </c>
      <c r="L2004" t="s">
        <v>8359</v>
      </c>
      <c r="M2004" t="s">
        <v>99</v>
      </c>
      <c r="N2004" t="s">
        <v>99</v>
      </c>
      <c r="O2004" t="s">
        <v>100</v>
      </c>
      <c r="P2004" t="s">
        <v>107</v>
      </c>
      <c r="Q2004" s="140" t="s">
        <v>463</v>
      </c>
      <c r="R2004" t="s">
        <v>166</v>
      </c>
      <c r="S2004" t="s">
        <v>4508</v>
      </c>
      <c r="T2004" t="s">
        <v>4987</v>
      </c>
      <c r="U2004" t="s">
        <v>219</v>
      </c>
      <c r="V2004" t="s">
        <v>153</v>
      </c>
      <c r="W2004" t="s">
        <v>461</v>
      </c>
      <c r="X2004" t="s">
        <v>8360</v>
      </c>
      <c r="Y2004">
        <v>29819</v>
      </c>
      <c r="Z2004" t="s">
        <v>8361</v>
      </c>
      <c r="AC2004" t="s">
        <v>103</v>
      </c>
      <c r="AD2004" t="s">
        <v>109</v>
      </c>
      <c r="AE2004" t="s">
        <v>136</v>
      </c>
      <c r="AF2004" t="s">
        <v>252</v>
      </c>
    </row>
    <row r="2005" spans="1:32" x14ac:dyDescent="0.25">
      <c r="A2005" t="s">
        <v>455</v>
      </c>
      <c r="B2005" t="s">
        <v>3347</v>
      </c>
      <c r="C2005" t="s">
        <v>4969</v>
      </c>
      <c r="D2005" t="s">
        <v>455</v>
      </c>
      <c r="E2005" t="s">
        <v>136</v>
      </c>
      <c r="F2005" t="s">
        <v>97</v>
      </c>
      <c r="G2005" t="s">
        <v>114</v>
      </c>
      <c r="H2005" t="s">
        <v>64</v>
      </c>
      <c r="I2005" t="s">
        <v>8278</v>
      </c>
      <c r="J2005" t="s">
        <v>3223</v>
      </c>
      <c r="K2005" t="s">
        <v>8279</v>
      </c>
      <c r="L2005" t="s">
        <v>8362</v>
      </c>
      <c r="M2005" t="s">
        <v>99</v>
      </c>
      <c r="N2005" t="s">
        <v>99</v>
      </c>
      <c r="O2005" t="s">
        <v>100</v>
      </c>
      <c r="P2005" t="s">
        <v>101</v>
      </c>
      <c r="Q2005" s="140" t="s">
        <v>530</v>
      </c>
      <c r="W2005" t="s">
        <v>461</v>
      </c>
      <c r="AC2005" t="s">
        <v>531</v>
      </c>
      <c r="AD2005" t="s">
        <v>104</v>
      </c>
      <c r="AE2005" t="s">
        <v>136</v>
      </c>
      <c r="AF2005" t="s">
        <v>252</v>
      </c>
    </row>
    <row r="2006" spans="1:32" x14ac:dyDescent="0.25">
      <c r="A2006" t="s">
        <v>455</v>
      </c>
      <c r="B2006" t="s">
        <v>3347</v>
      </c>
      <c r="C2006" t="s">
        <v>4969</v>
      </c>
      <c r="D2006" t="s">
        <v>455</v>
      </c>
      <c r="E2006" t="s">
        <v>136</v>
      </c>
      <c r="F2006" t="s">
        <v>97</v>
      </c>
      <c r="G2006" t="s">
        <v>114</v>
      </c>
      <c r="H2006" t="s">
        <v>64</v>
      </c>
      <c r="I2006" t="s">
        <v>8278</v>
      </c>
      <c r="J2006" t="s">
        <v>3223</v>
      </c>
      <c r="K2006" t="s">
        <v>8279</v>
      </c>
      <c r="L2006" t="s">
        <v>8363</v>
      </c>
      <c r="M2006" t="s">
        <v>99</v>
      </c>
      <c r="N2006" t="s">
        <v>99</v>
      </c>
      <c r="O2006" t="s">
        <v>100</v>
      </c>
      <c r="P2006" t="s">
        <v>101</v>
      </c>
      <c r="Q2006" s="140" t="s">
        <v>530</v>
      </c>
      <c r="W2006" t="s">
        <v>461</v>
      </c>
      <c r="AC2006" t="s">
        <v>531</v>
      </c>
      <c r="AD2006" t="s">
        <v>104</v>
      </c>
      <c r="AE2006" t="s">
        <v>136</v>
      </c>
      <c r="AF2006" t="s">
        <v>252</v>
      </c>
    </row>
    <row r="2007" spans="1:32" x14ac:dyDescent="0.25">
      <c r="A2007" t="s">
        <v>455</v>
      </c>
      <c r="B2007" t="s">
        <v>3347</v>
      </c>
      <c r="C2007" t="s">
        <v>4969</v>
      </c>
      <c r="D2007" t="s">
        <v>455</v>
      </c>
      <c r="E2007" t="s">
        <v>136</v>
      </c>
      <c r="F2007" t="s">
        <v>97</v>
      </c>
      <c r="G2007" t="s">
        <v>114</v>
      </c>
      <c r="H2007" t="s">
        <v>64</v>
      </c>
      <c r="I2007" t="s">
        <v>8278</v>
      </c>
      <c r="J2007" t="s">
        <v>3223</v>
      </c>
      <c r="K2007" t="s">
        <v>8279</v>
      </c>
      <c r="L2007" t="s">
        <v>8364</v>
      </c>
      <c r="M2007" t="s">
        <v>99</v>
      </c>
      <c r="N2007" t="s">
        <v>99</v>
      </c>
      <c r="O2007" t="s">
        <v>100</v>
      </c>
      <c r="P2007" t="s">
        <v>101</v>
      </c>
      <c r="Q2007" s="140" t="s">
        <v>530</v>
      </c>
      <c r="W2007" t="s">
        <v>461</v>
      </c>
      <c r="AC2007" t="s">
        <v>531</v>
      </c>
      <c r="AD2007" t="s">
        <v>104</v>
      </c>
      <c r="AE2007" t="s">
        <v>136</v>
      </c>
      <c r="AF2007" t="s">
        <v>252</v>
      </c>
    </row>
    <row r="2008" spans="1:32" x14ac:dyDescent="0.25">
      <c r="A2008" t="s">
        <v>455</v>
      </c>
      <c r="B2008" t="s">
        <v>3347</v>
      </c>
      <c r="C2008" t="s">
        <v>4969</v>
      </c>
      <c r="D2008" t="s">
        <v>455</v>
      </c>
      <c r="E2008" t="s">
        <v>136</v>
      </c>
      <c r="F2008" t="s">
        <v>97</v>
      </c>
      <c r="G2008" t="s">
        <v>114</v>
      </c>
      <c r="H2008" t="s">
        <v>64</v>
      </c>
      <c r="I2008" t="s">
        <v>8278</v>
      </c>
      <c r="J2008" t="s">
        <v>3223</v>
      </c>
      <c r="K2008" t="s">
        <v>8279</v>
      </c>
      <c r="L2008" t="s">
        <v>8365</v>
      </c>
      <c r="M2008" t="s">
        <v>99</v>
      </c>
      <c r="N2008" t="s">
        <v>99</v>
      </c>
      <c r="O2008" t="s">
        <v>100</v>
      </c>
      <c r="P2008" t="s">
        <v>101</v>
      </c>
      <c r="Q2008" s="140" t="s">
        <v>3249</v>
      </c>
      <c r="W2008" t="s">
        <v>461</v>
      </c>
      <c r="AC2008" t="s">
        <v>531</v>
      </c>
      <c r="AD2008" t="s">
        <v>104</v>
      </c>
      <c r="AE2008" t="s">
        <v>136</v>
      </c>
      <c r="AF2008" t="s">
        <v>252</v>
      </c>
    </row>
    <row r="2009" spans="1:32" x14ac:dyDescent="0.25">
      <c r="A2009" t="s">
        <v>455</v>
      </c>
      <c r="B2009" t="s">
        <v>3347</v>
      </c>
      <c r="C2009" t="s">
        <v>4969</v>
      </c>
      <c r="D2009" t="s">
        <v>455</v>
      </c>
      <c r="E2009" t="s">
        <v>136</v>
      </c>
      <c r="F2009" t="s">
        <v>97</v>
      </c>
      <c r="G2009" t="s">
        <v>114</v>
      </c>
      <c r="H2009" t="s">
        <v>64</v>
      </c>
      <c r="I2009" t="s">
        <v>8366</v>
      </c>
      <c r="J2009" t="s">
        <v>3223</v>
      </c>
      <c r="K2009" t="s">
        <v>8367</v>
      </c>
      <c r="L2009" t="s">
        <v>8368</v>
      </c>
      <c r="M2009" t="s">
        <v>99</v>
      </c>
      <c r="N2009" t="s">
        <v>115</v>
      </c>
      <c r="O2009" t="s">
        <v>121</v>
      </c>
      <c r="P2009" t="s">
        <v>107</v>
      </c>
      <c r="Q2009" s="140" t="s">
        <v>8369</v>
      </c>
      <c r="R2009" t="s">
        <v>7826</v>
      </c>
      <c r="S2009" t="s">
        <v>3379</v>
      </c>
      <c r="T2009" t="s">
        <v>8370</v>
      </c>
      <c r="U2009" t="s">
        <v>219</v>
      </c>
      <c r="V2009" t="s">
        <v>120</v>
      </c>
      <c r="W2009" t="s">
        <v>461</v>
      </c>
      <c r="X2009" t="s">
        <v>8371</v>
      </c>
      <c r="Y2009">
        <v>22380</v>
      </c>
      <c r="Z2009" t="s">
        <v>8372</v>
      </c>
      <c r="AC2009" t="s">
        <v>103</v>
      </c>
      <c r="AD2009" t="s">
        <v>109</v>
      </c>
      <c r="AE2009" t="s">
        <v>136</v>
      </c>
      <c r="AF2009" t="s">
        <v>252</v>
      </c>
    </row>
    <row r="2010" spans="1:32" x14ac:dyDescent="0.25">
      <c r="A2010" t="s">
        <v>455</v>
      </c>
      <c r="B2010" t="s">
        <v>3347</v>
      </c>
      <c r="C2010" t="s">
        <v>4969</v>
      </c>
      <c r="D2010" t="s">
        <v>455</v>
      </c>
      <c r="E2010" t="s">
        <v>136</v>
      </c>
      <c r="F2010" t="s">
        <v>97</v>
      </c>
      <c r="G2010" t="s">
        <v>114</v>
      </c>
      <c r="H2010" t="s">
        <v>64</v>
      </c>
      <c r="I2010" t="s">
        <v>8366</v>
      </c>
      <c r="J2010" t="s">
        <v>3223</v>
      </c>
      <c r="K2010" t="s">
        <v>8367</v>
      </c>
      <c r="L2010" t="s">
        <v>8373</v>
      </c>
      <c r="M2010" t="s">
        <v>99</v>
      </c>
      <c r="N2010" t="s">
        <v>115</v>
      </c>
      <c r="O2010" t="s">
        <v>116</v>
      </c>
      <c r="P2010" t="s">
        <v>183</v>
      </c>
      <c r="Q2010" s="140" t="s">
        <v>463</v>
      </c>
      <c r="R2010" t="s">
        <v>4066</v>
      </c>
      <c r="S2010" t="s">
        <v>212</v>
      </c>
      <c r="T2010" t="s">
        <v>4225</v>
      </c>
      <c r="U2010" t="s">
        <v>129</v>
      </c>
      <c r="V2010" t="s">
        <v>120</v>
      </c>
      <c r="W2010" t="s">
        <v>546</v>
      </c>
      <c r="X2010" t="s">
        <v>8374</v>
      </c>
      <c r="Y2010">
        <v>26926</v>
      </c>
      <c r="Z2010" t="s">
        <v>8375</v>
      </c>
      <c r="AA2010">
        <v>42064</v>
      </c>
      <c r="AB2010">
        <v>43159</v>
      </c>
      <c r="AC2010" t="s">
        <v>103</v>
      </c>
      <c r="AD2010" t="s">
        <v>109</v>
      </c>
      <c r="AE2010" t="s">
        <v>136</v>
      </c>
      <c r="AF2010" t="s">
        <v>252</v>
      </c>
    </row>
    <row r="2011" spans="1:32" x14ac:dyDescent="0.25">
      <c r="A2011" t="s">
        <v>455</v>
      </c>
      <c r="B2011" t="s">
        <v>3347</v>
      </c>
      <c r="C2011" t="s">
        <v>4969</v>
      </c>
      <c r="D2011" t="s">
        <v>455</v>
      </c>
      <c r="E2011" t="s">
        <v>136</v>
      </c>
      <c r="F2011" t="s">
        <v>97</v>
      </c>
      <c r="G2011" t="s">
        <v>114</v>
      </c>
      <c r="H2011" t="s">
        <v>64</v>
      </c>
      <c r="I2011" t="s">
        <v>8366</v>
      </c>
      <c r="J2011" t="s">
        <v>3223</v>
      </c>
      <c r="K2011" t="s">
        <v>8367</v>
      </c>
      <c r="L2011" t="s">
        <v>8376</v>
      </c>
      <c r="M2011" t="s">
        <v>99</v>
      </c>
      <c r="N2011" t="s">
        <v>124</v>
      </c>
      <c r="O2011" t="s">
        <v>354</v>
      </c>
      <c r="P2011" t="s">
        <v>107</v>
      </c>
      <c r="Q2011" s="140" t="s">
        <v>8377</v>
      </c>
      <c r="R2011" t="s">
        <v>197</v>
      </c>
      <c r="S2011" t="s">
        <v>194</v>
      </c>
      <c r="T2011" t="s">
        <v>320</v>
      </c>
      <c r="U2011" t="s">
        <v>130</v>
      </c>
      <c r="V2011" t="s">
        <v>120</v>
      </c>
      <c r="W2011" t="s">
        <v>461</v>
      </c>
      <c r="X2011" t="s">
        <v>8378</v>
      </c>
      <c r="Y2011">
        <v>20533</v>
      </c>
      <c r="Z2011" t="s">
        <v>8379</v>
      </c>
      <c r="AC2011" t="s">
        <v>103</v>
      </c>
      <c r="AD2011" t="s">
        <v>109</v>
      </c>
      <c r="AE2011" t="s">
        <v>136</v>
      </c>
      <c r="AF2011" t="s">
        <v>252</v>
      </c>
    </row>
    <row r="2012" spans="1:32" ht="16.8" x14ac:dyDescent="0.25">
      <c r="A2012" t="s">
        <v>455</v>
      </c>
      <c r="B2012" t="s">
        <v>3347</v>
      </c>
      <c r="C2012" t="s">
        <v>4969</v>
      </c>
      <c r="D2012" t="s">
        <v>455</v>
      </c>
      <c r="E2012" t="s">
        <v>136</v>
      </c>
      <c r="F2012" t="s">
        <v>97</v>
      </c>
      <c r="G2012" t="s">
        <v>114</v>
      </c>
      <c r="H2012" t="s">
        <v>64</v>
      </c>
      <c r="I2012" t="s">
        <v>8366</v>
      </c>
      <c r="J2012" t="s">
        <v>3223</v>
      </c>
      <c r="K2012" t="s">
        <v>8367</v>
      </c>
      <c r="L2012" t="s">
        <v>8380</v>
      </c>
      <c r="M2012" t="s">
        <v>99</v>
      </c>
      <c r="N2012" t="s">
        <v>124</v>
      </c>
      <c r="O2012" t="s">
        <v>354</v>
      </c>
      <c r="P2012" t="s">
        <v>107</v>
      </c>
      <c r="Q2012" s="140" t="s">
        <v>8381</v>
      </c>
      <c r="R2012" t="s">
        <v>131</v>
      </c>
      <c r="S2012" t="s">
        <v>151</v>
      </c>
      <c r="T2012" t="s">
        <v>8382</v>
      </c>
      <c r="U2012" t="s">
        <v>123</v>
      </c>
      <c r="V2012" t="s">
        <v>120</v>
      </c>
      <c r="W2012" t="s">
        <v>461</v>
      </c>
      <c r="X2012" t="s">
        <v>8383</v>
      </c>
      <c r="Y2012">
        <v>23609</v>
      </c>
      <c r="Z2012" t="s">
        <v>8384</v>
      </c>
      <c r="AC2012" t="s">
        <v>103</v>
      </c>
      <c r="AD2012" t="s">
        <v>109</v>
      </c>
      <c r="AE2012" t="s">
        <v>136</v>
      </c>
      <c r="AF2012" t="s">
        <v>252</v>
      </c>
    </row>
    <row r="2013" spans="1:32" x14ac:dyDescent="0.25">
      <c r="A2013" t="s">
        <v>455</v>
      </c>
      <c r="B2013" t="s">
        <v>3347</v>
      </c>
      <c r="C2013" t="s">
        <v>4969</v>
      </c>
      <c r="D2013" t="s">
        <v>455</v>
      </c>
      <c r="E2013" t="s">
        <v>136</v>
      </c>
      <c r="F2013" t="s">
        <v>97</v>
      </c>
      <c r="G2013" t="s">
        <v>114</v>
      </c>
      <c r="H2013" t="s">
        <v>64</v>
      </c>
      <c r="I2013" t="s">
        <v>8366</v>
      </c>
      <c r="J2013" t="s">
        <v>3223</v>
      </c>
      <c r="K2013" t="s">
        <v>8367</v>
      </c>
      <c r="L2013" t="s">
        <v>8385</v>
      </c>
      <c r="M2013" t="s">
        <v>99</v>
      </c>
      <c r="N2013" t="s">
        <v>124</v>
      </c>
      <c r="O2013" t="s">
        <v>125</v>
      </c>
      <c r="P2013" t="s">
        <v>117</v>
      </c>
      <c r="Q2013" s="140" t="s">
        <v>8386</v>
      </c>
      <c r="R2013" t="s">
        <v>3950</v>
      </c>
      <c r="S2013" t="s">
        <v>122</v>
      </c>
      <c r="T2013" t="s">
        <v>3420</v>
      </c>
      <c r="U2013" t="s">
        <v>130</v>
      </c>
      <c r="V2013" t="s">
        <v>120</v>
      </c>
      <c r="W2013" t="s">
        <v>461</v>
      </c>
      <c r="X2013" t="s">
        <v>8387</v>
      </c>
      <c r="Y2013">
        <v>21775</v>
      </c>
      <c r="Z2013" t="s">
        <v>8388</v>
      </c>
      <c r="AA2013">
        <v>43160</v>
      </c>
      <c r="AB2013">
        <v>43465</v>
      </c>
      <c r="AC2013" t="s">
        <v>103</v>
      </c>
      <c r="AD2013" t="s">
        <v>109</v>
      </c>
      <c r="AE2013" t="s">
        <v>136</v>
      </c>
      <c r="AF2013" t="s">
        <v>252</v>
      </c>
    </row>
    <row r="2014" spans="1:32" ht="16.8" x14ac:dyDescent="0.25">
      <c r="A2014" t="s">
        <v>455</v>
      </c>
      <c r="B2014" t="s">
        <v>3347</v>
      </c>
      <c r="C2014" t="s">
        <v>4969</v>
      </c>
      <c r="D2014" t="s">
        <v>455</v>
      </c>
      <c r="E2014" t="s">
        <v>136</v>
      </c>
      <c r="F2014" t="s">
        <v>97</v>
      </c>
      <c r="G2014" t="s">
        <v>114</v>
      </c>
      <c r="H2014" t="s">
        <v>64</v>
      </c>
      <c r="I2014" t="s">
        <v>8366</v>
      </c>
      <c r="J2014" t="s">
        <v>3223</v>
      </c>
      <c r="K2014" t="s">
        <v>8367</v>
      </c>
      <c r="L2014" t="s">
        <v>8389</v>
      </c>
      <c r="M2014" t="s">
        <v>99</v>
      </c>
      <c r="N2014" t="s">
        <v>99</v>
      </c>
      <c r="O2014" t="s">
        <v>100</v>
      </c>
      <c r="P2014" t="s">
        <v>237</v>
      </c>
      <c r="Q2014" s="140" t="s">
        <v>8390</v>
      </c>
      <c r="R2014" t="s">
        <v>287</v>
      </c>
      <c r="S2014" t="s">
        <v>202</v>
      </c>
      <c r="T2014" t="s">
        <v>8142</v>
      </c>
      <c r="U2014" t="s">
        <v>130</v>
      </c>
      <c r="V2014" t="s">
        <v>153</v>
      </c>
      <c r="W2014" t="s">
        <v>461</v>
      </c>
      <c r="X2014" t="s">
        <v>8143</v>
      </c>
      <c r="Y2014">
        <v>28856</v>
      </c>
      <c r="Z2014" t="s">
        <v>8144</v>
      </c>
      <c r="AA2014">
        <v>43160</v>
      </c>
      <c r="AB2014">
        <v>43465</v>
      </c>
      <c r="AC2014" t="s">
        <v>103</v>
      </c>
      <c r="AD2014" t="s">
        <v>109</v>
      </c>
      <c r="AE2014" t="s">
        <v>136</v>
      </c>
      <c r="AF2014" t="s">
        <v>252</v>
      </c>
    </row>
    <row r="2015" spans="1:32" x14ac:dyDescent="0.25">
      <c r="A2015" t="s">
        <v>455</v>
      </c>
      <c r="B2015" t="s">
        <v>3347</v>
      </c>
      <c r="C2015" t="s">
        <v>4969</v>
      </c>
      <c r="D2015" t="s">
        <v>455</v>
      </c>
      <c r="E2015" t="s">
        <v>136</v>
      </c>
      <c r="F2015" t="s">
        <v>97</v>
      </c>
      <c r="G2015" t="s">
        <v>114</v>
      </c>
      <c r="H2015" t="s">
        <v>64</v>
      </c>
      <c r="I2015" t="s">
        <v>8366</v>
      </c>
      <c r="J2015" t="s">
        <v>3223</v>
      </c>
      <c r="K2015" t="s">
        <v>8367</v>
      </c>
      <c r="L2015" t="s">
        <v>8391</v>
      </c>
      <c r="M2015" t="s">
        <v>99</v>
      </c>
      <c r="N2015" t="s">
        <v>99</v>
      </c>
      <c r="O2015" t="s">
        <v>100</v>
      </c>
      <c r="P2015" t="s">
        <v>107</v>
      </c>
      <c r="Q2015" s="140" t="s">
        <v>8392</v>
      </c>
      <c r="R2015" t="s">
        <v>339</v>
      </c>
      <c r="S2015" t="s">
        <v>166</v>
      </c>
      <c r="T2015" t="s">
        <v>550</v>
      </c>
      <c r="U2015" t="s">
        <v>219</v>
      </c>
      <c r="V2015" t="s">
        <v>153</v>
      </c>
      <c r="W2015" t="s">
        <v>461</v>
      </c>
      <c r="X2015" t="s">
        <v>8393</v>
      </c>
      <c r="Y2015">
        <v>24517</v>
      </c>
      <c r="Z2015" t="s">
        <v>8394</v>
      </c>
      <c r="AC2015" t="s">
        <v>103</v>
      </c>
      <c r="AD2015" t="s">
        <v>109</v>
      </c>
      <c r="AE2015" t="s">
        <v>136</v>
      </c>
      <c r="AF2015" t="s">
        <v>252</v>
      </c>
    </row>
    <row r="2016" spans="1:32" x14ac:dyDescent="0.25">
      <c r="A2016" t="s">
        <v>455</v>
      </c>
      <c r="B2016" t="s">
        <v>3347</v>
      </c>
      <c r="C2016" t="s">
        <v>4969</v>
      </c>
      <c r="D2016" t="s">
        <v>455</v>
      </c>
      <c r="E2016" t="s">
        <v>136</v>
      </c>
      <c r="F2016" t="s">
        <v>97</v>
      </c>
      <c r="G2016" t="s">
        <v>114</v>
      </c>
      <c r="H2016" t="s">
        <v>64</v>
      </c>
      <c r="I2016" t="s">
        <v>8366</v>
      </c>
      <c r="J2016" t="s">
        <v>3223</v>
      </c>
      <c r="K2016" t="s">
        <v>8367</v>
      </c>
      <c r="L2016" t="s">
        <v>8395</v>
      </c>
      <c r="M2016" t="s">
        <v>99</v>
      </c>
      <c r="N2016" t="s">
        <v>99</v>
      </c>
      <c r="O2016" t="s">
        <v>100</v>
      </c>
      <c r="P2016" t="s">
        <v>107</v>
      </c>
      <c r="Q2016" s="140" t="s">
        <v>8396</v>
      </c>
      <c r="R2016" t="s">
        <v>339</v>
      </c>
      <c r="S2016" t="s">
        <v>131</v>
      </c>
      <c r="T2016" t="s">
        <v>8397</v>
      </c>
      <c r="U2016" t="s">
        <v>102</v>
      </c>
      <c r="V2016" t="s">
        <v>153</v>
      </c>
      <c r="W2016" t="s">
        <v>461</v>
      </c>
      <c r="X2016" t="s">
        <v>8398</v>
      </c>
      <c r="Y2016">
        <v>23115</v>
      </c>
      <c r="Z2016" t="s">
        <v>8399</v>
      </c>
      <c r="AC2016" t="s">
        <v>103</v>
      </c>
      <c r="AD2016" t="s">
        <v>109</v>
      </c>
      <c r="AE2016" t="s">
        <v>136</v>
      </c>
      <c r="AF2016" t="s">
        <v>252</v>
      </c>
    </row>
    <row r="2017" spans="1:32" x14ac:dyDescent="0.25">
      <c r="A2017" t="s">
        <v>455</v>
      </c>
      <c r="B2017" t="s">
        <v>3347</v>
      </c>
      <c r="C2017" t="s">
        <v>4969</v>
      </c>
      <c r="D2017" t="s">
        <v>455</v>
      </c>
      <c r="E2017" t="s">
        <v>136</v>
      </c>
      <c r="F2017" t="s">
        <v>97</v>
      </c>
      <c r="G2017" t="s">
        <v>114</v>
      </c>
      <c r="H2017" t="s">
        <v>64</v>
      </c>
      <c r="I2017" t="s">
        <v>8366</v>
      </c>
      <c r="J2017" t="s">
        <v>3223</v>
      </c>
      <c r="K2017" t="s">
        <v>8367</v>
      </c>
      <c r="L2017" t="s">
        <v>8400</v>
      </c>
      <c r="M2017" t="s">
        <v>99</v>
      </c>
      <c r="N2017" t="s">
        <v>99</v>
      </c>
      <c r="O2017" t="s">
        <v>100</v>
      </c>
      <c r="P2017" t="s">
        <v>101</v>
      </c>
      <c r="Q2017" s="140" t="s">
        <v>8401</v>
      </c>
      <c r="W2017" t="s">
        <v>546</v>
      </c>
      <c r="AC2017" t="s">
        <v>103</v>
      </c>
      <c r="AD2017" t="s">
        <v>104</v>
      </c>
      <c r="AE2017" t="s">
        <v>136</v>
      </c>
      <c r="AF2017" t="s">
        <v>252</v>
      </c>
    </row>
    <row r="2018" spans="1:32" x14ac:dyDescent="0.25">
      <c r="A2018" t="s">
        <v>455</v>
      </c>
      <c r="B2018" t="s">
        <v>3347</v>
      </c>
      <c r="C2018" t="s">
        <v>4969</v>
      </c>
      <c r="D2018" t="s">
        <v>455</v>
      </c>
      <c r="E2018" t="s">
        <v>136</v>
      </c>
      <c r="F2018" t="s">
        <v>97</v>
      </c>
      <c r="G2018" t="s">
        <v>114</v>
      </c>
      <c r="H2018" t="s">
        <v>64</v>
      </c>
      <c r="I2018" t="s">
        <v>8366</v>
      </c>
      <c r="J2018" t="s">
        <v>3223</v>
      </c>
      <c r="K2018" t="s">
        <v>8367</v>
      </c>
      <c r="L2018" t="s">
        <v>8402</v>
      </c>
      <c r="M2018" t="s">
        <v>99</v>
      </c>
      <c r="N2018" t="s">
        <v>99</v>
      </c>
      <c r="O2018" t="s">
        <v>100</v>
      </c>
      <c r="P2018" t="s">
        <v>107</v>
      </c>
      <c r="Q2018" s="140" t="s">
        <v>8403</v>
      </c>
      <c r="R2018" t="s">
        <v>127</v>
      </c>
      <c r="S2018" t="s">
        <v>6048</v>
      </c>
      <c r="T2018" t="s">
        <v>8404</v>
      </c>
      <c r="U2018" t="s">
        <v>129</v>
      </c>
      <c r="V2018" t="s">
        <v>153</v>
      </c>
      <c r="W2018" t="s">
        <v>461</v>
      </c>
      <c r="X2018" t="s">
        <v>8405</v>
      </c>
      <c r="Y2018">
        <v>26697</v>
      </c>
      <c r="Z2018" t="s">
        <v>8406</v>
      </c>
      <c r="AC2018" t="s">
        <v>103</v>
      </c>
      <c r="AD2018" t="s">
        <v>109</v>
      </c>
      <c r="AE2018" t="s">
        <v>136</v>
      </c>
      <c r="AF2018" t="s">
        <v>252</v>
      </c>
    </row>
    <row r="2019" spans="1:32" x14ac:dyDescent="0.25">
      <c r="A2019" t="s">
        <v>455</v>
      </c>
      <c r="B2019" t="s">
        <v>3347</v>
      </c>
      <c r="C2019" t="s">
        <v>4969</v>
      </c>
      <c r="D2019" t="s">
        <v>455</v>
      </c>
      <c r="E2019" t="s">
        <v>136</v>
      </c>
      <c r="F2019" t="s">
        <v>97</v>
      </c>
      <c r="G2019" t="s">
        <v>114</v>
      </c>
      <c r="H2019" t="s">
        <v>64</v>
      </c>
      <c r="I2019" t="s">
        <v>8366</v>
      </c>
      <c r="J2019" t="s">
        <v>3223</v>
      </c>
      <c r="K2019" t="s">
        <v>8367</v>
      </c>
      <c r="L2019" t="s">
        <v>8407</v>
      </c>
      <c r="M2019" t="s">
        <v>99</v>
      </c>
      <c r="N2019" t="s">
        <v>99</v>
      </c>
      <c r="O2019" t="s">
        <v>100</v>
      </c>
      <c r="P2019" t="s">
        <v>107</v>
      </c>
      <c r="Q2019" s="140" t="s">
        <v>8408</v>
      </c>
      <c r="R2019" t="s">
        <v>106</v>
      </c>
      <c r="S2019" t="s">
        <v>220</v>
      </c>
      <c r="T2019" t="s">
        <v>251</v>
      </c>
      <c r="U2019" t="s">
        <v>130</v>
      </c>
      <c r="V2019" t="s">
        <v>153</v>
      </c>
      <c r="W2019" t="s">
        <v>461</v>
      </c>
      <c r="X2019" t="s">
        <v>8409</v>
      </c>
      <c r="Y2019">
        <v>24913</v>
      </c>
      <c r="Z2019" t="s">
        <v>8410</v>
      </c>
      <c r="AC2019" t="s">
        <v>103</v>
      </c>
      <c r="AD2019" t="s">
        <v>109</v>
      </c>
      <c r="AE2019" t="s">
        <v>136</v>
      </c>
      <c r="AF2019" t="s">
        <v>252</v>
      </c>
    </row>
    <row r="2020" spans="1:32" ht="16.8" x14ac:dyDescent="0.25">
      <c r="A2020" t="s">
        <v>455</v>
      </c>
      <c r="B2020" t="s">
        <v>3347</v>
      </c>
      <c r="C2020" t="s">
        <v>4969</v>
      </c>
      <c r="D2020" t="s">
        <v>455</v>
      </c>
      <c r="E2020" t="s">
        <v>136</v>
      </c>
      <c r="F2020" t="s">
        <v>97</v>
      </c>
      <c r="G2020" t="s">
        <v>114</v>
      </c>
      <c r="H2020" t="s">
        <v>64</v>
      </c>
      <c r="I2020" t="s">
        <v>8366</v>
      </c>
      <c r="J2020" t="s">
        <v>3223</v>
      </c>
      <c r="K2020" t="s">
        <v>8367</v>
      </c>
      <c r="L2020" t="s">
        <v>8411</v>
      </c>
      <c r="M2020" t="s">
        <v>99</v>
      </c>
      <c r="N2020" t="s">
        <v>99</v>
      </c>
      <c r="O2020" t="s">
        <v>100</v>
      </c>
      <c r="P2020" t="s">
        <v>107</v>
      </c>
      <c r="Q2020" s="140" t="s">
        <v>8412</v>
      </c>
      <c r="R2020" t="s">
        <v>8413</v>
      </c>
      <c r="S2020" t="s">
        <v>157</v>
      </c>
      <c r="T2020" t="s">
        <v>8414</v>
      </c>
      <c r="U2020" t="s">
        <v>102</v>
      </c>
      <c r="V2020" t="s">
        <v>153</v>
      </c>
      <c r="W2020" t="s">
        <v>536</v>
      </c>
      <c r="X2020" t="s">
        <v>8415</v>
      </c>
      <c r="Y2020">
        <v>26863</v>
      </c>
      <c r="Z2020" t="s">
        <v>8416</v>
      </c>
      <c r="AA2020">
        <v>43160</v>
      </c>
      <c r="AB2020">
        <v>43465</v>
      </c>
      <c r="AC2020" t="s">
        <v>103</v>
      </c>
      <c r="AD2020" t="s">
        <v>109</v>
      </c>
      <c r="AE2020" t="s">
        <v>136</v>
      </c>
      <c r="AF2020" t="s">
        <v>252</v>
      </c>
    </row>
    <row r="2021" spans="1:32" x14ac:dyDescent="0.25">
      <c r="A2021" t="s">
        <v>455</v>
      </c>
      <c r="B2021" t="s">
        <v>3347</v>
      </c>
      <c r="C2021" t="s">
        <v>4969</v>
      </c>
      <c r="D2021" t="s">
        <v>455</v>
      </c>
      <c r="E2021" t="s">
        <v>136</v>
      </c>
      <c r="F2021" t="s">
        <v>97</v>
      </c>
      <c r="G2021" t="s">
        <v>114</v>
      </c>
      <c r="H2021" t="s">
        <v>64</v>
      </c>
      <c r="I2021" t="s">
        <v>8366</v>
      </c>
      <c r="J2021" t="s">
        <v>3223</v>
      </c>
      <c r="K2021" t="s">
        <v>8367</v>
      </c>
      <c r="L2021" t="s">
        <v>8417</v>
      </c>
      <c r="M2021" t="s">
        <v>99</v>
      </c>
      <c r="N2021" t="s">
        <v>99</v>
      </c>
      <c r="O2021" t="s">
        <v>100</v>
      </c>
      <c r="P2021" t="s">
        <v>107</v>
      </c>
      <c r="Q2021" s="140" t="s">
        <v>8418</v>
      </c>
      <c r="R2021" t="s">
        <v>6229</v>
      </c>
      <c r="S2021" t="s">
        <v>255</v>
      </c>
      <c r="T2021" t="s">
        <v>8419</v>
      </c>
      <c r="U2021" t="s">
        <v>102</v>
      </c>
      <c r="V2021" t="s">
        <v>153</v>
      </c>
      <c r="W2021" t="s">
        <v>461</v>
      </c>
      <c r="X2021" t="s">
        <v>8420</v>
      </c>
      <c r="Y2021">
        <v>28139</v>
      </c>
      <c r="Z2021" t="s">
        <v>8421</v>
      </c>
      <c r="AC2021" t="s">
        <v>103</v>
      </c>
      <c r="AD2021" t="s">
        <v>109</v>
      </c>
      <c r="AE2021" t="s">
        <v>136</v>
      </c>
      <c r="AF2021" t="s">
        <v>252</v>
      </c>
    </row>
    <row r="2022" spans="1:32" x14ac:dyDescent="0.25">
      <c r="A2022" t="s">
        <v>455</v>
      </c>
      <c r="B2022" t="s">
        <v>3347</v>
      </c>
      <c r="C2022" t="s">
        <v>4969</v>
      </c>
      <c r="D2022" t="s">
        <v>455</v>
      </c>
      <c r="E2022" t="s">
        <v>136</v>
      </c>
      <c r="F2022" t="s">
        <v>97</v>
      </c>
      <c r="G2022" t="s">
        <v>114</v>
      </c>
      <c r="H2022" t="s">
        <v>64</v>
      </c>
      <c r="I2022" t="s">
        <v>8366</v>
      </c>
      <c r="J2022" t="s">
        <v>3223</v>
      </c>
      <c r="K2022" t="s">
        <v>8367</v>
      </c>
      <c r="L2022" t="s">
        <v>8422</v>
      </c>
      <c r="M2022" t="s">
        <v>99</v>
      </c>
      <c r="N2022" t="s">
        <v>99</v>
      </c>
      <c r="O2022" t="s">
        <v>100</v>
      </c>
      <c r="P2022" t="s">
        <v>107</v>
      </c>
      <c r="Q2022" s="140" t="s">
        <v>8423</v>
      </c>
      <c r="R2022" t="s">
        <v>669</v>
      </c>
      <c r="S2022" t="s">
        <v>194</v>
      </c>
      <c r="T2022" t="s">
        <v>3558</v>
      </c>
      <c r="U2022" t="s">
        <v>130</v>
      </c>
      <c r="V2022" t="s">
        <v>153</v>
      </c>
      <c r="W2022" t="s">
        <v>461</v>
      </c>
      <c r="X2022" t="s">
        <v>8424</v>
      </c>
      <c r="Y2022">
        <v>24054</v>
      </c>
      <c r="Z2022" t="s">
        <v>8425</v>
      </c>
      <c r="AC2022" t="s">
        <v>103</v>
      </c>
      <c r="AD2022" t="s">
        <v>109</v>
      </c>
      <c r="AE2022" t="s">
        <v>136</v>
      </c>
      <c r="AF2022" t="s">
        <v>252</v>
      </c>
    </row>
    <row r="2023" spans="1:32" ht="16.8" x14ac:dyDescent="0.25">
      <c r="A2023" t="s">
        <v>455</v>
      </c>
      <c r="B2023" t="s">
        <v>3347</v>
      </c>
      <c r="C2023" t="s">
        <v>4969</v>
      </c>
      <c r="D2023" t="s">
        <v>455</v>
      </c>
      <c r="E2023" t="s">
        <v>136</v>
      </c>
      <c r="F2023" t="s">
        <v>97</v>
      </c>
      <c r="G2023" t="s">
        <v>114</v>
      </c>
      <c r="H2023" t="s">
        <v>64</v>
      </c>
      <c r="I2023" t="s">
        <v>8366</v>
      </c>
      <c r="J2023" t="s">
        <v>3223</v>
      </c>
      <c r="K2023" t="s">
        <v>8367</v>
      </c>
      <c r="L2023" t="s">
        <v>8426</v>
      </c>
      <c r="M2023" t="s">
        <v>99</v>
      </c>
      <c r="N2023" t="s">
        <v>99</v>
      </c>
      <c r="O2023" t="s">
        <v>100</v>
      </c>
      <c r="P2023" t="s">
        <v>107</v>
      </c>
      <c r="Q2023" s="140" t="s">
        <v>8427</v>
      </c>
      <c r="R2023" t="s">
        <v>264</v>
      </c>
      <c r="S2023" t="s">
        <v>198</v>
      </c>
      <c r="T2023" t="s">
        <v>7946</v>
      </c>
      <c r="U2023" t="s">
        <v>130</v>
      </c>
      <c r="V2023" t="s">
        <v>153</v>
      </c>
      <c r="W2023" t="s">
        <v>461</v>
      </c>
      <c r="X2023" t="s">
        <v>8428</v>
      </c>
      <c r="Y2023">
        <v>27680</v>
      </c>
      <c r="Z2023" t="s">
        <v>8429</v>
      </c>
      <c r="AC2023" t="s">
        <v>103</v>
      </c>
      <c r="AD2023" t="s">
        <v>109</v>
      </c>
      <c r="AE2023" t="s">
        <v>136</v>
      </c>
      <c r="AF2023" t="s">
        <v>252</v>
      </c>
    </row>
    <row r="2024" spans="1:32" x14ac:dyDescent="0.25">
      <c r="A2024" t="s">
        <v>455</v>
      </c>
      <c r="B2024" t="s">
        <v>3347</v>
      </c>
      <c r="C2024" t="s">
        <v>4969</v>
      </c>
      <c r="D2024" t="s">
        <v>455</v>
      </c>
      <c r="E2024" t="s">
        <v>136</v>
      </c>
      <c r="F2024" t="s">
        <v>97</v>
      </c>
      <c r="G2024" t="s">
        <v>114</v>
      </c>
      <c r="H2024" t="s">
        <v>64</v>
      </c>
      <c r="I2024" t="s">
        <v>8366</v>
      </c>
      <c r="J2024" t="s">
        <v>3223</v>
      </c>
      <c r="K2024" t="s">
        <v>8367</v>
      </c>
      <c r="L2024" t="s">
        <v>8430</v>
      </c>
      <c r="M2024" t="s">
        <v>99</v>
      </c>
      <c r="N2024" t="s">
        <v>99</v>
      </c>
      <c r="O2024" t="s">
        <v>100</v>
      </c>
      <c r="P2024" t="s">
        <v>107</v>
      </c>
      <c r="Q2024" s="140" t="s">
        <v>8431</v>
      </c>
      <c r="R2024" t="s">
        <v>645</v>
      </c>
      <c r="S2024" t="s">
        <v>339</v>
      </c>
      <c r="T2024" t="s">
        <v>8432</v>
      </c>
      <c r="U2024" t="s">
        <v>102</v>
      </c>
      <c r="V2024" t="s">
        <v>153</v>
      </c>
      <c r="W2024" t="s">
        <v>461</v>
      </c>
      <c r="X2024" t="s">
        <v>8433</v>
      </c>
      <c r="Y2024">
        <v>26354</v>
      </c>
      <c r="Z2024" t="s">
        <v>8434</v>
      </c>
      <c r="AC2024" t="s">
        <v>103</v>
      </c>
      <c r="AD2024" t="s">
        <v>109</v>
      </c>
      <c r="AE2024" t="s">
        <v>136</v>
      </c>
      <c r="AF2024" t="s">
        <v>252</v>
      </c>
    </row>
    <row r="2025" spans="1:32" x14ac:dyDescent="0.25">
      <c r="A2025" t="s">
        <v>455</v>
      </c>
      <c r="B2025" t="s">
        <v>3347</v>
      </c>
      <c r="C2025" t="s">
        <v>4969</v>
      </c>
      <c r="D2025" t="s">
        <v>455</v>
      </c>
      <c r="E2025" t="s">
        <v>136</v>
      </c>
      <c r="F2025" t="s">
        <v>97</v>
      </c>
      <c r="G2025" t="s">
        <v>114</v>
      </c>
      <c r="H2025" t="s">
        <v>64</v>
      </c>
      <c r="I2025" t="s">
        <v>8366</v>
      </c>
      <c r="J2025" t="s">
        <v>3223</v>
      </c>
      <c r="K2025" t="s">
        <v>8367</v>
      </c>
      <c r="L2025" t="s">
        <v>8435</v>
      </c>
      <c r="M2025" t="s">
        <v>99</v>
      </c>
      <c r="N2025" t="s">
        <v>99</v>
      </c>
      <c r="O2025" t="s">
        <v>100</v>
      </c>
      <c r="P2025" t="s">
        <v>107</v>
      </c>
      <c r="Q2025" s="140" t="s">
        <v>8436</v>
      </c>
      <c r="R2025" t="s">
        <v>645</v>
      </c>
      <c r="S2025" t="s">
        <v>317</v>
      </c>
      <c r="T2025" t="s">
        <v>562</v>
      </c>
      <c r="U2025" t="s">
        <v>130</v>
      </c>
      <c r="V2025" t="s">
        <v>153</v>
      </c>
      <c r="W2025" t="s">
        <v>461</v>
      </c>
      <c r="X2025" t="s">
        <v>8437</v>
      </c>
      <c r="Y2025">
        <v>24911</v>
      </c>
      <c r="Z2025" t="s">
        <v>8438</v>
      </c>
      <c r="AC2025" t="s">
        <v>103</v>
      </c>
      <c r="AD2025" t="s">
        <v>109</v>
      </c>
      <c r="AE2025" t="s">
        <v>136</v>
      </c>
      <c r="AF2025" t="s">
        <v>252</v>
      </c>
    </row>
    <row r="2026" spans="1:32" ht="16.8" x14ac:dyDescent="0.25">
      <c r="A2026" t="s">
        <v>455</v>
      </c>
      <c r="B2026" t="s">
        <v>3347</v>
      </c>
      <c r="C2026" t="s">
        <v>4969</v>
      </c>
      <c r="D2026" t="s">
        <v>455</v>
      </c>
      <c r="E2026" t="s">
        <v>136</v>
      </c>
      <c r="F2026" t="s">
        <v>97</v>
      </c>
      <c r="G2026" t="s">
        <v>114</v>
      </c>
      <c r="H2026" t="s">
        <v>64</v>
      </c>
      <c r="I2026" t="s">
        <v>8366</v>
      </c>
      <c r="J2026" t="s">
        <v>3223</v>
      </c>
      <c r="K2026" t="s">
        <v>8367</v>
      </c>
      <c r="L2026" t="s">
        <v>8439</v>
      </c>
      <c r="M2026" t="s">
        <v>99</v>
      </c>
      <c r="N2026" t="s">
        <v>99</v>
      </c>
      <c r="O2026" t="s">
        <v>100</v>
      </c>
      <c r="P2026" t="s">
        <v>107</v>
      </c>
      <c r="Q2026" s="140" t="s">
        <v>8440</v>
      </c>
      <c r="R2026" t="s">
        <v>8296</v>
      </c>
      <c r="S2026" t="s">
        <v>476</v>
      </c>
      <c r="T2026" t="s">
        <v>8441</v>
      </c>
      <c r="U2026" t="s">
        <v>102</v>
      </c>
      <c r="V2026" t="s">
        <v>153</v>
      </c>
      <c r="W2026" t="s">
        <v>461</v>
      </c>
      <c r="X2026" t="s">
        <v>8442</v>
      </c>
      <c r="Y2026">
        <v>23256</v>
      </c>
      <c r="Z2026" t="s">
        <v>8443</v>
      </c>
      <c r="AC2026" t="s">
        <v>103</v>
      </c>
      <c r="AD2026" t="s">
        <v>109</v>
      </c>
      <c r="AE2026" t="s">
        <v>136</v>
      </c>
      <c r="AF2026" t="s">
        <v>252</v>
      </c>
    </row>
    <row r="2027" spans="1:32" x14ac:dyDescent="0.25">
      <c r="A2027" t="s">
        <v>455</v>
      </c>
      <c r="B2027" t="s">
        <v>3347</v>
      </c>
      <c r="C2027" t="s">
        <v>4969</v>
      </c>
      <c r="D2027" t="s">
        <v>455</v>
      </c>
      <c r="E2027" t="s">
        <v>136</v>
      </c>
      <c r="F2027" t="s">
        <v>97</v>
      </c>
      <c r="G2027" t="s">
        <v>114</v>
      </c>
      <c r="H2027" t="s">
        <v>64</v>
      </c>
      <c r="I2027" t="s">
        <v>8366</v>
      </c>
      <c r="J2027" t="s">
        <v>3223</v>
      </c>
      <c r="K2027" t="s">
        <v>8367</v>
      </c>
      <c r="L2027" t="s">
        <v>8444</v>
      </c>
      <c r="M2027" t="s">
        <v>99</v>
      </c>
      <c r="N2027" t="s">
        <v>99</v>
      </c>
      <c r="O2027" t="s">
        <v>100</v>
      </c>
      <c r="P2027" t="s">
        <v>107</v>
      </c>
      <c r="Q2027" s="140" t="s">
        <v>8445</v>
      </c>
      <c r="R2027" t="s">
        <v>162</v>
      </c>
      <c r="S2027" t="s">
        <v>7293</v>
      </c>
      <c r="T2027" t="s">
        <v>8446</v>
      </c>
      <c r="U2027" t="s">
        <v>102</v>
      </c>
      <c r="V2027" t="s">
        <v>153</v>
      </c>
      <c r="W2027" t="s">
        <v>461</v>
      </c>
      <c r="X2027" t="s">
        <v>8447</v>
      </c>
      <c r="Y2027">
        <v>32040</v>
      </c>
      <c r="Z2027" t="s">
        <v>8448</v>
      </c>
      <c r="AC2027" t="s">
        <v>103</v>
      </c>
      <c r="AD2027" t="s">
        <v>109</v>
      </c>
      <c r="AE2027" t="s">
        <v>136</v>
      </c>
      <c r="AF2027" t="s">
        <v>252</v>
      </c>
    </row>
    <row r="2028" spans="1:32" x14ac:dyDescent="0.25">
      <c r="A2028" t="s">
        <v>455</v>
      </c>
      <c r="B2028" t="s">
        <v>3347</v>
      </c>
      <c r="C2028" t="s">
        <v>4969</v>
      </c>
      <c r="D2028" t="s">
        <v>455</v>
      </c>
      <c r="E2028" t="s">
        <v>136</v>
      </c>
      <c r="F2028" t="s">
        <v>97</v>
      </c>
      <c r="G2028" t="s">
        <v>114</v>
      </c>
      <c r="H2028" t="s">
        <v>64</v>
      </c>
      <c r="I2028" t="s">
        <v>8366</v>
      </c>
      <c r="J2028" t="s">
        <v>3223</v>
      </c>
      <c r="K2028" t="s">
        <v>8367</v>
      </c>
      <c r="L2028" t="s">
        <v>8449</v>
      </c>
      <c r="M2028" t="s">
        <v>99</v>
      </c>
      <c r="N2028" t="s">
        <v>99</v>
      </c>
      <c r="O2028" t="s">
        <v>100</v>
      </c>
      <c r="P2028" t="s">
        <v>107</v>
      </c>
      <c r="Q2028" s="140" t="s">
        <v>8450</v>
      </c>
      <c r="R2028" t="s">
        <v>3950</v>
      </c>
      <c r="S2028" t="s">
        <v>122</v>
      </c>
      <c r="T2028" t="s">
        <v>3420</v>
      </c>
      <c r="U2028" t="s">
        <v>130</v>
      </c>
      <c r="V2028" t="s">
        <v>153</v>
      </c>
      <c r="W2028" t="s">
        <v>467</v>
      </c>
      <c r="X2028" t="s">
        <v>8387</v>
      </c>
      <c r="Y2028">
        <v>21775</v>
      </c>
      <c r="Z2028" t="s">
        <v>8388</v>
      </c>
      <c r="AA2028">
        <v>43101</v>
      </c>
      <c r="AB2028">
        <v>43465</v>
      </c>
      <c r="AC2028" t="s">
        <v>103</v>
      </c>
      <c r="AD2028" t="s">
        <v>109</v>
      </c>
      <c r="AE2028" t="s">
        <v>136</v>
      </c>
      <c r="AF2028" t="s">
        <v>252</v>
      </c>
    </row>
    <row r="2029" spans="1:32" x14ac:dyDescent="0.25">
      <c r="A2029" t="s">
        <v>455</v>
      </c>
      <c r="B2029" t="s">
        <v>3347</v>
      </c>
      <c r="C2029" t="s">
        <v>4969</v>
      </c>
      <c r="D2029" t="s">
        <v>455</v>
      </c>
      <c r="E2029" t="s">
        <v>136</v>
      </c>
      <c r="F2029" t="s">
        <v>97</v>
      </c>
      <c r="G2029" t="s">
        <v>114</v>
      </c>
      <c r="H2029" t="s">
        <v>64</v>
      </c>
      <c r="I2029" t="s">
        <v>8366</v>
      </c>
      <c r="J2029" t="s">
        <v>3223</v>
      </c>
      <c r="K2029" t="s">
        <v>8367</v>
      </c>
      <c r="L2029" t="s">
        <v>8451</v>
      </c>
      <c r="M2029" t="s">
        <v>99</v>
      </c>
      <c r="N2029" t="s">
        <v>99</v>
      </c>
      <c r="O2029" t="s">
        <v>100</v>
      </c>
      <c r="P2029" t="s">
        <v>107</v>
      </c>
      <c r="Q2029" s="140" t="s">
        <v>8452</v>
      </c>
      <c r="R2029" t="s">
        <v>3571</v>
      </c>
      <c r="S2029" t="s">
        <v>8453</v>
      </c>
      <c r="T2029" t="s">
        <v>8454</v>
      </c>
      <c r="U2029" t="s">
        <v>219</v>
      </c>
      <c r="V2029" t="s">
        <v>153</v>
      </c>
      <c r="W2029" t="s">
        <v>461</v>
      </c>
      <c r="X2029" t="s">
        <v>8455</v>
      </c>
      <c r="Y2029">
        <v>24398</v>
      </c>
      <c r="Z2029" t="s">
        <v>8456</v>
      </c>
      <c r="AC2029" t="s">
        <v>103</v>
      </c>
      <c r="AD2029" t="s">
        <v>109</v>
      </c>
      <c r="AE2029" t="s">
        <v>136</v>
      </c>
      <c r="AF2029" t="s">
        <v>252</v>
      </c>
    </row>
    <row r="2030" spans="1:32" x14ac:dyDescent="0.25">
      <c r="A2030" t="s">
        <v>455</v>
      </c>
      <c r="B2030" t="s">
        <v>3347</v>
      </c>
      <c r="C2030" t="s">
        <v>4969</v>
      </c>
      <c r="D2030" t="s">
        <v>455</v>
      </c>
      <c r="E2030" t="s">
        <v>136</v>
      </c>
      <c r="F2030" t="s">
        <v>97</v>
      </c>
      <c r="G2030" t="s">
        <v>114</v>
      </c>
      <c r="H2030" t="s">
        <v>64</v>
      </c>
      <c r="I2030" t="s">
        <v>8366</v>
      </c>
      <c r="J2030" t="s">
        <v>3223</v>
      </c>
      <c r="K2030" t="s">
        <v>8367</v>
      </c>
      <c r="L2030" t="s">
        <v>8457</v>
      </c>
      <c r="M2030" t="s">
        <v>99</v>
      </c>
      <c r="N2030" t="s">
        <v>99</v>
      </c>
      <c r="O2030" t="s">
        <v>3677</v>
      </c>
      <c r="P2030" t="s">
        <v>107</v>
      </c>
      <c r="Q2030" s="140" t="s">
        <v>8458</v>
      </c>
      <c r="R2030" t="s">
        <v>186</v>
      </c>
      <c r="S2030" t="s">
        <v>189</v>
      </c>
      <c r="T2030" t="s">
        <v>8459</v>
      </c>
      <c r="U2030" t="s">
        <v>102</v>
      </c>
      <c r="V2030" t="s">
        <v>153</v>
      </c>
      <c r="W2030" t="s">
        <v>461</v>
      </c>
      <c r="X2030" t="s">
        <v>8460</v>
      </c>
      <c r="Y2030">
        <v>26665</v>
      </c>
      <c r="Z2030" t="s">
        <v>8461</v>
      </c>
      <c r="AC2030" t="s">
        <v>103</v>
      </c>
      <c r="AD2030" t="s">
        <v>109</v>
      </c>
      <c r="AE2030" t="s">
        <v>136</v>
      </c>
      <c r="AF2030" t="s">
        <v>252</v>
      </c>
    </row>
    <row r="2031" spans="1:32" x14ac:dyDescent="0.25">
      <c r="A2031" t="s">
        <v>455</v>
      </c>
      <c r="B2031" t="s">
        <v>3347</v>
      </c>
      <c r="C2031" t="s">
        <v>4969</v>
      </c>
      <c r="D2031" t="s">
        <v>455</v>
      </c>
      <c r="E2031" t="s">
        <v>136</v>
      </c>
      <c r="F2031" t="s">
        <v>97</v>
      </c>
      <c r="G2031" t="s">
        <v>114</v>
      </c>
      <c r="H2031" t="s">
        <v>64</v>
      </c>
      <c r="I2031" t="s">
        <v>8366</v>
      </c>
      <c r="J2031" t="s">
        <v>3223</v>
      </c>
      <c r="K2031" t="s">
        <v>8367</v>
      </c>
      <c r="L2031" t="s">
        <v>8462</v>
      </c>
      <c r="M2031" t="s">
        <v>99</v>
      </c>
      <c r="N2031" t="s">
        <v>99</v>
      </c>
      <c r="O2031" t="s">
        <v>100</v>
      </c>
      <c r="P2031" t="s">
        <v>107</v>
      </c>
      <c r="Q2031" s="140" t="s">
        <v>8463</v>
      </c>
      <c r="R2031" t="s">
        <v>108</v>
      </c>
      <c r="S2031" t="s">
        <v>3950</v>
      </c>
      <c r="T2031" t="s">
        <v>8464</v>
      </c>
      <c r="U2031" t="s">
        <v>130</v>
      </c>
      <c r="V2031" t="s">
        <v>153</v>
      </c>
      <c r="W2031" t="s">
        <v>461</v>
      </c>
      <c r="X2031" t="s">
        <v>8465</v>
      </c>
      <c r="Y2031">
        <v>21575</v>
      </c>
      <c r="Z2031" t="s">
        <v>8466</v>
      </c>
      <c r="AC2031" t="s">
        <v>103</v>
      </c>
      <c r="AD2031" t="s">
        <v>109</v>
      </c>
      <c r="AE2031" t="s">
        <v>136</v>
      </c>
      <c r="AF2031" t="s">
        <v>252</v>
      </c>
    </row>
    <row r="2032" spans="1:32" x14ac:dyDescent="0.25">
      <c r="A2032" t="s">
        <v>455</v>
      </c>
      <c r="B2032" t="s">
        <v>3347</v>
      </c>
      <c r="C2032" t="s">
        <v>4969</v>
      </c>
      <c r="D2032" t="s">
        <v>455</v>
      </c>
      <c r="E2032" t="s">
        <v>136</v>
      </c>
      <c r="F2032" t="s">
        <v>97</v>
      </c>
      <c r="G2032" t="s">
        <v>114</v>
      </c>
      <c r="H2032" t="s">
        <v>64</v>
      </c>
      <c r="I2032" t="s">
        <v>8366</v>
      </c>
      <c r="J2032" t="s">
        <v>3223</v>
      </c>
      <c r="K2032" t="s">
        <v>8367</v>
      </c>
      <c r="L2032" t="s">
        <v>8467</v>
      </c>
      <c r="M2032" t="s">
        <v>99</v>
      </c>
      <c r="N2032" t="s">
        <v>99</v>
      </c>
      <c r="O2032" t="s">
        <v>100</v>
      </c>
      <c r="P2032" t="s">
        <v>107</v>
      </c>
      <c r="Q2032" s="140" t="s">
        <v>8468</v>
      </c>
      <c r="R2032" t="s">
        <v>151</v>
      </c>
      <c r="S2032" t="s">
        <v>162</v>
      </c>
      <c r="T2032" t="s">
        <v>365</v>
      </c>
      <c r="U2032" t="s">
        <v>123</v>
      </c>
      <c r="V2032" t="s">
        <v>153</v>
      </c>
      <c r="W2032" t="s">
        <v>461</v>
      </c>
      <c r="X2032" t="s">
        <v>8469</v>
      </c>
      <c r="Y2032">
        <v>22948</v>
      </c>
      <c r="Z2032" t="s">
        <v>8470</v>
      </c>
      <c r="AC2032" t="s">
        <v>103</v>
      </c>
      <c r="AD2032" t="s">
        <v>109</v>
      </c>
      <c r="AE2032" t="s">
        <v>136</v>
      </c>
      <c r="AF2032" t="s">
        <v>252</v>
      </c>
    </row>
    <row r="2033" spans="1:32" x14ac:dyDescent="0.25">
      <c r="A2033" t="s">
        <v>455</v>
      </c>
      <c r="B2033" t="s">
        <v>3347</v>
      </c>
      <c r="C2033" t="s">
        <v>4969</v>
      </c>
      <c r="D2033" t="s">
        <v>455</v>
      </c>
      <c r="E2033" t="s">
        <v>136</v>
      </c>
      <c r="F2033" t="s">
        <v>97</v>
      </c>
      <c r="G2033" t="s">
        <v>114</v>
      </c>
      <c r="H2033" t="s">
        <v>64</v>
      </c>
      <c r="I2033" t="s">
        <v>8366</v>
      </c>
      <c r="J2033" t="s">
        <v>3223</v>
      </c>
      <c r="K2033" t="s">
        <v>8367</v>
      </c>
      <c r="L2033" t="s">
        <v>8471</v>
      </c>
      <c r="M2033" t="s">
        <v>99</v>
      </c>
      <c r="N2033" t="s">
        <v>99</v>
      </c>
      <c r="O2033" t="s">
        <v>100</v>
      </c>
      <c r="P2033" t="s">
        <v>107</v>
      </c>
      <c r="Q2033" s="140" t="s">
        <v>8472</v>
      </c>
      <c r="R2033" t="s">
        <v>483</v>
      </c>
      <c r="S2033" t="s">
        <v>524</v>
      </c>
      <c r="T2033" t="s">
        <v>8473</v>
      </c>
      <c r="U2033" t="s">
        <v>219</v>
      </c>
      <c r="V2033" t="s">
        <v>153</v>
      </c>
      <c r="W2033" t="s">
        <v>461</v>
      </c>
      <c r="X2033" t="s">
        <v>8474</v>
      </c>
      <c r="Y2033">
        <v>24390</v>
      </c>
      <c r="Z2033" t="s">
        <v>8475</v>
      </c>
      <c r="AC2033" t="s">
        <v>103</v>
      </c>
      <c r="AD2033" t="s">
        <v>109</v>
      </c>
      <c r="AE2033" t="s">
        <v>136</v>
      </c>
      <c r="AF2033" t="s">
        <v>252</v>
      </c>
    </row>
    <row r="2034" spans="1:32" ht="16.8" x14ac:dyDescent="0.25">
      <c r="A2034" t="s">
        <v>455</v>
      </c>
      <c r="B2034" t="s">
        <v>3347</v>
      </c>
      <c r="C2034" t="s">
        <v>4969</v>
      </c>
      <c r="D2034" t="s">
        <v>455</v>
      </c>
      <c r="E2034" t="s">
        <v>136</v>
      </c>
      <c r="F2034" t="s">
        <v>97</v>
      </c>
      <c r="G2034" t="s">
        <v>114</v>
      </c>
      <c r="H2034" t="s">
        <v>64</v>
      </c>
      <c r="I2034" t="s">
        <v>8366</v>
      </c>
      <c r="J2034" t="s">
        <v>3223</v>
      </c>
      <c r="K2034" t="s">
        <v>8367</v>
      </c>
      <c r="L2034" t="s">
        <v>8476</v>
      </c>
      <c r="M2034" t="s">
        <v>99</v>
      </c>
      <c r="N2034" t="s">
        <v>99</v>
      </c>
      <c r="O2034" t="s">
        <v>100</v>
      </c>
      <c r="P2034" t="s">
        <v>107</v>
      </c>
      <c r="Q2034" s="140" t="s">
        <v>8477</v>
      </c>
      <c r="R2034" t="s">
        <v>122</v>
      </c>
      <c r="S2034" t="s">
        <v>255</v>
      </c>
      <c r="T2034" t="s">
        <v>8478</v>
      </c>
      <c r="U2034" t="s">
        <v>130</v>
      </c>
      <c r="V2034" t="s">
        <v>153</v>
      </c>
      <c r="W2034" t="s">
        <v>461</v>
      </c>
      <c r="X2034" t="s">
        <v>8479</v>
      </c>
      <c r="Y2034">
        <v>26281</v>
      </c>
      <c r="Z2034" t="s">
        <v>8480</v>
      </c>
      <c r="AC2034" t="s">
        <v>103</v>
      </c>
      <c r="AD2034" t="s">
        <v>109</v>
      </c>
      <c r="AE2034" t="s">
        <v>136</v>
      </c>
      <c r="AF2034" t="s">
        <v>252</v>
      </c>
    </row>
    <row r="2035" spans="1:32" x14ac:dyDescent="0.25">
      <c r="A2035" t="s">
        <v>455</v>
      </c>
      <c r="B2035" t="s">
        <v>3347</v>
      </c>
      <c r="C2035" t="s">
        <v>4969</v>
      </c>
      <c r="D2035" t="s">
        <v>455</v>
      </c>
      <c r="E2035" t="s">
        <v>136</v>
      </c>
      <c r="F2035" t="s">
        <v>97</v>
      </c>
      <c r="G2035" t="s">
        <v>114</v>
      </c>
      <c r="H2035" t="s">
        <v>64</v>
      </c>
      <c r="I2035" t="s">
        <v>8366</v>
      </c>
      <c r="J2035" t="s">
        <v>3223</v>
      </c>
      <c r="K2035" t="s">
        <v>8367</v>
      </c>
      <c r="L2035" t="s">
        <v>8481</v>
      </c>
      <c r="M2035" t="s">
        <v>99</v>
      </c>
      <c r="N2035" t="s">
        <v>99</v>
      </c>
      <c r="O2035" t="s">
        <v>100</v>
      </c>
      <c r="P2035" t="s">
        <v>107</v>
      </c>
      <c r="Q2035" s="140" t="s">
        <v>8482</v>
      </c>
      <c r="R2035" t="s">
        <v>166</v>
      </c>
      <c r="S2035" t="s">
        <v>145</v>
      </c>
      <c r="T2035" t="s">
        <v>8483</v>
      </c>
      <c r="U2035" t="s">
        <v>102</v>
      </c>
      <c r="V2035" t="s">
        <v>153</v>
      </c>
      <c r="W2035" t="s">
        <v>461</v>
      </c>
      <c r="X2035" t="s">
        <v>8484</v>
      </c>
      <c r="Y2035">
        <v>23808</v>
      </c>
      <c r="Z2035" t="s">
        <v>8485</v>
      </c>
      <c r="AC2035" t="s">
        <v>103</v>
      </c>
      <c r="AD2035" t="s">
        <v>109</v>
      </c>
      <c r="AE2035" t="s">
        <v>136</v>
      </c>
      <c r="AF2035" t="s">
        <v>252</v>
      </c>
    </row>
    <row r="2036" spans="1:32" x14ac:dyDescent="0.25">
      <c r="A2036" t="s">
        <v>455</v>
      </c>
      <c r="B2036" t="s">
        <v>3347</v>
      </c>
      <c r="C2036" t="s">
        <v>4969</v>
      </c>
      <c r="D2036" t="s">
        <v>455</v>
      </c>
      <c r="E2036" t="s">
        <v>136</v>
      </c>
      <c r="F2036" t="s">
        <v>97</v>
      </c>
      <c r="G2036" t="s">
        <v>114</v>
      </c>
      <c r="H2036" t="s">
        <v>64</v>
      </c>
      <c r="I2036" t="s">
        <v>8366</v>
      </c>
      <c r="J2036" t="s">
        <v>3223</v>
      </c>
      <c r="K2036" t="s">
        <v>8367</v>
      </c>
      <c r="L2036" t="s">
        <v>8486</v>
      </c>
      <c r="M2036" t="s">
        <v>99</v>
      </c>
      <c r="N2036" t="s">
        <v>99</v>
      </c>
      <c r="O2036" t="s">
        <v>100</v>
      </c>
      <c r="P2036" t="s">
        <v>107</v>
      </c>
      <c r="Q2036" s="140" t="s">
        <v>8487</v>
      </c>
      <c r="R2036" t="s">
        <v>166</v>
      </c>
      <c r="S2036" t="s">
        <v>131</v>
      </c>
      <c r="T2036" t="s">
        <v>730</v>
      </c>
      <c r="U2036" t="s">
        <v>219</v>
      </c>
      <c r="V2036" t="s">
        <v>153</v>
      </c>
      <c r="W2036" t="s">
        <v>461</v>
      </c>
      <c r="X2036" t="s">
        <v>8488</v>
      </c>
      <c r="Y2036">
        <v>24084</v>
      </c>
      <c r="Z2036" t="s">
        <v>8489</v>
      </c>
      <c r="AC2036" t="s">
        <v>103</v>
      </c>
      <c r="AD2036" t="s">
        <v>109</v>
      </c>
      <c r="AE2036" t="s">
        <v>136</v>
      </c>
      <c r="AF2036" t="s">
        <v>252</v>
      </c>
    </row>
    <row r="2037" spans="1:32" x14ac:dyDescent="0.25">
      <c r="A2037" t="s">
        <v>455</v>
      </c>
      <c r="B2037" t="s">
        <v>3347</v>
      </c>
      <c r="C2037" t="s">
        <v>4969</v>
      </c>
      <c r="D2037" t="s">
        <v>455</v>
      </c>
      <c r="E2037" t="s">
        <v>136</v>
      </c>
      <c r="F2037" t="s">
        <v>97</v>
      </c>
      <c r="G2037" t="s">
        <v>114</v>
      </c>
      <c r="H2037" t="s">
        <v>64</v>
      </c>
      <c r="I2037" t="s">
        <v>8366</v>
      </c>
      <c r="J2037" t="s">
        <v>3223</v>
      </c>
      <c r="K2037" t="s">
        <v>8367</v>
      </c>
      <c r="L2037" t="s">
        <v>8490</v>
      </c>
      <c r="M2037" t="s">
        <v>99</v>
      </c>
      <c r="N2037" t="s">
        <v>99</v>
      </c>
      <c r="O2037" t="s">
        <v>100</v>
      </c>
      <c r="P2037" t="s">
        <v>107</v>
      </c>
      <c r="Q2037" s="140" t="s">
        <v>8491</v>
      </c>
      <c r="R2037" t="s">
        <v>157</v>
      </c>
      <c r="S2037" t="s">
        <v>4524</v>
      </c>
      <c r="T2037" t="s">
        <v>8492</v>
      </c>
      <c r="U2037" t="s">
        <v>130</v>
      </c>
      <c r="V2037" t="s">
        <v>153</v>
      </c>
      <c r="W2037" t="s">
        <v>461</v>
      </c>
      <c r="X2037" t="s">
        <v>8493</v>
      </c>
      <c r="Y2037">
        <v>24915</v>
      </c>
      <c r="Z2037" t="s">
        <v>8494</v>
      </c>
      <c r="AC2037" t="s">
        <v>103</v>
      </c>
      <c r="AD2037" t="s">
        <v>109</v>
      </c>
      <c r="AE2037" t="s">
        <v>136</v>
      </c>
      <c r="AF2037" t="s">
        <v>252</v>
      </c>
    </row>
    <row r="2038" spans="1:32" x14ac:dyDescent="0.25">
      <c r="A2038" t="s">
        <v>455</v>
      </c>
      <c r="B2038" t="s">
        <v>3347</v>
      </c>
      <c r="C2038" t="s">
        <v>4969</v>
      </c>
      <c r="D2038" t="s">
        <v>455</v>
      </c>
      <c r="E2038" t="s">
        <v>136</v>
      </c>
      <c r="F2038" t="s">
        <v>97</v>
      </c>
      <c r="G2038" t="s">
        <v>114</v>
      </c>
      <c r="H2038" t="s">
        <v>64</v>
      </c>
      <c r="I2038" t="s">
        <v>8366</v>
      </c>
      <c r="J2038" t="s">
        <v>3223</v>
      </c>
      <c r="K2038" t="s">
        <v>8367</v>
      </c>
      <c r="L2038" t="s">
        <v>8495</v>
      </c>
      <c r="M2038" t="s">
        <v>99</v>
      </c>
      <c r="N2038" t="s">
        <v>99</v>
      </c>
      <c r="O2038" t="s">
        <v>100</v>
      </c>
      <c r="P2038" t="s">
        <v>107</v>
      </c>
      <c r="Q2038" s="140" t="s">
        <v>8496</v>
      </c>
      <c r="R2038" t="s">
        <v>157</v>
      </c>
      <c r="S2038" t="s">
        <v>607</v>
      </c>
      <c r="T2038" t="s">
        <v>4561</v>
      </c>
      <c r="U2038" t="s">
        <v>219</v>
      </c>
      <c r="V2038" t="s">
        <v>153</v>
      </c>
      <c r="W2038" t="s">
        <v>461</v>
      </c>
      <c r="X2038" t="s">
        <v>8497</v>
      </c>
      <c r="Y2038">
        <v>22955</v>
      </c>
      <c r="Z2038" t="s">
        <v>8498</v>
      </c>
      <c r="AC2038" t="s">
        <v>103</v>
      </c>
      <c r="AD2038" t="s">
        <v>109</v>
      </c>
      <c r="AE2038" t="s">
        <v>136</v>
      </c>
      <c r="AF2038" t="s">
        <v>252</v>
      </c>
    </row>
    <row r="2039" spans="1:32" ht="16.8" x14ac:dyDescent="0.25">
      <c r="A2039" t="s">
        <v>455</v>
      </c>
      <c r="B2039" t="s">
        <v>3347</v>
      </c>
      <c r="C2039" t="s">
        <v>4969</v>
      </c>
      <c r="D2039" t="s">
        <v>455</v>
      </c>
      <c r="E2039" t="s">
        <v>136</v>
      </c>
      <c r="F2039" t="s">
        <v>97</v>
      </c>
      <c r="G2039" t="s">
        <v>114</v>
      </c>
      <c r="H2039" t="s">
        <v>64</v>
      </c>
      <c r="I2039" t="s">
        <v>8366</v>
      </c>
      <c r="J2039" t="s">
        <v>3223</v>
      </c>
      <c r="K2039" t="s">
        <v>8367</v>
      </c>
      <c r="L2039" t="s">
        <v>8499</v>
      </c>
      <c r="M2039" t="s">
        <v>99</v>
      </c>
      <c r="N2039" t="s">
        <v>99</v>
      </c>
      <c r="O2039" t="s">
        <v>100</v>
      </c>
      <c r="P2039" t="s">
        <v>107</v>
      </c>
      <c r="Q2039" s="140" t="s">
        <v>8500</v>
      </c>
      <c r="R2039" t="s">
        <v>221</v>
      </c>
      <c r="S2039" t="s">
        <v>145</v>
      </c>
      <c r="T2039" t="s">
        <v>619</v>
      </c>
      <c r="U2039" t="s">
        <v>102</v>
      </c>
      <c r="V2039" t="s">
        <v>153</v>
      </c>
      <c r="W2039" t="s">
        <v>461</v>
      </c>
      <c r="X2039" t="s">
        <v>8501</v>
      </c>
      <c r="Y2039">
        <v>29834</v>
      </c>
      <c r="Z2039" t="s">
        <v>8502</v>
      </c>
      <c r="AC2039" t="s">
        <v>103</v>
      </c>
      <c r="AD2039" t="s">
        <v>109</v>
      </c>
      <c r="AE2039" t="s">
        <v>136</v>
      </c>
      <c r="AF2039" t="s">
        <v>252</v>
      </c>
    </row>
    <row r="2040" spans="1:32" x14ac:dyDescent="0.25">
      <c r="A2040" t="s">
        <v>455</v>
      </c>
      <c r="B2040" t="s">
        <v>3347</v>
      </c>
      <c r="C2040" t="s">
        <v>4969</v>
      </c>
      <c r="D2040" t="s">
        <v>455</v>
      </c>
      <c r="E2040" t="s">
        <v>136</v>
      </c>
      <c r="F2040" t="s">
        <v>97</v>
      </c>
      <c r="G2040" t="s">
        <v>114</v>
      </c>
      <c r="H2040" t="s">
        <v>64</v>
      </c>
      <c r="I2040" t="s">
        <v>8366</v>
      </c>
      <c r="J2040" t="s">
        <v>3223</v>
      </c>
      <c r="K2040" t="s">
        <v>8367</v>
      </c>
      <c r="L2040" t="s">
        <v>8503</v>
      </c>
      <c r="M2040" t="s">
        <v>99</v>
      </c>
      <c r="N2040" t="s">
        <v>99</v>
      </c>
      <c r="O2040" t="s">
        <v>100</v>
      </c>
      <c r="P2040" t="s">
        <v>107</v>
      </c>
      <c r="Q2040" s="140" t="s">
        <v>463</v>
      </c>
      <c r="R2040" t="s">
        <v>476</v>
      </c>
      <c r="S2040" t="s">
        <v>4066</v>
      </c>
      <c r="T2040" t="s">
        <v>8504</v>
      </c>
      <c r="U2040" t="s">
        <v>102</v>
      </c>
      <c r="V2040" t="s">
        <v>153</v>
      </c>
      <c r="W2040" t="s">
        <v>461</v>
      </c>
      <c r="X2040" t="s">
        <v>8505</v>
      </c>
      <c r="Y2040">
        <v>27283</v>
      </c>
      <c r="Z2040" t="s">
        <v>8506</v>
      </c>
      <c r="AC2040" t="s">
        <v>103</v>
      </c>
      <c r="AD2040" t="s">
        <v>109</v>
      </c>
      <c r="AE2040" t="s">
        <v>136</v>
      </c>
      <c r="AF2040" t="s">
        <v>252</v>
      </c>
    </row>
    <row r="2041" spans="1:32" ht="16.8" x14ac:dyDescent="0.25">
      <c r="A2041" t="s">
        <v>455</v>
      </c>
      <c r="B2041" t="s">
        <v>3347</v>
      </c>
      <c r="C2041" t="s">
        <v>4969</v>
      </c>
      <c r="D2041" t="s">
        <v>455</v>
      </c>
      <c r="E2041" t="s">
        <v>136</v>
      </c>
      <c r="F2041" t="s">
        <v>97</v>
      </c>
      <c r="G2041" t="s">
        <v>114</v>
      </c>
      <c r="H2041" t="s">
        <v>64</v>
      </c>
      <c r="I2041" t="s">
        <v>8366</v>
      </c>
      <c r="J2041" t="s">
        <v>3223</v>
      </c>
      <c r="K2041" t="s">
        <v>8367</v>
      </c>
      <c r="L2041" t="s">
        <v>8507</v>
      </c>
      <c r="M2041" t="s">
        <v>99</v>
      </c>
      <c r="N2041" t="s">
        <v>99</v>
      </c>
      <c r="O2041" t="s">
        <v>100</v>
      </c>
      <c r="P2041" t="s">
        <v>237</v>
      </c>
      <c r="Q2041" s="140" t="s">
        <v>8508</v>
      </c>
      <c r="R2041" t="s">
        <v>560</v>
      </c>
      <c r="S2041" t="s">
        <v>217</v>
      </c>
      <c r="T2041" t="s">
        <v>731</v>
      </c>
      <c r="U2041" t="s">
        <v>130</v>
      </c>
      <c r="V2041" t="s">
        <v>153</v>
      </c>
      <c r="W2041" t="s">
        <v>568</v>
      </c>
      <c r="X2041" t="s">
        <v>5448</v>
      </c>
      <c r="Y2041">
        <v>27772</v>
      </c>
      <c r="Z2041" t="s">
        <v>5449</v>
      </c>
      <c r="AA2041">
        <v>43160</v>
      </c>
      <c r="AB2041">
        <v>43465</v>
      </c>
      <c r="AC2041" t="s">
        <v>103</v>
      </c>
      <c r="AD2041" t="s">
        <v>109</v>
      </c>
      <c r="AE2041" t="s">
        <v>136</v>
      </c>
      <c r="AF2041" t="s">
        <v>252</v>
      </c>
    </row>
    <row r="2042" spans="1:32" x14ac:dyDescent="0.25">
      <c r="A2042" t="s">
        <v>455</v>
      </c>
      <c r="B2042" t="s">
        <v>3347</v>
      </c>
      <c r="C2042" t="s">
        <v>4969</v>
      </c>
      <c r="D2042" t="s">
        <v>455</v>
      </c>
      <c r="E2042" t="s">
        <v>136</v>
      </c>
      <c r="F2042" t="s">
        <v>97</v>
      </c>
      <c r="G2042" t="s">
        <v>114</v>
      </c>
      <c r="H2042" t="s">
        <v>64</v>
      </c>
      <c r="I2042" t="s">
        <v>8366</v>
      </c>
      <c r="J2042" t="s">
        <v>3223</v>
      </c>
      <c r="K2042" t="s">
        <v>8367</v>
      </c>
      <c r="L2042" t="s">
        <v>8509</v>
      </c>
      <c r="M2042" t="s">
        <v>99</v>
      </c>
      <c r="N2042" t="s">
        <v>99</v>
      </c>
      <c r="O2042" t="s">
        <v>100</v>
      </c>
      <c r="P2042" t="s">
        <v>107</v>
      </c>
      <c r="Q2042" s="140" t="s">
        <v>8510</v>
      </c>
      <c r="R2042" t="s">
        <v>134</v>
      </c>
      <c r="S2042" t="s">
        <v>8511</v>
      </c>
      <c r="T2042" t="s">
        <v>8512</v>
      </c>
      <c r="U2042" t="s">
        <v>219</v>
      </c>
      <c r="V2042" t="s">
        <v>153</v>
      </c>
      <c r="W2042" t="s">
        <v>461</v>
      </c>
      <c r="X2042" t="s">
        <v>8513</v>
      </c>
      <c r="Y2042">
        <v>21146</v>
      </c>
      <c r="Z2042" t="s">
        <v>8514</v>
      </c>
      <c r="AC2042" t="s">
        <v>103</v>
      </c>
      <c r="AD2042" t="s">
        <v>109</v>
      </c>
      <c r="AE2042" t="s">
        <v>136</v>
      </c>
      <c r="AF2042" t="s">
        <v>252</v>
      </c>
    </row>
    <row r="2043" spans="1:32" x14ac:dyDescent="0.25">
      <c r="A2043" t="s">
        <v>455</v>
      </c>
      <c r="B2043" t="s">
        <v>3347</v>
      </c>
      <c r="C2043" t="s">
        <v>4969</v>
      </c>
      <c r="D2043" t="s">
        <v>455</v>
      </c>
      <c r="E2043" t="s">
        <v>136</v>
      </c>
      <c r="F2043" t="s">
        <v>97</v>
      </c>
      <c r="G2043" t="s">
        <v>114</v>
      </c>
      <c r="H2043" t="s">
        <v>64</v>
      </c>
      <c r="I2043" t="s">
        <v>8366</v>
      </c>
      <c r="J2043" t="s">
        <v>3223</v>
      </c>
      <c r="K2043" t="s">
        <v>8367</v>
      </c>
      <c r="L2043" t="s">
        <v>8515</v>
      </c>
      <c r="M2043" t="s">
        <v>99</v>
      </c>
      <c r="N2043" t="s">
        <v>99</v>
      </c>
      <c r="O2043" t="s">
        <v>100</v>
      </c>
      <c r="P2043" t="s">
        <v>107</v>
      </c>
      <c r="Q2043" s="140" t="s">
        <v>8496</v>
      </c>
      <c r="R2043" t="s">
        <v>8516</v>
      </c>
      <c r="S2043" t="s">
        <v>133</v>
      </c>
      <c r="T2043" t="s">
        <v>730</v>
      </c>
      <c r="U2043" t="s">
        <v>185</v>
      </c>
      <c r="V2043" t="s">
        <v>153</v>
      </c>
      <c r="W2043" t="s">
        <v>461</v>
      </c>
      <c r="X2043" t="s">
        <v>8517</v>
      </c>
      <c r="Y2043">
        <v>22034</v>
      </c>
      <c r="Z2043" t="s">
        <v>8518</v>
      </c>
      <c r="AC2043" t="s">
        <v>103</v>
      </c>
      <c r="AD2043" t="s">
        <v>109</v>
      </c>
      <c r="AE2043" t="s">
        <v>136</v>
      </c>
      <c r="AF2043" t="s">
        <v>252</v>
      </c>
    </row>
    <row r="2044" spans="1:32" x14ac:dyDescent="0.25">
      <c r="A2044" t="s">
        <v>455</v>
      </c>
      <c r="B2044" t="s">
        <v>3347</v>
      </c>
      <c r="C2044" t="s">
        <v>4969</v>
      </c>
      <c r="D2044" t="s">
        <v>455</v>
      </c>
      <c r="E2044" t="s">
        <v>136</v>
      </c>
      <c r="F2044" t="s">
        <v>97</v>
      </c>
      <c r="G2044" t="s">
        <v>114</v>
      </c>
      <c r="H2044" t="s">
        <v>64</v>
      </c>
      <c r="I2044" t="s">
        <v>8366</v>
      </c>
      <c r="J2044" t="s">
        <v>3223</v>
      </c>
      <c r="K2044" t="s">
        <v>8367</v>
      </c>
      <c r="L2044" t="s">
        <v>8519</v>
      </c>
      <c r="M2044" t="s">
        <v>99</v>
      </c>
      <c r="N2044" t="s">
        <v>99</v>
      </c>
      <c r="O2044" t="s">
        <v>100</v>
      </c>
      <c r="P2044" t="s">
        <v>107</v>
      </c>
      <c r="Q2044" s="140" t="s">
        <v>8520</v>
      </c>
      <c r="R2044" t="s">
        <v>6271</v>
      </c>
      <c r="S2044" t="s">
        <v>8521</v>
      </c>
      <c r="T2044" t="s">
        <v>8522</v>
      </c>
      <c r="U2044" t="s">
        <v>130</v>
      </c>
      <c r="V2044" t="s">
        <v>153</v>
      </c>
      <c r="W2044" t="s">
        <v>470</v>
      </c>
      <c r="X2044" t="s">
        <v>8523</v>
      </c>
      <c r="Y2044">
        <v>23281</v>
      </c>
      <c r="Z2044" t="s">
        <v>8524</v>
      </c>
      <c r="AA2044">
        <v>43346</v>
      </c>
      <c r="AB2044">
        <v>43465</v>
      </c>
      <c r="AC2044" t="s">
        <v>103</v>
      </c>
      <c r="AD2044" t="s">
        <v>109</v>
      </c>
      <c r="AE2044" t="s">
        <v>136</v>
      </c>
      <c r="AF2044" t="s">
        <v>252</v>
      </c>
    </row>
    <row r="2045" spans="1:32" x14ac:dyDescent="0.25">
      <c r="A2045" t="s">
        <v>455</v>
      </c>
      <c r="B2045" t="s">
        <v>3347</v>
      </c>
      <c r="C2045" t="s">
        <v>4969</v>
      </c>
      <c r="D2045" t="s">
        <v>455</v>
      </c>
      <c r="E2045" t="s">
        <v>136</v>
      </c>
      <c r="F2045" t="s">
        <v>97</v>
      </c>
      <c r="G2045" t="s">
        <v>114</v>
      </c>
      <c r="H2045" t="s">
        <v>64</v>
      </c>
      <c r="I2045" t="s">
        <v>8366</v>
      </c>
      <c r="J2045" t="s">
        <v>3223</v>
      </c>
      <c r="K2045" t="s">
        <v>8367</v>
      </c>
      <c r="L2045" t="s">
        <v>8525</v>
      </c>
      <c r="M2045" t="s">
        <v>99</v>
      </c>
      <c r="N2045" t="s">
        <v>99</v>
      </c>
      <c r="O2045" t="s">
        <v>100</v>
      </c>
      <c r="P2045" t="s">
        <v>107</v>
      </c>
      <c r="Q2045" s="140" t="s">
        <v>7898</v>
      </c>
      <c r="R2045" t="s">
        <v>509</v>
      </c>
      <c r="S2045" t="s">
        <v>217</v>
      </c>
      <c r="T2045" t="s">
        <v>8526</v>
      </c>
      <c r="U2045" t="s">
        <v>102</v>
      </c>
      <c r="V2045" t="s">
        <v>153</v>
      </c>
      <c r="W2045" t="s">
        <v>461</v>
      </c>
      <c r="X2045" t="s">
        <v>8527</v>
      </c>
      <c r="Y2045">
        <v>26598</v>
      </c>
      <c r="Z2045" t="s">
        <v>8528</v>
      </c>
      <c r="AC2045" t="s">
        <v>103</v>
      </c>
      <c r="AD2045" t="s">
        <v>109</v>
      </c>
      <c r="AE2045" t="s">
        <v>136</v>
      </c>
      <c r="AF2045" t="s">
        <v>252</v>
      </c>
    </row>
    <row r="2046" spans="1:32" x14ac:dyDescent="0.25">
      <c r="A2046" t="s">
        <v>455</v>
      </c>
      <c r="B2046" t="s">
        <v>3347</v>
      </c>
      <c r="C2046" t="s">
        <v>4969</v>
      </c>
      <c r="D2046" t="s">
        <v>455</v>
      </c>
      <c r="E2046" t="s">
        <v>136</v>
      </c>
      <c r="F2046" t="s">
        <v>97</v>
      </c>
      <c r="G2046" t="s">
        <v>114</v>
      </c>
      <c r="H2046" t="s">
        <v>64</v>
      </c>
      <c r="I2046" t="s">
        <v>8366</v>
      </c>
      <c r="J2046" t="s">
        <v>3223</v>
      </c>
      <c r="K2046" t="s">
        <v>8367</v>
      </c>
      <c r="L2046" t="s">
        <v>8529</v>
      </c>
      <c r="M2046" t="s">
        <v>99</v>
      </c>
      <c r="N2046" t="s">
        <v>99</v>
      </c>
      <c r="O2046" t="s">
        <v>100</v>
      </c>
      <c r="P2046" t="s">
        <v>107</v>
      </c>
      <c r="Q2046" s="140" t="s">
        <v>463</v>
      </c>
      <c r="R2046" t="s">
        <v>8530</v>
      </c>
      <c r="S2046" t="s">
        <v>6934</v>
      </c>
      <c r="T2046" t="s">
        <v>8531</v>
      </c>
      <c r="U2046" t="s">
        <v>219</v>
      </c>
      <c r="V2046" t="s">
        <v>153</v>
      </c>
      <c r="W2046" t="s">
        <v>461</v>
      </c>
      <c r="X2046" t="s">
        <v>8532</v>
      </c>
      <c r="Y2046">
        <v>24212</v>
      </c>
      <c r="Z2046" t="s">
        <v>8533</v>
      </c>
      <c r="AC2046" t="s">
        <v>103</v>
      </c>
      <c r="AD2046" t="s">
        <v>109</v>
      </c>
      <c r="AE2046" t="s">
        <v>136</v>
      </c>
      <c r="AF2046" t="s">
        <v>252</v>
      </c>
    </row>
    <row r="2047" spans="1:32" x14ac:dyDescent="0.25">
      <c r="A2047" t="s">
        <v>455</v>
      </c>
      <c r="B2047" t="s">
        <v>3347</v>
      </c>
      <c r="C2047" t="s">
        <v>4969</v>
      </c>
      <c r="D2047" t="s">
        <v>455</v>
      </c>
      <c r="E2047" t="s">
        <v>136</v>
      </c>
      <c r="F2047" t="s">
        <v>97</v>
      </c>
      <c r="G2047" t="s">
        <v>114</v>
      </c>
      <c r="H2047" t="s">
        <v>64</v>
      </c>
      <c r="I2047" t="s">
        <v>8366</v>
      </c>
      <c r="J2047" t="s">
        <v>3223</v>
      </c>
      <c r="K2047" t="s">
        <v>8367</v>
      </c>
      <c r="L2047" t="s">
        <v>8534</v>
      </c>
      <c r="M2047" t="s">
        <v>99</v>
      </c>
      <c r="N2047" t="s">
        <v>99</v>
      </c>
      <c r="O2047" t="s">
        <v>100</v>
      </c>
      <c r="P2047" t="s">
        <v>107</v>
      </c>
      <c r="Q2047" s="140" t="s">
        <v>7898</v>
      </c>
      <c r="R2047" t="s">
        <v>295</v>
      </c>
      <c r="S2047" t="s">
        <v>131</v>
      </c>
      <c r="T2047" t="s">
        <v>230</v>
      </c>
      <c r="U2047" t="s">
        <v>102</v>
      </c>
      <c r="V2047" t="s">
        <v>153</v>
      </c>
      <c r="W2047" t="s">
        <v>461</v>
      </c>
      <c r="X2047" t="s">
        <v>8535</v>
      </c>
      <c r="Y2047">
        <v>26353</v>
      </c>
      <c r="Z2047" t="s">
        <v>8536</v>
      </c>
      <c r="AC2047" t="s">
        <v>103</v>
      </c>
      <c r="AD2047" t="s">
        <v>109</v>
      </c>
      <c r="AE2047" t="s">
        <v>136</v>
      </c>
      <c r="AF2047" t="s">
        <v>252</v>
      </c>
    </row>
    <row r="2048" spans="1:32" x14ac:dyDescent="0.25">
      <c r="A2048" t="s">
        <v>455</v>
      </c>
      <c r="B2048" t="s">
        <v>3347</v>
      </c>
      <c r="C2048" t="s">
        <v>4969</v>
      </c>
      <c r="D2048" t="s">
        <v>455</v>
      </c>
      <c r="E2048" t="s">
        <v>136</v>
      </c>
      <c r="F2048" t="s">
        <v>97</v>
      </c>
      <c r="G2048" t="s">
        <v>114</v>
      </c>
      <c r="H2048" t="s">
        <v>64</v>
      </c>
      <c r="I2048" t="s">
        <v>8366</v>
      </c>
      <c r="J2048" t="s">
        <v>3223</v>
      </c>
      <c r="K2048" t="s">
        <v>8367</v>
      </c>
      <c r="L2048" t="s">
        <v>8537</v>
      </c>
      <c r="M2048" t="s">
        <v>99</v>
      </c>
      <c r="N2048" t="s">
        <v>99</v>
      </c>
      <c r="O2048" t="s">
        <v>100</v>
      </c>
      <c r="P2048" t="s">
        <v>101</v>
      </c>
      <c r="Q2048" s="140" t="s">
        <v>8227</v>
      </c>
      <c r="W2048" t="s">
        <v>461</v>
      </c>
      <c r="AC2048" t="s">
        <v>103</v>
      </c>
      <c r="AD2048" t="s">
        <v>104</v>
      </c>
      <c r="AE2048" t="s">
        <v>136</v>
      </c>
      <c r="AF2048" t="s">
        <v>252</v>
      </c>
    </row>
    <row r="2049" spans="1:32" ht="16.8" x14ac:dyDescent="0.25">
      <c r="A2049" t="s">
        <v>455</v>
      </c>
      <c r="B2049" t="s">
        <v>3347</v>
      </c>
      <c r="C2049" t="s">
        <v>4969</v>
      </c>
      <c r="D2049" t="s">
        <v>455</v>
      </c>
      <c r="E2049" t="s">
        <v>136</v>
      </c>
      <c r="F2049" t="s">
        <v>97</v>
      </c>
      <c r="G2049" t="s">
        <v>114</v>
      </c>
      <c r="H2049" t="s">
        <v>64</v>
      </c>
      <c r="I2049" t="s">
        <v>8366</v>
      </c>
      <c r="J2049" t="s">
        <v>3223</v>
      </c>
      <c r="K2049" t="s">
        <v>8367</v>
      </c>
      <c r="L2049" t="s">
        <v>8538</v>
      </c>
      <c r="M2049" t="s">
        <v>99</v>
      </c>
      <c r="N2049" t="s">
        <v>99</v>
      </c>
      <c r="O2049" t="s">
        <v>100</v>
      </c>
      <c r="P2049" t="s">
        <v>107</v>
      </c>
      <c r="Q2049" s="140" t="s">
        <v>8539</v>
      </c>
      <c r="R2049" t="s">
        <v>494</v>
      </c>
      <c r="S2049" t="s">
        <v>215</v>
      </c>
      <c r="T2049" t="s">
        <v>8540</v>
      </c>
      <c r="U2049" t="s">
        <v>219</v>
      </c>
      <c r="V2049" t="s">
        <v>153</v>
      </c>
      <c r="W2049" t="s">
        <v>461</v>
      </c>
      <c r="X2049" t="s">
        <v>8541</v>
      </c>
      <c r="Y2049">
        <v>24967</v>
      </c>
      <c r="Z2049" t="s">
        <v>8542</v>
      </c>
      <c r="AC2049" t="s">
        <v>103</v>
      </c>
      <c r="AD2049" t="s">
        <v>109</v>
      </c>
      <c r="AE2049" t="s">
        <v>136</v>
      </c>
      <c r="AF2049" t="s">
        <v>252</v>
      </c>
    </row>
    <row r="2050" spans="1:32" x14ac:dyDescent="0.25">
      <c r="A2050" t="s">
        <v>455</v>
      </c>
      <c r="B2050" t="s">
        <v>3347</v>
      </c>
      <c r="C2050" t="s">
        <v>4969</v>
      </c>
      <c r="D2050" t="s">
        <v>455</v>
      </c>
      <c r="E2050" t="s">
        <v>136</v>
      </c>
      <c r="F2050" t="s">
        <v>97</v>
      </c>
      <c r="G2050" t="s">
        <v>114</v>
      </c>
      <c r="H2050" t="s">
        <v>64</v>
      </c>
      <c r="I2050" t="s">
        <v>8366</v>
      </c>
      <c r="J2050" t="s">
        <v>3223</v>
      </c>
      <c r="K2050" t="s">
        <v>8367</v>
      </c>
      <c r="L2050" t="s">
        <v>8543</v>
      </c>
      <c r="M2050" t="s">
        <v>99</v>
      </c>
      <c r="N2050" t="s">
        <v>99</v>
      </c>
      <c r="O2050" t="s">
        <v>100</v>
      </c>
      <c r="P2050" t="s">
        <v>107</v>
      </c>
      <c r="Q2050" s="140" t="s">
        <v>8544</v>
      </c>
      <c r="R2050" t="s">
        <v>6487</v>
      </c>
      <c r="S2050" t="s">
        <v>8545</v>
      </c>
      <c r="T2050" t="s">
        <v>165</v>
      </c>
      <c r="U2050" t="s">
        <v>219</v>
      </c>
      <c r="V2050" t="s">
        <v>153</v>
      </c>
      <c r="W2050" t="s">
        <v>461</v>
      </c>
      <c r="X2050" t="s">
        <v>8546</v>
      </c>
      <c r="Y2050">
        <v>25293</v>
      </c>
      <c r="Z2050" t="s">
        <v>8547</v>
      </c>
      <c r="AC2050" t="s">
        <v>103</v>
      </c>
      <c r="AD2050" t="s">
        <v>109</v>
      </c>
      <c r="AE2050" t="s">
        <v>136</v>
      </c>
      <c r="AF2050" t="s">
        <v>252</v>
      </c>
    </row>
    <row r="2051" spans="1:32" x14ac:dyDescent="0.25">
      <c r="A2051" t="s">
        <v>455</v>
      </c>
      <c r="B2051" t="s">
        <v>3347</v>
      </c>
      <c r="C2051" t="s">
        <v>4969</v>
      </c>
      <c r="D2051" t="s">
        <v>455</v>
      </c>
      <c r="E2051" t="s">
        <v>5378</v>
      </c>
      <c r="F2051" t="s">
        <v>97</v>
      </c>
      <c r="G2051" t="s">
        <v>114</v>
      </c>
      <c r="H2051" t="s">
        <v>587</v>
      </c>
      <c r="I2051" t="s">
        <v>8548</v>
      </c>
      <c r="J2051" t="s">
        <v>3223</v>
      </c>
      <c r="K2051" t="s">
        <v>8549</v>
      </c>
      <c r="L2051" t="s">
        <v>8550</v>
      </c>
      <c r="M2051" t="s">
        <v>99</v>
      </c>
      <c r="N2051" t="s">
        <v>99</v>
      </c>
      <c r="O2051" t="s">
        <v>100</v>
      </c>
      <c r="P2051" t="s">
        <v>107</v>
      </c>
      <c r="Q2051" s="140" t="s">
        <v>3362</v>
      </c>
      <c r="R2051" t="s">
        <v>133</v>
      </c>
      <c r="S2051" t="s">
        <v>131</v>
      </c>
      <c r="T2051" t="s">
        <v>8551</v>
      </c>
      <c r="U2051" t="s">
        <v>130</v>
      </c>
      <c r="V2051" t="s">
        <v>153</v>
      </c>
      <c r="W2051" t="s">
        <v>461</v>
      </c>
      <c r="X2051" t="s">
        <v>8552</v>
      </c>
      <c r="Y2051">
        <v>25212</v>
      </c>
      <c r="Z2051" t="s">
        <v>8553</v>
      </c>
      <c r="AA2051">
        <v>43160</v>
      </c>
      <c r="AC2051" t="s">
        <v>103</v>
      </c>
      <c r="AD2051" t="s">
        <v>109</v>
      </c>
      <c r="AE2051" t="s">
        <v>5378</v>
      </c>
      <c r="AF2051" t="s">
        <v>252</v>
      </c>
    </row>
    <row r="2052" spans="1:32" x14ac:dyDescent="0.25">
      <c r="A2052" t="s">
        <v>455</v>
      </c>
      <c r="B2052" t="s">
        <v>3347</v>
      </c>
      <c r="C2052" t="s">
        <v>4969</v>
      </c>
      <c r="D2052" t="s">
        <v>455</v>
      </c>
      <c r="E2052" t="s">
        <v>5378</v>
      </c>
      <c r="F2052" t="s">
        <v>97</v>
      </c>
      <c r="G2052" t="s">
        <v>114</v>
      </c>
      <c r="H2052" t="s">
        <v>587</v>
      </c>
      <c r="I2052" t="s">
        <v>8548</v>
      </c>
      <c r="J2052" t="s">
        <v>3223</v>
      </c>
      <c r="K2052" t="s">
        <v>8549</v>
      </c>
      <c r="L2052" t="s">
        <v>8554</v>
      </c>
      <c r="M2052" t="s">
        <v>99</v>
      </c>
      <c r="N2052" t="s">
        <v>99</v>
      </c>
      <c r="O2052" t="s">
        <v>100</v>
      </c>
      <c r="P2052" t="s">
        <v>101</v>
      </c>
      <c r="Q2052" s="140" t="s">
        <v>530</v>
      </c>
      <c r="W2052" t="s">
        <v>461</v>
      </c>
      <c r="AC2052" t="s">
        <v>531</v>
      </c>
      <c r="AD2052" t="s">
        <v>104</v>
      </c>
      <c r="AE2052" t="s">
        <v>5378</v>
      </c>
      <c r="AF2052" t="s">
        <v>252</v>
      </c>
    </row>
    <row r="2053" spans="1:32" x14ac:dyDescent="0.25">
      <c r="A2053" t="s">
        <v>455</v>
      </c>
      <c r="B2053" t="s">
        <v>3347</v>
      </c>
      <c r="C2053" t="s">
        <v>4969</v>
      </c>
      <c r="D2053" t="s">
        <v>455</v>
      </c>
      <c r="E2053" t="s">
        <v>5378</v>
      </c>
      <c r="F2053" t="s">
        <v>97</v>
      </c>
      <c r="G2053" t="s">
        <v>114</v>
      </c>
      <c r="H2053" t="s">
        <v>587</v>
      </c>
      <c r="I2053" t="s">
        <v>8548</v>
      </c>
      <c r="J2053" t="s">
        <v>3223</v>
      </c>
      <c r="K2053" t="s">
        <v>8549</v>
      </c>
      <c r="L2053" t="s">
        <v>8555</v>
      </c>
      <c r="M2053" t="s">
        <v>99</v>
      </c>
      <c r="N2053" t="s">
        <v>99</v>
      </c>
      <c r="O2053" t="s">
        <v>100</v>
      </c>
      <c r="P2053" t="s">
        <v>101</v>
      </c>
      <c r="Q2053" s="140" t="s">
        <v>3249</v>
      </c>
      <c r="W2053" t="s">
        <v>461</v>
      </c>
      <c r="AC2053" t="s">
        <v>531</v>
      </c>
      <c r="AD2053" t="s">
        <v>104</v>
      </c>
      <c r="AE2053" t="s">
        <v>5378</v>
      </c>
      <c r="AF2053" t="s">
        <v>252</v>
      </c>
    </row>
    <row r="2054" spans="1:32" x14ac:dyDescent="0.25">
      <c r="A2054" t="s">
        <v>455</v>
      </c>
      <c r="B2054" t="s">
        <v>3347</v>
      </c>
      <c r="C2054" t="s">
        <v>4969</v>
      </c>
      <c r="D2054" t="s">
        <v>455</v>
      </c>
      <c r="E2054" t="s">
        <v>5378</v>
      </c>
      <c r="F2054" t="s">
        <v>97</v>
      </c>
      <c r="G2054" t="s">
        <v>114</v>
      </c>
      <c r="H2054" t="s">
        <v>587</v>
      </c>
      <c r="I2054" t="s">
        <v>8548</v>
      </c>
      <c r="J2054" t="s">
        <v>3223</v>
      </c>
      <c r="K2054" t="s">
        <v>8549</v>
      </c>
      <c r="L2054" t="s">
        <v>8556</v>
      </c>
      <c r="M2054" t="s">
        <v>99</v>
      </c>
      <c r="N2054" t="s">
        <v>99</v>
      </c>
      <c r="O2054" t="s">
        <v>100</v>
      </c>
      <c r="P2054" t="s">
        <v>101</v>
      </c>
      <c r="Q2054" s="140" t="s">
        <v>3249</v>
      </c>
      <c r="W2054" t="s">
        <v>461</v>
      </c>
      <c r="AC2054" t="s">
        <v>531</v>
      </c>
      <c r="AD2054" t="s">
        <v>104</v>
      </c>
      <c r="AE2054" t="s">
        <v>5378</v>
      </c>
      <c r="AF2054" t="s">
        <v>252</v>
      </c>
    </row>
    <row r="2055" spans="1:32" x14ac:dyDescent="0.25">
      <c r="A2055" t="s">
        <v>455</v>
      </c>
      <c r="B2055" t="s">
        <v>3347</v>
      </c>
      <c r="C2055" t="s">
        <v>4969</v>
      </c>
      <c r="D2055" t="s">
        <v>455</v>
      </c>
      <c r="E2055" t="s">
        <v>5378</v>
      </c>
      <c r="F2055" t="s">
        <v>97</v>
      </c>
      <c r="G2055" t="s">
        <v>114</v>
      </c>
      <c r="H2055" t="s">
        <v>587</v>
      </c>
      <c r="I2055" t="s">
        <v>8548</v>
      </c>
      <c r="J2055" t="s">
        <v>3223</v>
      </c>
      <c r="K2055" t="s">
        <v>8549</v>
      </c>
      <c r="L2055" t="s">
        <v>8557</v>
      </c>
      <c r="M2055" t="s">
        <v>99</v>
      </c>
      <c r="N2055" t="s">
        <v>99</v>
      </c>
      <c r="O2055" t="s">
        <v>100</v>
      </c>
      <c r="P2055" t="s">
        <v>101</v>
      </c>
      <c r="Q2055" s="140" t="s">
        <v>3249</v>
      </c>
      <c r="W2055" t="s">
        <v>461</v>
      </c>
      <c r="AC2055" t="s">
        <v>531</v>
      </c>
      <c r="AD2055" t="s">
        <v>104</v>
      </c>
      <c r="AE2055" t="s">
        <v>5378</v>
      </c>
      <c r="AF2055" t="s">
        <v>252</v>
      </c>
    </row>
    <row r="2056" spans="1:32" x14ac:dyDescent="0.25">
      <c r="A2056" t="s">
        <v>455</v>
      </c>
      <c r="B2056" t="s">
        <v>3347</v>
      </c>
      <c r="C2056" t="s">
        <v>4969</v>
      </c>
      <c r="D2056" t="s">
        <v>455</v>
      </c>
      <c r="E2056" t="s">
        <v>5378</v>
      </c>
      <c r="F2056" t="s">
        <v>97</v>
      </c>
      <c r="G2056" t="s">
        <v>114</v>
      </c>
      <c r="H2056" t="s">
        <v>587</v>
      </c>
      <c r="I2056" t="s">
        <v>8548</v>
      </c>
      <c r="J2056" t="s">
        <v>3223</v>
      </c>
      <c r="K2056" t="s">
        <v>8549</v>
      </c>
      <c r="L2056" t="s">
        <v>8558</v>
      </c>
      <c r="M2056" t="s">
        <v>99</v>
      </c>
      <c r="N2056" t="s">
        <v>99</v>
      </c>
      <c r="O2056" t="s">
        <v>100</v>
      </c>
      <c r="P2056" t="s">
        <v>36</v>
      </c>
      <c r="Q2056" s="140" t="s">
        <v>3249</v>
      </c>
      <c r="R2056" t="s">
        <v>252</v>
      </c>
      <c r="S2056" t="s">
        <v>252</v>
      </c>
      <c r="T2056" t="s">
        <v>252</v>
      </c>
      <c r="U2056" t="s">
        <v>102</v>
      </c>
      <c r="V2056" t="s">
        <v>153</v>
      </c>
      <c r="W2056" t="s">
        <v>461</v>
      </c>
      <c r="X2056" t="s">
        <v>252</v>
      </c>
      <c r="Y2056" t="s">
        <v>462</v>
      </c>
      <c r="Z2056" t="s">
        <v>252</v>
      </c>
      <c r="AA2056">
        <v>43313</v>
      </c>
      <c r="AB2056">
        <v>43465</v>
      </c>
      <c r="AC2056" t="s">
        <v>531</v>
      </c>
      <c r="AD2056" t="s">
        <v>104</v>
      </c>
      <c r="AE2056" t="s">
        <v>5378</v>
      </c>
      <c r="AF2056" t="s">
        <v>252</v>
      </c>
    </row>
    <row r="2057" spans="1:32" x14ac:dyDescent="0.25">
      <c r="A2057" t="s">
        <v>455</v>
      </c>
      <c r="B2057" t="s">
        <v>3347</v>
      </c>
      <c r="C2057" t="s">
        <v>4969</v>
      </c>
      <c r="D2057" t="s">
        <v>455</v>
      </c>
      <c r="E2057" t="s">
        <v>5378</v>
      </c>
      <c r="F2057" t="s">
        <v>97</v>
      </c>
      <c r="G2057" t="s">
        <v>114</v>
      </c>
      <c r="H2057" t="s">
        <v>587</v>
      </c>
      <c r="I2057" t="s">
        <v>8548</v>
      </c>
      <c r="J2057" t="s">
        <v>3223</v>
      </c>
      <c r="K2057" t="s">
        <v>8549</v>
      </c>
      <c r="L2057" t="s">
        <v>8559</v>
      </c>
      <c r="M2057" t="s">
        <v>99</v>
      </c>
      <c r="N2057" t="s">
        <v>99</v>
      </c>
      <c r="O2057" t="s">
        <v>100</v>
      </c>
      <c r="P2057" t="s">
        <v>107</v>
      </c>
      <c r="Q2057" s="140" t="s">
        <v>8560</v>
      </c>
      <c r="R2057" t="s">
        <v>5856</v>
      </c>
      <c r="S2057" t="s">
        <v>4427</v>
      </c>
      <c r="T2057" t="s">
        <v>8561</v>
      </c>
      <c r="U2057" t="s">
        <v>130</v>
      </c>
      <c r="V2057" t="s">
        <v>153</v>
      </c>
      <c r="W2057" t="s">
        <v>461</v>
      </c>
      <c r="X2057" t="s">
        <v>8562</v>
      </c>
      <c r="Y2057">
        <v>27760</v>
      </c>
      <c r="Z2057" t="s">
        <v>8563</v>
      </c>
      <c r="AC2057" t="s">
        <v>103</v>
      </c>
      <c r="AD2057" t="s">
        <v>109</v>
      </c>
      <c r="AE2057" t="s">
        <v>5378</v>
      </c>
      <c r="AF2057" t="s">
        <v>252</v>
      </c>
    </row>
    <row r="2058" spans="1:32" x14ac:dyDescent="0.25">
      <c r="A2058" t="s">
        <v>455</v>
      </c>
      <c r="B2058" t="s">
        <v>3347</v>
      </c>
      <c r="C2058" t="s">
        <v>4969</v>
      </c>
      <c r="D2058" t="s">
        <v>455</v>
      </c>
      <c r="E2058" t="s">
        <v>5378</v>
      </c>
      <c r="F2058" t="s">
        <v>97</v>
      </c>
      <c r="G2058" t="s">
        <v>114</v>
      </c>
      <c r="H2058" t="s">
        <v>587</v>
      </c>
      <c r="I2058" t="s">
        <v>8564</v>
      </c>
      <c r="J2058" t="s">
        <v>3223</v>
      </c>
      <c r="K2058" t="s">
        <v>8565</v>
      </c>
      <c r="L2058" t="s">
        <v>8566</v>
      </c>
      <c r="M2058" t="s">
        <v>99</v>
      </c>
      <c r="N2058" t="s">
        <v>99</v>
      </c>
      <c r="O2058" t="s">
        <v>100</v>
      </c>
      <c r="P2058" t="s">
        <v>107</v>
      </c>
      <c r="Q2058" s="140" t="s">
        <v>8567</v>
      </c>
      <c r="R2058" t="s">
        <v>509</v>
      </c>
      <c r="S2058" t="s">
        <v>509</v>
      </c>
      <c r="T2058" t="s">
        <v>405</v>
      </c>
      <c r="U2058" t="s">
        <v>130</v>
      </c>
      <c r="V2058" t="s">
        <v>153</v>
      </c>
      <c r="W2058" t="s">
        <v>461</v>
      </c>
      <c r="X2058" t="s">
        <v>8568</v>
      </c>
      <c r="Y2058">
        <v>30569</v>
      </c>
      <c r="Z2058" t="s">
        <v>8569</v>
      </c>
      <c r="AC2058" t="s">
        <v>103</v>
      </c>
      <c r="AD2058" t="s">
        <v>109</v>
      </c>
      <c r="AE2058" t="s">
        <v>5378</v>
      </c>
      <c r="AF2058" t="s">
        <v>252</v>
      </c>
    </row>
    <row r="2059" spans="1:32" x14ac:dyDescent="0.25">
      <c r="A2059" t="s">
        <v>455</v>
      </c>
      <c r="B2059" t="s">
        <v>3347</v>
      </c>
      <c r="C2059" t="s">
        <v>4969</v>
      </c>
      <c r="D2059" t="s">
        <v>455</v>
      </c>
      <c r="E2059" t="s">
        <v>5378</v>
      </c>
      <c r="F2059" t="s">
        <v>97</v>
      </c>
      <c r="G2059" t="s">
        <v>114</v>
      </c>
      <c r="H2059" t="s">
        <v>587</v>
      </c>
      <c r="I2059" t="s">
        <v>8564</v>
      </c>
      <c r="J2059" t="s">
        <v>3223</v>
      </c>
      <c r="K2059" t="s">
        <v>8565</v>
      </c>
      <c r="L2059" t="s">
        <v>8570</v>
      </c>
      <c r="M2059" t="s">
        <v>99</v>
      </c>
      <c r="N2059" t="s">
        <v>99</v>
      </c>
      <c r="O2059" t="s">
        <v>100</v>
      </c>
      <c r="P2059" t="s">
        <v>107</v>
      </c>
      <c r="Q2059" s="140" t="s">
        <v>8571</v>
      </c>
      <c r="R2059" t="s">
        <v>344</v>
      </c>
      <c r="S2059" t="s">
        <v>6048</v>
      </c>
      <c r="T2059" t="s">
        <v>8572</v>
      </c>
      <c r="U2059" t="s">
        <v>219</v>
      </c>
      <c r="V2059" t="s">
        <v>153</v>
      </c>
      <c r="W2059" t="s">
        <v>461</v>
      </c>
      <c r="X2059" t="s">
        <v>8573</v>
      </c>
      <c r="Y2059">
        <v>30138</v>
      </c>
      <c r="Z2059" t="s">
        <v>8574</v>
      </c>
      <c r="AA2059">
        <v>42430</v>
      </c>
      <c r="AB2059">
        <v>42735</v>
      </c>
      <c r="AC2059" t="s">
        <v>103</v>
      </c>
      <c r="AD2059" t="s">
        <v>109</v>
      </c>
      <c r="AE2059" t="s">
        <v>5378</v>
      </c>
      <c r="AF2059" t="s">
        <v>252</v>
      </c>
    </row>
    <row r="2060" spans="1:32" x14ac:dyDescent="0.25">
      <c r="A2060" t="s">
        <v>455</v>
      </c>
      <c r="B2060" t="s">
        <v>3347</v>
      </c>
      <c r="C2060" t="s">
        <v>4969</v>
      </c>
      <c r="D2060" t="s">
        <v>455</v>
      </c>
      <c r="E2060" t="s">
        <v>5345</v>
      </c>
      <c r="F2060" t="s">
        <v>97</v>
      </c>
      <c r="G2060" t="s">
        <v>114</v>
      </c>
      <c r="H2060" t="s">
        <v>587</v>
      </c>
      <c r="I2060" t="s">
        <v>8575</v>
      </c>
      <c r="J2060" t="s">
        <v>3223</v>
      </c>
      <c r="K2060" t="s">
        <v>8576</v>
      </c>
      <c r="L2060" t="s">
        <v>8577</v>
      </c>
      <c r="M2060" t="s">
        <v>99</v>
      </c>
      <c r="N2060" t="s">
        <v>99</v>
      </c>
      <c r="O2060" t="s">
        <v>100</v>
      </c>
      <c r="P2060" t="s">
        <v>107</v>
      </c>
      <c r="Q2060" s="140" t="s">
        <v>3362</v>
      </c>
      <c r="R2060" t="s">
        <v>339</v>
      </c>
      <c r="S2060" t="s">
        <v>122</v>
      </c>
      <c r="T2060" t="s">
        <v>8578</v>
      </c>
      <c r="U2060" t="s">
        <v>130</v>
      </c>
      <c r="V2060" t="s">
        <v>153</v>
      </c>
      <c r="W2060" t="s">
        <v>461</v>
      </c>
      <c r="X2060" t="s">
        <v>8579</v>
      </c>
      <c r="Y2060">
        <v>28211</v>
      </c>
      <c r="Z2060" t="s">
        <v>8580</v>
      </c>
      <c r="AC2060" t="s">
        <v>103</v>
      </c>
      <c r="AD2060" t="s">
        <v>109</v>
      </c>
      <c r="AE2060" t="s">
        <v>5345</v>
      </c>
      <c r="AF2060" t="s">
        <v>252</v>
      </c>
    </row>
    <row r="2061" spans="1:32" x14ac:dyDescent="0.25">
      <c r="A2061" t="s">
        <v>455</v>
      </c>
      <c r="B2061" t="s">
        <v>3347</v>
      </c>
      <c r="C2061" t="s">
        <v>4969</v>
      </c>
      <c r="D2061" t="s">
        <v>455</v>
      </c>
      <c r="E2061" t="s">
        <v>5873</v>
      </c>
      <c r="F2061" t="s">
        <v>97</v>
      </c>
      <c r="G2061" t="s">
        <v>114</v>
      </c>
      <c r="H2061" t="s">
        <v>587</v>
      </c>
      <c r="I2061" t="s">
        <v>8581</v>
      </c>
      <c r="J2061" t="s">
        <v>3223</v>
      </c>
      <c r="K2061" t="s">
        <v>8582</v>
      </c>
      <c r="L2061" t="s">
        <v>8583</v>
      </c>
      <c r="M2061" t="s">
        <v>99</v>
      </c>
      <c r="N2061" t="s">
        <v>99</v>
      </c>
      <c r="O2061" t="s">
        <v>100</v>
      </c>
      <c r="P2061" t="s">
        <v>101</v>
      </c>
      <c r="Q2061" s="140" t="s">
        <v>5295</v>
      </c>
      <c r="W2061" t="s">
        <v>461</v>
      </c>
      <c r="AC2061" t="s">
        <v>103</v>
      </c>
      <c r="AD2061" t="s">
        <v>104</v>
      </c>
      <c r="AE2061" t="s">
        <v>5873</v>
      </c>
      <c r="AF2061" t="s">
        <v>252</v>
      </c>
    </row>
    <row r="2062" spans="1:32" x14ac:dyDescent="0.25">
      <c r="A2062" t="s">
        <v>455</v>
      </c>
      <c r="B2062" t="s">
        <v>3347</v>
      </c>
      <c r="C2062" t="s">
        <v>4969</v>
      </c>
      <c r="D2062" t="s">
        <v>455</v>
      </c>
      <c r="E2062" t="s">
        <v>5873</v>
      </c>
      <c r="F2062" t="s">
        <v>97</v>
      </c>
      <c r="G2062" t="s">
        <v>114</v>
      </c>
      <c r="H2062" t="s">
        <v>587</v>
      </c>
      <c r="I2062" t="s">
        <v>8581</v>
      </c>
      <c r="J2062" t="s">
        <v>3223</v>
      </c>
      <c r="K2062" t="s">
        <v>8582</v>
      </c>
      <c r="L2062" t="s">
        <v>8584</v>
      </c>
      <c r="M2062" t="s">
        <v>99</v>
      </c>
      <c r="N2062" t="s">
        <v>99</v>
      </c>
      <c r="O2062" t="s">
        <v>100</v>
      </c>
      <c r="P2062" t="s">
        <v>101</v>
      </c>
      <c r="Q2062" s="140" t="s">
        <v>8585</v>
      </c>
      <c r="W2062" t="s">
        <v>461</v>
      </c>
      <c r="AC2062" t="s">
        <v>103</v>
      </c>
      <c r="AD2062" t="s">
        <v>104</v>
      </c>
      <c r="AE2062" t="s">
        <v>5873</v>
      </c>
      <c r="AF2062" t="s">
        <v>252</v>
      </c>
    </row>
    <row r="2063" spans="1:32" x14ac:dyDescent="0.25">
      <c r="A2063" t="s">
        <v>455</v>
      </c>
      <c r="B2063" t="s">
        <v>3347</v>
      </c>
      <c r="C2063" t="s">
        <v>4969</v>
      </c>
      <c r="D2063" t="s">
        <v>455</v>
      </c>
      <c r="E2063" t="s">
        <v>5325</v>
      </c>
      <c r="F2063" t="s">
        <v>97</v>
      </c>
      <c r="G2063" t="s">
        <v>114</v>
      </c>
      <c r="H2063" t="s">
        <v>587</v>
      </c>
      <c r="I2063" t="s">
        <v>8586</v>
      </c>
      <c r="J2063" t="s">
        <v>3223</v>
      </c>
      <c r="K2063" t="s">
        <v>8587</v>
      </c>
      <c r="L2063" t="s">
        <v>8588</v>
      </c>
      <c r="M2063" t="s">
        <v>99</v>
      </c>
      <c r="N2063" t="s">
        <v>99</v>
      </c>
      <c r="O2063" t="s">
        <v>100</v>
      </c>
      <c r="P2063" t="s">
        <v>101</v>
      </c>
      <c r="Q2063" s="140" t="s">
        <v>8589</v>
      </c>
      <c r="W2063" t="s">
        <v>461</v>
      </c>
      <c r="AC2063" t="s">
        <v>103</v>
      </c>
      <c r="AD2063" t="s">
        <v>104</v>
      </c>
      <c r="AE2063" t="s">
        <v>5325</v>
      </c>
      <c r="AF2063" t="s">
        <v>252</v>
      </c>
    </row>
    <row r="2064" spans="1:32" x14ac:dyDescent="0.25">
      <c r="A2064" t="s">
        <v>455</v>
      </c>
      <c r="B2064" t="s">
        <v>3347</v>
      </c>
      <c r="C2064" t="s">
        <v>4969</v>
      </c>
      <c r="D2064" t="s">
        <v>455</v>
      </c>
      <c r="E2064" t="s">
        <v>136</v>
      </c>
      <c r="F2064" t="s">
        <v>97</v>
      </c>
      <c r="G2064" t="s">
        <v>114</v>
      </c>
      <c r="H2064" t="s">
        <v>64</v>
      </c>
      <c r="I2064" t="s">
        <v>8590</v>
      </c>
      <c r="J2064" t="s">
        <v>3223</v>
      </c>
      <c r="K2064" t="s">
        <v>8591</v>
      </c>
      <c r="L2064" t="s">
        <v>8592</v>
      </c>
      <c r="M2064" t="s">
        <v>99</v>
      </c>
      <c r="N2064" t="s">
        <v>99</v>
      </c>
      <c r="O2064" t="s">
        <v>100</v>
      </c>
      <c r="P2064" t="s">
        <v>107</v>
      </c>
      <c r="Q2064" s="140" t="s">
        <v>8593</v>
      </c>
      <c r="R2064" t="s">
        <v>3701</v>
      </c>
      <c r="S2064" t="s">
        <v>178</v>
      </c>
      <c r="T2064" t="s">
        <v>4718</v>
      </c>
      <c r="U2064" t="s">
        <v>130</v>
      </c>
      <c r="V2064" t="s">
        <v>153</v>
      </c>
      <c r="W2064" t="s">
        <v>461</v>
      </c>
      <c r="X2064" t="s">
        <v>8594</v>
      </c>
      <c r="Y2064">
        <v>26802</v>
      </c>
      <c r="Z2064" t="s">
        <v>8595</v>
      </c>
      <c r="AA2064">
        <v>42795</v>
      </c>
      <c r="AB2064">
        <v>43100</v>
      </c>
      <c r="AC2064" t="s">
        <v>103</v>
      </c>
      <c r="AD2064" t="s">
        <v>109</v>
      </c>
      <c r="AE2064" t="s">
        <v>136</v>
      </c>
      <c r="AF2064" t="s">
        <v>252</v>
      </c>
    </row>
    <row r="2065" spans="1:32" x14ac:dyDescent="0.25">
      <c r="A2065" t="s">
        <v>455</v>
      </c>
      <c r="B2065" t="s">
        <v>3347</v>
      </c>
      <c r="C2065" t="s">
        <v>4969</v>
      </c>
      <c r="D2065" t="s">
        <v>455</v>
      </c>
      <c r="E2065" t="s">
        <v>136</v>
      </c>
      <c r="F2065" t="s">
        <v>97</v>
      </c>
      <c r="G2065" t="s">
        <v>114</v>
      </c>
      <c r="H2065" t="s">
        <v>64</v>
      </c>
      <c r="I2065" t="s">
        <v>8590</v>
      </c>
      <c r="J2065" t="s">
        <v>3223</v>
      </c>
      <c r="K2065" t="s">
        <v>8591</v>
      </c>
      <c r="L2065" t="s">
        <v>8596</v>
      </c>
      <c r="M2065" t="s">
        <v>99</v>
      </c>
      <c r="N2065" t="s">
        <v>99</v>
      </c>
      <c r="O2065" t="s">
        <v>100</v>
      </c>
      <c r="P2065" t="s">
        <v>101</v>
      </c>
      <c r="Q2065" s="140" t="s">
        <v>5295</v>
      </c>
      <c r="W2065" t="s">
        <v>546</v>
      </c>
      <c r="AC2065" t="s">
        <v>103</v>
      </c>
      <c r="AD2065" t="s">
        <v>104</v>
      </c>
      <c r="AE2065" t="s">
        <v>136</v>
      </c>
      <c r="AF2065" t="s">
        <v>252</v>
      </c>
    </row>
    <row r="2066" spans="1:32" x14ac:dyDescent="0.25">
      <c r="A2066" t="s">
        <v>455</v>
      </c>
      <c r="B2066" t="s">
        <v>3347</v>
      </c>
      <c r="C2066" t="s">
        <v>4969</v>
      </c>
      <c r="D2066" t="s">
        <v>455</v>
      </c>
      <c r="E2066" t="s">
        <v>136</v>
      </c>
      <c r="F2066" t="s">
        <v>97</v>
      </c>
      <c r="G2066" t="s">
        <v>114</v>
      </c>
      <c r="H2066" t="s">
        <v>64</v>
      </c>
      <c r="I2066" t="s">
        <v>8590</v>
      </c>
      <c r="J2066" t="s">
        <v>3223</v>
      </c>
      <c r="K2066" t="s">
        <v>8591</v>
      </c>
      <c r="L2066" t="s">
        <v>8597</v>
      </c>
      <c r="M2066" t="s">
        <v>99</v>
      </c>
      <c r="N2066" t="s">
        <v>99</v>
      </c>
      <c r="O2066" t="s">
        <v>100</v>
      </c>
      <c r="P2066" t="s">
        <v>107</v>
      </c>
      <c r="Q2066" s="140" t="s">
        <v>8598</v>
      </c>
      <c r="R2066" t="s">
        <v>194</v>
      </c>
      <c r="S2066" t="s">
        <v>154</v>
      </c>
      <c r="T2066" t="s">
        <v>4514</v>
      </c>
      <c r="U2066" t="s">
        <v>102</v>
      </c>
      <c r="V2066" t="s">
        <v>153</v>
      </c>
      <c r="W2066" t="s">
        <v>461</v>
      </c>
      <c r="X2066" t="s">
        <v>8599</v>
      </c>
      <c r="Y2066">
        <v>21475</v>
      </c>
      <c r="Z2066" t="s">
        <v>8600</v>
      </c>
      <c r="AC2066" t="s">
        <v>103</v>
      </c>
      <c r="AD2066" t="s">
        <v>109</v>
      </c>
      <c r="AE2066" t="s">
        <v>136</v>
      </c>
      <c r="AF2066" t="s">
        <v>252</v>
      </c>
    </row>
    <row r="2067" spans="1:32" x14ac:dyDescent="0.25">
      <c r="A2067" t="s">
        <v>455</v>
      </c>
      <c r="B2067" t="s">
        <v>3347</v>
      </c>
      <c r="C2067" t="s">
        <v>4969</v>
      </c>
      <c r="D2067" t="s">
        <v>455</v>
      </c>
      <c r="E2067" t="s">
        <v>136</v>
      </c>
      <c r="F2067" t="s">
        <v>97</v>
      </c>
      <c r="G2067" t="s">
        <v>114</v>
      </c>
      <c r="H2067" t="s">
        <v>64</v>
      </c>
      <c r="I2067" t="s">
        <v>8590</v>
      </c>
      <c r="J2067" t="s">
        <v>3223</v>
      </c>
      <c r="K2067" t="s">
        <v>8591</v>
      </c>
      <c r="L2067" t="s">
        <v>8601</v>
      </c>
      <c r="M2067" t="s">
        <v>99</v>
      </c>
      <c r="N2067" t="s">
        <v>99</v>
      </c>
      <c r="O2067" t="s">
        <v>100</v>
      </c>
      <c r="P2067" t="s">
        <v>101</v>
      </c>
      <c r="Q2067" s="140" t="s">
        <v>553</v>
      </c>
      <c r="W2067" t="s">
        <v>461</v>
      </c>
      <c r="AC2067" t="s">
        <v>531</v>
      </c>
      <c r="AD2067" t="s">
        <v>104</v>
      </c>
      <c r="AE2067" t="s">
        <v>136</v>
      </c>
      <c r="AF2067" t="s">
        <v>252</v>
      </c>
    </row>
    <row r="2068" spans="1:32" x14ac:dyDescent="0.25">
      <c r="A2068" t="s">
        <v>455</v>
      </c>
      <c r="B2068" t="s">
        <v>3347</v>
      </c>
      <c r="C2068" t="s">
        <v>4969</v>
      </c>
      <c r="D2068" t="s">
        <v>455</v>
      </c>
      <c r="E2068" t="s">
        <v>136</v>
      </c>
      <c r="F2068" t="s">
        <v>97</v>
      </c>
      <c r="G2068" t="s">
        <v>114</v>
      </c>
      <c r="H2068" t="s">
        <v>64</v>
      </c>
      <c r="I2068" t="s">
        <v>8602</v>
      </c>
      <c r="J2068" t="s">
        <v>3223</v>
      </c>
      <c r="K2068" t="s">
        <v>8603</v>
      </c>
      <c r="L2068" t="s">
        <v>8604</v>
      </c>
      <c r="M2068" t="s">
        <v>99</v>
      </c>
      <c r="N2068" t="s">
        <v>99</v>
      </c>
      <c r="O2068" t="s">
        <v>100</v>
      </c>
      <c r="P2068" t="s">
        <v>107</v>
      </c>
      <c r="Q2068" s="140" t="s">
        <v>5297</v>
      </c>
      <c r="R2068" t="s">
        <v>158</v>
      </c>
      <c r="S2068" t="s">
        <v>8605</v>
      </c>
      <c r="T2068" t="s">
        <v>227</v>
      </c>
      <c r="U2068" t="s">
        <v>102</v>
      </c>
      <c r="V2068" t="s">
        <v>153</v>
      </c>
      <c r="W2068" t="s">
        <v>470</v>
      </c>
      <c r="X2068" t="s">
        <v>8606</v>
      </c>
      <c r="Y2068">
        <v>24678</v>
      </c>
      <c r="Z2068" t="s">
        <v>8607</v>
      </c>
      <c r="AA2068">
        <v>43347</v>
      </c>
      <c r="AB2068">
        <v>43408</v>
      </c>
      <c r="AC2068" t="s">
        <v>103</v>
      </c>
      <c r="AD2068" t="s">
        <v>109</v>
      </c>
      <c r="AE2068" t="s">
        <v>136</v>
      </c>
      <c r="AF2068" t="s">
        <v>252</v>
      </c>
    </row>
    <row r="2069" spans="1:32" x14ac:dyDescent="0.25">
      <c r="A2069" t="s">
        <v>455</v>
      </c>
      <c r="B2069" t="s">
        <v>3347</v>
      </c>
      <c r="C2069" t="s">
        <v>4969</v>
      </c>
      <c r="D2069" t="s">
        <v>455</v>
      </c>
      <c r="E2069" t="s">
        <v>136</v>
      </c>
      <c r="F2069" t="s">
        <v>97</v>
      </c>
      <c r="G2069" t="s">
        <v>114</v>
      </c>
      <c r="H2069" t="s">
        <v>64</v>
      </c>
      <c r="I2069" t="s">
        <v>8602</v>
      </c>
      <c r="J2069" t="s">
        <v>3223</v>
      </c>
      <c r="K2069" t="s">
        <v>8603</v>
      </c>
      <c r="L2069" t="s">
        <v>8608</v>
      </c>
      <c r="M2069" t="s">
        <v>99</v>
      </c>
      <c r="N2069" t="s">
        <v>99</v>
      </c>
      <c r="O2069" t="s">
        <v>100</v>
      </c>
      <c r="P2069" t="s">
        <v>101</v>
      </c>
      <c r="Q2069" s="140" t="s">
        <v>8609</v>
      </c>
      <c r="W2069" t="s">
        <v>546</v>
      </c>
      <c r="AC2069" t="s">
        <v>103</v>
      </c>
      <c r="AD2069" t="s">
        <v>104</v>
      </c>
      <c r="AE2069" t="s">
        <v>136</v>
      </c>
      <c r="AF2069" t="s">
        <v>252</v>
      </c>
    </row>
    <row r="2070" spans="1:32" x14ac:dyDescent="0.25">
      <c r="A2070" t="s">
        <v>455</v>
      </c>
      <c r="B2070" t="s">
        <v>3347</v>
      </c>
      <c r="C2070" t="s">
        <v>4969</v>
      </c>
      <c r="D2070" t="s">
        <v>455</v>
      </c>
      <c r="E2070" t="s">
        <v>5345</v>
      </c>
      <c r="F2070" t="s">
        <v>97</v>
      </c>
      <c r="G2070" t="s">
        <v>114</v>
      </c>
      <c r="H2070" t="s">
        <v>65</v>
      </c>
      <c r="I2070" t="s">
        <v>8610</v>
      </c>
      <c r="J2070" t="s">
        <v>3223</v>
      </c>
      <c r="K2070" t="s">
        <v>8611</v>
      </c>
      <c r="L2070" t="s">
        <v>8612</v>
      </c>
      <c r="M2070" t="s">
        <v>99</v>
      </c>
      <c r="N2070" t="s">
        <v>115</v>
      </c>
      <c r="O2070" t="s">
        <v>121</v>
      </c>
      <c r="P2070" t="s">
        <v>36</v>
      </c>
      <c r="Q2070" s="140" t="s">
        <v>8613</v>
      </c>
      <c r="R2070" t="s">
        <v>252</v>
      </c>
      <c r="S2070" t="s">
        <v>252</v>
      </c>
      <c r="T2070" t="s">
        <v>252</v>
      </c>
      <c r="U2070" t="s">
        <v>102</v>
      </c>
      <c r="V2070" t="s">
        <v>120</v>
      </c>
      <c r="W2070" t="s">
        <v>461</v>
      </c>
      <c r="X2070" t="s">
        <v>252</v>
      </c>
      <c r="Y2070" t="s">
        <v>462</v>
      </c>
      <c r="Z2070" t="s">
        <v>252</v>
      </c>
      <c r="AA2070">
        <v>42779</v>
      </c>
      <c r="AB2070">
        <v>44239</v>
      </c>
      <c r="AC2070" t="s">
        <v>103</v>
      </c>
      <c r="AD2070" t="s">
        <v>109</v>
      </c>
      <c r="AE2070" t="s">
        <v>5345</v>
      </c>
      <c r="AF2070" t="s">
        <v>252</v>
      </c>
    </row>
    <row r="2071" spans="1:32" x14ac:dyDescent="0.25">
      <c r="A2071" t="s">
        <v>455</v>
      </c>
      <c r="B2071" t="s">
        <v>8614</v>
      </c>
      <c r="C2071" t="s">
        <v>8615</v>
      </c>
      <c r="D2071" t="s">
        <v>8616</v>
      </c>
      <c r="E2071" t="s">
        <v>8617</v>
      </c>
      <c r="F2071" t="s">
        <v>460</v>
      </c>
      <c r="G2071" t="s">
        <v>114</v>
      </c>
      <c r="H2071" t="s">
        <v>64</v>
      </c>
      <c r="I2071" t="s">
        <v>8618</v>
      </c>
      <c r="J2071" t="s">
        <v>3236</v>
      </c>
      <c r="K2071" t="s">
        <v>8619</v>
      </c>
      <c r="L2071" t="s">
        <v>8620</v>
      </c>
      <c r="M2071" t="s">
        <v>99</v>
      </c>
      <c r="N2071" t="s">
        <v>115</v>
      </c>
      <c r="O2071" t="s">
        <v>121</v>
      </c>
      <c r="P2071" t="s">
        <v>117</v>
      </c>
      <c r="Q2071" s="140" t="s">
        <v>8621</v>
      </c>
      <c r="R2071" t="s">
        <v>8622</v>
      </c>
      <c r="S2071" t="s">
        <v>189</v>
      </c>
      <c r="T2071" t="s">
        <v>8623</v>
      </c>
      <c r="U2071" t="s">
        <v>102</v>
      </c>
      <c r="V2071" t="s">
        <v>120</v>
      </c>
      <c r="W2071" t="s">
        <v>461</v>
      </c>
      <c r="X2071" t="s">
        <v>8624</v>
      </c>
      <c r="Y2071">
        <v>26957</v>
      </c>
      <c r="Z2071" t="s">
        <v>8625</v>
      </c>
      <c r="AA2071">
        <v>43103</v>
      </c>
      <c r="AB2071">
        <v>43465</v>
      </c>
      <c r="AC2071" t="s">
        <v>103</v>
      </c>
      <c r="AD2071" t="s">
        <v>109</v>
      </c>
      <c r="AE2071" t="s">
        <v>8617</v>
      </c>
      <c r="AF2071" t="s">
        <v>252</v>
      </c>
    </row>
    <row r="2072" spans="1:32" x14ac:dyDescent="0.25">
      <c r="A2072" t="s">
        <v>455</v>
      </c>
      <c r="B2072" t="s">
        <v>8614</v>
      </c>
      <c r="C2072" t="s">
        <v>8615</v>
      </c>
      <c r="D2072" t="s">
        <v>8616</v>
      </c>
      <c r="E2072" t="s">
        <v>8617</v>
      </c>
      <c r="F2072" t="s">
        <v>460</v>
      </c>
      <c r="G2072" t="s">
        <v>114</v>
      </c>
      <c r="H2072" t="s">
        <v>64</v>
      </c>
      <c r="I2072" t="s">
        <v>8618</v>
      </c>
      <c r="J2072" t="s">
        <v>3236</v>
      </c>
      <c r="K2072" t="s">
        <v>8619</v>
      </c>
      <c r="L2072" t="s">
        <v>8626</v>
      </c>
      <c r="M2072" t="s">
        <v>99</v>
      </c>
      <c r="N2072" t="s">
        <v>99</v>
      </c>
      <c r="O2072" t="s">
        <v>100</v>
      </c>
      <c r="P2072" t="s">
        <v>107</v>
      </c>
      <c r="Q2072" s="140" t="s">
        <v>8627</v>
      </c>
      <c r="R2072" t="s">
        <v>197</v>
      </c>
      <c r="S2072" t="s">
        <v>198</v>
      </c>
      <c r="T2072" t="s">
        <v>3658</v>
      </c>
      <c r="U2072" t="s">
        <v>102</v>
      </c>
      <c r="V2072" t="s">
        <v>153</v>
      </c>
      <c r="W2072" t="s">
        <v>461</v>
      </c>
      <c r="X2072" t="s">
        <v>8628</v>
      </c>
      <c r="Y2072">
        <v>25718</v>
      </c>
      <c r="Z2072" t="s">
        <v>8629</v>
      </c>
      <c r="AC2072" t="s">
        <v>103</v>
      </c>
      <c r="AD2072" t="s">
        <v>109</v>
      </c>
      <c r="AE2072" t="s">
        <v>8617</v>
      </c>
      <c r="AF2072" t="s">
        <v>252</v>
      </c>
    </row>
    <row r="2073" spans="1:32" x14ac:dyDescent="0.25">
      <c r="A2073" t="s">
        <v>455</v>
      </c>
      <c r="B2073" t="s">
        <v>8614</v>
      </c>
      <c r="C2073" t="s">
        <v>8615</v>
      </c>
      <c r="D2073" t="s">
        <v>8616</v>
      </c>
      <c r="E2073" t="s">
        <v>8617</v>
      </c>
      <c r="F2073" t="s">
        <v>460</v>
      </c>
      <c r="G2073" t="s">
        <v>114</v>
      </c>
      <c r="H2073" t="s">
        <v>64</v>
      </c>
      <c r="I2073" t="s">
        <v>8618</v>
      </c>
      <c r="J2073" t="s">
        <v>3236</v>
      </c>
      <c r="K2073" t="s">
        <v>8619</v>
      </c>
      <c r="L2073" t="s">
        <v>8630</v>
      </c>
      <c r="M2073" t="s">
        <v>99</v>
      </c>
      <c r="N2073" t="s">
        <v>99</v>
      </c>
      <c r="O2073" t="s">
        <v>100</v>
      </c>
      <c r="P2073" t="s">
        <v>107</v>
      </c>
      <c r="Q2073" s="140" t="s">
        <v>463</v>
      </c>
      <c r="R2073" t="s">
        <v>333</v>
      </c>
      <c r="S2073" t="s">
        <v>8631</v>
      </c>
      <c r="T2073" t="s">
        <v>8632</v>
      </c>
      <c r="U2073" t="s">
        <v>130</v>
      </c>
      <c r="V2073" t="s">
        <v>153</v>
      </c>
      <c r="W2073" t="s">
        <v>461</v>
      </c>
      <c r="X2073" t="s">
        <v>8633</v>
      </c>
      <c r="Y2073">
        <v>30936</v>
      </c>
      <c r="Z2073" t="s">
        <v>8634</v>
      </c>
      <c r="AC2073" t="s">
        <v>103</v>
      </c>
      <c r="AD2073" t="s">
        <v>109</v>
      </c>
      <c r="AE2073" t="s">
        <v>8617</v>
      </c>
      <c r="AF2073" t="s">
        <v>252</v>
      </c>
    </row>
    <row r="2074" spans="1:32" x14ac:dyDescent="0.25">
      <c r="A2074" t="s">
        <v>455</v>
      </c>
      <c r="B2074" t="s">
        <v>8614</v>
      </c>
      <c r="C2074" t="s">
        <v>8615</v>
      </c>
      <c r="D2074" t="s">
        <v>8616</v>
      </c>
      <c r="E2074" t="s">
        <v>8617</v>
      </c>
      <c r="F2074" t="s">
        <v>460</v>
      </c>
      <c r="G2074" t="s">
        <v>114</v>
      </c>
      <c r="H2074" t="s">
        <v>64</v>
      </c>
      <c r="I2074" t="s">
        <v>8618</v>
      </c>
      <c r="J2074" t="s">
        <v>3236</v>
      </c>
      <c r="K2074" t="s">
        <v>8619</v>
      </c>
      <c r="L2074" t="s">
        <v>8635</v>
      </c>
      <c r="M2074" t="s">
        <v>99</v>
      </c>
      <c r="N2074" t="s">
        <v>99</v>
      </c>
      <c r="O2074" t="s">
        <v>100</v>
      </c>
      <c r="P2074" t="s">
        <v>107</v>
      </c>
      <c r="Q2074" s="140" t="s">
        <v>463</v>
      </c>
      <c r="R2074" t="s">
        <v>8622</v>
      </c>
      <c r="S2074" t="s">
        <v>189</v>
      </c>
      <c r="T2074" t="s">
        <v>8623</v>
      </c>
      <c r="U2074" t="s">
        <v>102</v>
      </c>
      <c r="V2074" t="s">
        <v>153</v>
      </c>
      <c r="W2074" t="s">
        <v>467</v>
      </c>
      <c r="X2074" t="s">
        <v>8624</v>
      </c>
      <c r="Y2074">
        <v>26957</v>
      </c>
      <c r="Z2074" t="s">
        <v>8625</v>
      </c>
      <c r="AA2074">
        <v>43103</v>
      </c>
      <c r="AB2074">
        <v>43465</v>
      </c>
      <c r="AC2074" t="s">
        <v>103</v>
      </c>
      <c r="AD2074" t="s">
        <v>109</v>
      </c>
      <c r="AE2074" t="s">
        <v>8617</v>
      </c>
      <c r="AF2074" t="s">
        <v>252</v>
      </c>
    </row>
    <row r="2075" spans="1:32" x14ac:dyDescent="0.25">
      <c r="A2075" t="s">
        <v>455</v>
      </c>
      <c r="B2075" t="s">
        <v>8614</v>
      </c>
      <c r="C2075" t="s">
        <v>8615</v>
      </c>
      <c r="D2075" t="s">
        <v>8616</v>
      </c>
      <c r="E2075" t="s">
        <v>8617</v>
      </c>
      <c r="F2075" t="s">
        <v>460</v>
      </c>
      <c r="G2075" t="s">
        <v>114</v>
      </c>
      <c r="H2075" t="s">
        <v>64</v>
      </c>
      <c r="I2075" t="s">
        <v>8618</v>
      </c>
      <c r="J2075" t="s">
        <v>3236</v>
      </c>
      <c r="K2075" t="s">
        <v>8619</v>
      </c>
      <c r="L2075" t="s">
        <v>8636</v>
      </c>
      <c r="M2075" t="s">
        <v>99</v>
      </c>
      <c r="N2075" t="s">
        <v>99</v>
      </c>
      <c r="O2075" t="s">
        <v>100</v>
      </c>
      <c r="P2075" t="s">
        <v>101</v>
      </c>
      <c r="Q2075" s="140" t="s">
        <v>463</v>
      </c>
      <c r="W2075" t="s">
        <v>461</v>
      </c>
      <c r="AC2075" t="s">
        <v>103</v>
      </c>
      <c r="AD2075" t="s">
        <v>104</v>
      </c>
      <c r="AE2075" t="s">
        <v>8617</v>
      </c>
      <c r="AF2075" t="s">
        <v>252</v>
      </c>
    </row>
    <row r="2076" spans="1:32" x14ac:dyDescent="0.25">
      <c r="A2076" t="s">
        <v>455</v>
      </c>
      <c r="B2076" t="s">
        <v>8614</v>
      </c>
      <c r="C2076" t="s">
        <v>8615</v>
      </c>
      <c r="D2076" t="s">
        <v>8637</v>
      </c>
      <c r="E2076" t="s">
        <v>8637</v>
      </c>
      <c r="F2076" t="s">
        <v>97</v>
      </c>
      <c r="G2076" t="s">
        <v>114</v>
      </c>
      <c r="H2076" t="s">
        <v>369</v>
      </c>
      <c r="I2076" t="s">
        <v>66</v>
      </c>
      <c r="J2076" t="s">
        <v>3223</v>
      </c>
      <c r="K2076" t="s">
        <v>8638</v>
      </c>
      <c r="L2076" t="s">
        <v>8639</v>
      </c>
      <c r="M2076" t="s">
        <v>99</v>
      </c>
      <c r="N2076" t="s">
        <v>99</v>
      </c>
      <c r="O2076" t="s">
        <v>8640</v>
      </c>
      <c r="P2076" t="s">
        <v>101</v>
      </c>
      <c r="Q2076" s="140" t="s">
        <v>463</v>
      </c>
      <c r="W2076" t="s">
        <v>461</v>
      </c>
      <c r="AC2076" t="s">
        <v>103</v>
      </c>
      <c r="AD2076" t="s">
        <v>104</v>
      </c>
      <c r="AE2076" t="s">
        <v>8637</v>
      </c>
      <c r="AF2076" t="s">
        <v>252</v>
      </c>
    </row>
    <row r="2077" spans="1:32" x14ac:dyDescent="0.25">
      <c r="A2077" t="s">
        <v>455</v>
      </c>
      <c r="B2077" t="s">
        <v>8614</v>
      </c>
      <c r="C2077" t="s">
        <v>8615</v>
      </c>
      <c r="D2077" t="s">
        <v>8616</v>
      </c>
      <c r="E2077" t="s">
        <v>8617</v>
      </c>
      <c r="F2077" t="s">
        <v>460</v>
      </c>
      <c r="G2077" t="s">
        <v>114</v>
      </c>
      <c r="H2077" t="s">
        <v>65</v>
      </c>
      <c r="I2077" t="s">
        <v>8641</v>
      </c>
      <c r="J2077" t="s">
        <v>3223</v>
      </c>
      <c r="K2077" t="s">
        <v>8642</v>
      </c>
      <c r="L2077" t="s">
        <v>8643</v>
      </c>
      <c r="M2077" t="s">
        <v>99</v>
      </c>
      <c r="N2077" t="s">
        <v>99</v>
      </c>
      <c r="O2077" t="s">
        <v>100</v>
      </c>
      <c r="P2077" t="s">
        <v>101</v>
      </c>
      <c r="Q2077" s="140" t="s">
        <v>8644</v>
      </c>
      <c r="W2077" t="s">
        <v>461</v>
      </c>
      <c r="AC2077" t="s">
        <v>103</v>
      </c>
      <c r="AD2077" t="s">
        <v>104</v>
      </c>
      <c r="AE2077" t="s">
        <v>8617</v>
      </c>
      <c r="AF2077" t="s">
        <v>252</v>
      </c>
    </row>
    <row r="2078" spans="1:32" x14ac:dyDescent="0.25">
      <c r="A2078" t="s">
        <v>455</v>
      </c>
      <c r="B2078" t="s">
        <v>8614</v>
      </c>
      <c r="C2078" t="s">
        <v>8615</v>
      </c>
      <c r="D2078" t="s">
        <v>8616</v>
      </c>
      <c r="E2078" t="s">
        <v>8617</v>
      </c>
      <c r="F2078" t="s">
        <v>460</v>
      </c>
      <c r="G2078" t="s">
        <v>114</v>
      </c>
      <c r="H2078" t="s">
        <v>65</v>
      </c>
      <c r="I2078" t="s">
        <v>8641</v>
      </c>
      <c r="J2078" t="s">
        <v>3223</v>
      </c>
      <c r="K2078" t="s">
        <v>8642</v>
      </c>
      <c r="L2078" t="s">
        <v>8645</v>
      </c>
      <c r="M2078" t="s">
        <v>99</v>
      </c>
      <c r="N2078" t="s">
        <v>99</v>
      </c>
      <c r="O2078" t="s">
        <v>100</v>
      </c>
      <c r="P2078" t="s">
        <v>101</v>
      </c>
      <c r="Q2078" s="140" t="s">
        <v>8646</v>
      </c>
      <c r="W2078" t="s">
        <v>461</v>
      </c>
      <c r="AC2078" t="s">
        <v>103</v>
      </c>
      <c r="AD2078" t="s">
        <v>104</v>
      </c>
      <c r="AE2078" t="s">
        <v>8617</v>
      </c>
      <c r="AF2078" t="s">
        <v>252</v>
      </c>
    </row>
    <row r="2079" spans="1:32" x14ac:dyDescent="0.25">
      <c r="A2079" t="s">
        <v>455</v>
      </c>
      <c r="B2079" t="s">
        <v>8614</v>
      </c>
      <c r="C2079" t="s">
        <v>8615</v>
      </c>
      <c r="D2079" t="s">
        <v>8616</v>
      </c>
      <c r="E2079" t="s">
        <v>8617</v>
      </c>
      <c r="F2079" t="s">
        <v>460</v>
      </c>
      <c r="G2079" t="s">
        <v>114</v>
      </c>
      <c r="H2079" t="s">
        <v>65</v>
      </c>
      <c r="I2079" t="s">
        <v>8641</v>
      </c>
      <c r="J2079" t="s">
        <v>3223</v>
      </c>
      <c r="K2079" t="s">
        <v>8642</v>
      </c>
      <c r="L2079" t="s">
        <v>8647</v>
      </c>
      <c r="M2079" t="s">
        <v>99</v>
      </c>
      <c r="N2079" t="s">
        <v>99</v>
      </c>
      <c r="O2079" t="s">
        <v>100</v>
      </c>
      <c r="P2079" t="s">
        <v>101</v>
      </c>
      <c r="Q2079" s="140" t="s">
        <v>8648</v>
      </c>
      <c r="W2079" t="s">
        <v>461</v>
      </c>
      <c r="AC2079" t="s">
        <v>103</v>
      </c>
      <c r="AD2079" t="s">
        <v>104</v>
      </c>
      <c r="AE2079" t="s">
        <v>8617</v>
      </c>
      <c r="AF2079" t="s">
        <v>252</v>
      </c>
    </row>
    <row r="2080" spans="1:32" x14ac:dyDescent="0.25">
      <c r="A2080" t="s">
        <v>455</v>
      </c>
      <c r="B2080" t="s">
        <v>8614</v>
      </c>
      <c r="C2080" t="s">
        <v>8615</v>
      </c>
      <c r="D2080" t="s">
        <v>8616</v>
      </c>
      <c r="E2080" t="s">
        <v>8617</v>
      </c>
      <c r="F2080" t="s">
        <v>460</v>
      </c>
      <c r="G2080" t="s">
        <v>114</v>
      </c>
      <c r="H2080" t="s">
        <v>65</v>
      </c>
      <c r="I2080" t="s">
        <v>8641</v>
      </c>
      <c r="J2080" t="s">
        <v>3223</v>
      </c>
      <c r="K2080" t="s">
        <v>8642</v>
      </c>
      <c r="L2080" t="s">
        <v>8649</v>
      </c>
      <c r="M2080" t="s">
        <v>99</v>
      </c>
      <c r="N2080" t="s">
        <v>99</v>
      </c>
      <c r="O2080" t="s">
        <v>100</v>
      </c>
      <c r="P2080" t="s">
        <v>101</v>
      </c>
      <c r="Q2080" s="140" t="s">
        <v>530</v>
      </c>
      <c r="W2080" t="s">
        <v>461</v>
      </c>
      <c r="AC2080" t="s">
        <v>531</v>
      </c>
      <c r="AD2080" t="s">
        <v>104</v>
      </c>
      <c r="AE2080" t="s">
        <v>8617</v>
      </c>
      <c r="AF2080" t="s">
        <v>252</v>
      </c>
    </row>
    <row r="2081" spans="1:32" x14ac:dyDescent="0.25">
      <c r="A2081" t="s">
        <v>455</v>
      </c>
      <c r="B2081" t="s">
        <v>8614</v>
      </c>
      <c r="C2081" t="s">
        <v>8615</v>
      </c>
      <c r="D2081" t="s">
        <v>8616</v>
      </c>
      <c r="E2081" t="s">
        <v>8617</v>
      </c>
      <c r="F2081" t="s">
        <v>460</v>
      </c>
      <c r="G2081" t="s">
        <v>114</v>
      </c>
      <c r="H2081" t="s">
        <v>65</v>
      </c>
      <c r="I2081" t="s">
        <v>8641</v>
      </c>
      <c r="J2081" t="s">
        <v>3223</v>
      </c>
      <c r="K2081" t="s">
        <v>8642</v>
      </c>
      <c r="L2081" t="s">
        <v>8650</v>
      </c>
      <c r="M2081" t="s">
        <v>99</v>
      </c>
      <c r="N2081" t="s">
        <v>99</v>
      </c>
      <c r="O2081" t="s">
        <v>100</v>
      </c>
      <c r="P2081" t="s">
        <v>101</v>
      </c>
      <c r="Q2081" s="140" t="s">
        <v>8651</v>
      </c>
      <c r="W2081" t="s">
        <v>461</v>
      </c>
      <c r="AC2081" t="s">
        <v>103</v>
      </c>
      <c r="AD2081" t="s">
        <v>104</v>
      </c>
      <c r="AE2081" t="s">
        <v>8617</v>
      </c>
      <c r="AF2081" t="s">
        <v>252</v>
      </c>
    </row>
    <row r="2082" spans="1:32" x14ac:dyDescent="0.25">
      <c r="A2082" t="s">
        <v>455</v>
      </c>
      <c r="B2082" t="s">
        <v>8614</v>
      </c>
      <c r="C2082" t="s">
        <v>8615</v>
      </c>
      <c r="D2082" t="s">
        <v>8616</v>
      </c>
      <c r="E2082" t="s">
        <v>8617</v>
      </c>
      <c r="F2082" t="s">
        <v>460</v>
      </c>
      <c r="G2082" t="s">
        <v>114</v>
      </c>
      <c r="H2082" t="s">
        <v>65</v>
      </c>
      <c r="I2082" t="s">
        <v>8641</v>
      </c>
      <c r="J2082" t="s">
        <v>3223</v>
      </c>
      <c r="K2082" t="s">
        <v>8642</v>
      </c>
      <c r="L2082" t="s">
        <v>8652</v>
      </c>
      <c r="M2082" t="s">
        <v>99</v>
      </c>
      <c r="N2082" t="s">
        <v>99</v>
      </c>
      <c r="O2082" t="s">
        <v>100</v>
      </c>
      <c r="P2082" t="s">
        <v>101</v>
      </c>
      <c r="Q2082" s="140" t="s">
        <v>8651</v>
      </c>
      <c r="W2082" t="s">
        <v>461</v>
      </c>
      <c r="AC2082" t="s">
        <v>103</v>
      </c>
      <c r="AD2082" t="s">
        <v>104</v>
      </c>
      <c r="AE2082" t="s">
        <v>8617</v>
      </c>
      <c r="AF2082" t="s">
        <v>252</v>
      </c>
    </row>
    <row r="2083" spans="1:32" x14ac:dyDescent="0.25">
      <c r="A2083" t="s">
        <v>455</v>
      </c>
      <c r="B2083" t="s">
        <v>8614</v>
      </c>
      <c r="C2083" t="s">
        <v>8615</v>
      </c>
      <c r="D2083" t="s">
        <v>8616</v>
      </c>
      <c r="E2083" t="s">
        <v>8617</v>
      </c>
      <c r="F2083" t="s">
        <v>460</v>
      </c>
      <c r="G2083" t="s">
        <v>114</v>
      </c>
      <c r="H2083" t="s">
        <v>65</v>
      </c>
      <c r="I2083" t="s">
        <v>8641</v>
      </c>
      <c r="J2083" t="s">
        <v>3223</v>
      </c>
      <c r="K2083" t="s">
        <v>8642</v>
      </c>
      <c r="L2083" t="s">
        <v>8653</v>
      </c>
      <c r="M2083" t="s">
        <v>99</v>
      </c>
      <c r="N2083" t="s">
        <v>99</v>
      </c>
      <c r="O2083" t="s">
        <v>100</v>
      </c>
      <c r="P2083" t="s">
        <v>237</v>
      </c>
      <c r="Q2083" s="140" t="s">
        <v>8651</v>
      </c>
      <c r="R2083" t="s">
        <v>4508</v>
      </c>
      <c r="S2083" t="s">
        <v>162</v>
      </c>
      <c r="T2083" t="s">
        <v>4509</v>
      </c>
      <c r="U2083" t="s">
        <v>102</v>
      </c>
      <c r="V2083" t="s">
        <v>153</v>
      </c>
      <c r="W2083" t="s">
        <v>461</v>
      </c>
      <c r="X2083" t="s">
        <v>4510</v>
      </c>
      <c r="Y2083">
        <v>30281</v>
      </c>
      <c r="Z2083" t="s">
        <v>4511</v>
      </c>
      <c r="AA2083">
        <v>43160</v>
      </c>
      <c r="AB2083">
        <v>43465</v>
      </c>
      <c r="AC2083" t="s">
        <v>103</v>
      </c>
      <c r="AD2083" t="s">
        <v>109</v>
      </c>
      <c r="AE2083" t="s">
        <v>8617</v>
      </c>
      <c r="AF2083" t="s">
        <v>252</v>
      </c>
    </row>
    <row r="2084" spans="1:32" ht="16.8" x14ac:dyDescent="0.25">
      <c r="A2084" t="s">
        <v>455</v>
      </c>
      <c r="B2084" t="s">
        <v>8614</v>
      </c>
      <c r="C2084" t="s">
        <v>8615</v>
      </c>
      <c r="D2084" t="s">
        <v>8616</v>
      </c>
      <c r="E2084" t="s">
        <v>8654</v>
      </c>
      <c r="F2084" t="s">
        <v>460</v>
      </c>
      <c r="G2084" t="s">
        <v>114</v>
      </c>
      <c r="H2084" t="s">
        <v>65</v>
      </c>
      <c r="I2084" t="s">
        <v>8655</v>
      </c>
      <c r="J2084" t="s">
        <v>3223</v>
      </c>
      <c r="K2084" t="s">
        <v>8656</v>
      </c>
      <c r="L2084" t="s">
        <v>8657</v>
      </c>
      <c r="M2084" t="s">
        <v>99</v>
      </c>
      <c r="N2084" t="s">
        <v>99</v>
      </c>
      <c r="O2084" t="s">
        <v>100</v>
      </c>
      <c r="P2084" t="s">
        <v>107</v>
      </c>
      <c r="Q2084" s="140" t="s">
        <v>8658</v>
      </c>
      <c r="R2084" t="s">
        <v>8659</v>
      </c>
      <c r="S2084" t="s">
        <v>7191</v>
      </c>
      <c r="T2084" t="s">
        <v>7409</v>
      </c>
      <c r="U2084" t="s">
        <v>130</v>
      </c>
      <c r="V2084" t="s">
        <v>153</v>
      </c>
      <c r="W2084" t="s">
        <v>461</v>
      </c>
      <c r="X2084" t="s">
        <v>8660</v>
      </c>
      <c r="Y2084">
        <v>27645</v>
      </c>
      <c r="Z2084" t="s">
        <v>8661</v>
      </c>
      <c r="AC2084" t="s">
        <v>103</v>
      </c>
      <c r="AD2084" t="s">
        <v>109</v>
      </c>
      <c r="AE2084" t="s">
        <v>8654</v>
      </c>
      <c r="AF2084" t="s">
        <v>252</v>
      </c>
    </row>
    <row r="2085" spans="1:32" ht="16.8" x14ac:dyDescent="0.25">
      <c r="A2085" t="s">
        <v>455</v>
      </c>
      <c r="B2085" t="s">
        <v>8614</v>
      </c>
      <c r="C2085" t="s">
        <v>8615</v>
      </c>
      <c r="D2085" t="s">
        <v>8616</v>
      </c>
      <c r="E2085" t="s">
        <v>8654</v>
      </c>
      <c r="F2085" t="s">
        <v>460</v>
      </c>
      <c r="G2085" t="s">
        <v>114</v>
      </c>
      <c r="H2085" t="s">
        <v>65</v>
      </c>
      <c r="I2085" t="s">
        <v>8655</v>
      </c>
      <c r="J2085" t="s">
        <v>3223</v>
      </c>
      <c r="K2085" t="s">
        <v>8656</v>
      </c>
      <c r="L2085" t="s">
        <v>8662</v>
      </c>
      <c r="M2085" t="s">
        <v>99</v>
      </c>
      <c r="N2085" t="s">
        <v>99</v>
      </c>
      <c r="O2085" t="s">
        <v>100</v>
      </c>
      <c r="P2085" t="s">
        <v>107</v>
      </c>
      <c r="Q2085" s="140" t="s">
        <v>8658</v>
      </c>
      <c r="R2085" t="s">
        <v>122</v>
      </c>
      <c r="S2085" t="s">
        <v>194</v>
      </c>
      <c r="T2085" t="s">
        <v>8663</v>
      </c>
      <c r="U2085" t="s">
        <v>130</v>
      </c>
      <c r="V2085" t="s">
        <v>153</v>
      </c>
      <c r="W2085" t="s">
        <v>536</v>
      </c>
      <c r="X2085" t="s">
        <v>8664</v>
      </c>
      <c r="Y2085">
        <v>28225</v>
      </c>
      <c r="Z2085" t="s">
        <v>8665</v>
      </c>
      <c r="AA2085">
        <v>43160</v>
      </c>
      <c r="AB2085">
        <v>43465</v>
      </c>
      <c r="AC2085" t="s">
        <v>103</v>
      </c>
      <c r="AD2085" t="s">
        <v>109</v>
      </c>
      <c r="AE2085" t="s">
        <v>8654</v>
      </c>
      <c r="AF2085" t="s">
        <v>252</v>
      </c>
    </row>
    <row r="2086" spans="1:32" x14ac:dyDescent="0.25">
      <c r="A2086" t="s">
        <v>455</v>
      </c>
      <c r="B2086" t="s">
        <v>8614</v>
      </c>
      <c r="C2086" t="s">
        <v>8615</v>
      </c>
      <c r="D2086" t="s">
        <v>8616</v>
      </c>
      <c r="E2086" t="s">
        <v>8654</v>
      </c>
      <c r="F2086" t="s">
        <v>460</v>
      </c>
      <c r="G2086" t="s">
        <v>114</v>
      </c>
      <c r="H2086" t="s">
        <v>65</v>
      </c>
      <c r="I2086" t="s">
        <v>8655</v>
      </c>
      <c r="J2086" t="s">
        <v>3223</v>
      </c>
      <c r="K2086" t="s">
        <v>8656</v>
      </c>
      <c r="L2086" t="s">
        <v>8666</v>
      </c>
      <c r="M2086" t="s">
        <v>99</v>
      </c>
      <c r="N2086" t="s">
        <v>99</v>
      </c>
      <c r="O2086" t="s">
        <v>100</v>
      </c>
      <c r="P2086" t="s">
        <v>107</v>
      </c>
      <c r="Q2086" s="140" t="s">
        <v>8667</v>
      </c>
      <c r="R2086" t="s">
        <v>162</v>
      </c>
      <c r="S2086" t="s">
        <v>8668</v>
      </c>
      <c r="T2086" t="s">
        <v>8669</v>
      </c>
      <c r="U2086" t="s">
        <v>130</v>
      </c>
      <c r="V2086" t="s">
        <v>153</v>
      </c>
      <c r="W2086" t="s">
        <v>461</v>
      </c>
      <c r="X2086" t="s">
        <v>8670</v>
      </c>
      <c r="Y2086">
        <v>21181</v>
      </c>
      <c r="Z2086" t="s">
        <v>8671</v>
      </c>
      <c r="AA2086">
        <v>42795</v>
      </c>
      <c r="AC2086" t="s">
        <v>103</v>
      </c>
      <c r="AD2086" t="s">
        <v>109</v>
      </c>
      <c r="AE2086" t="s">
        <v>8654</v>
      </c>
      <c r="AF2086" t="s">
        <v>252</v>
      </c>
    </row>
    <row r="2087" spans="1:32" ht="16.8" x14ac:dyDescent="0.25">
      <c r="A2087" t="s">
        <v>455</v>
      </c>
      <c r="B2087" t="s">
        <v>8614</v>
      </c>
      <c r="C2087" t="s">
        <v>8615</v>
      </c>
      <c r="D2087" t="s">
        <v>8616</v>
      </c>
      <c r="E2087" t="s">
        <v>8654</v>
      </c>
      <c r="F2087" t="s">
        <v>460</v>
      </c>
      <c r="G2087" t="s">
        <v>114</v>
      </c>
      <c r="H2087" t="s">
        <v>65</v>
      </c>
      <c r="I2087" t="s">
        <v>8655</v>
      </c>
      <c r="J2087" t="s">
        <v>3223</v>
      </c>
      <c r="K2087" t="s">
        <v>8656</v>
      </c>
      <c r="L2087" t="s">
        <v>8672</v>
      </c>
      <c r="M2087" t="s">
        <v>99</v>
      </c>
      <c r="N2087" t="s">
        <v>99</v>
      </c>
      <c r="O2087" t="s">
        <v>100</v>
      </c>
      <c r="P2087" t="s">
        <v>107</v>
      </c>
      <c r="Q2087" s="140" t="s">
        <v>8658</v>
      </c>
      <c r="R2087" t="s">
        <v>193</v>
      </c>
      <c r="S2087" t="s">
        <v>7191</v>
      </c>
      <c r="T2087" t="s">
        <v>8673</v>
      </c>
      <c r="U2087" t="s">
        <v>130</v>
      </c>
      <c r="V2087" t="s">
        <v>153</v>
      </c>
      <c r="W2087" t="s">
        <v>461</v>
      </c>
      <c r="X2087" t="s">
        <v>8674</v>
      </c>
      <c r="Y2087">
        <v>28303</v>
      </c>
      <c r="Z2087" t="s">
        <v>8675</v>
      </c>
      <c r="AC2087" t="s">
        <v>103</v>
      </c>
      <c r="AD2087" t="s">
        <v>109</v>
      </c>
      <c r="AE2087" t="s">
        <v>8654</v>
      </c>
      <c r="AF2087" t="s">
        <v>252</v>
      </c>
    </row>
    <row r="2088" spans="1:32" ht="16.8" x14ac:dyDescent="0.25">
      <c r="A2088" t="s">
        <v>455</v>
      </c>
      <c r="B2088" t="s">
        <v>8614</v>
      </c>
      <c r="C2088" t="s">
        <v>8615</v>
      </c>
      <c r="D2088" t="s">
        <v>8616</v>
      </c>
      <c r="E2088" t="s">
        <v>8654</v>
      </c>
      <c r="F2088" t="s">
        <v>460</v>
      </c>
      <c r="G2088" t="s">
        <v>114</v>
      </c>
      <c r="H2088" t="s">
        <v>65</v>
      </c>
      <c r="I2088" t="s">
        <v>8655</v>
      </c>
      <c r="J2088" t="s">
        <v>3223</v>
      </c>
      <c r="K2088" t="s">
        <v>8656</v>
      </c>
      <c r="L2088" t="s">
        <v>8676</v>
      </c>
      <c r="M2088" t="s">
        <v>99</v>
      </c>
      <c r="N2088" t="s">
        <v>99</v>
      </c>
      <c r="O2088" t="s">
        <v>100</v>
      </c>
      <c r="P2088" t="s">
        <v>101</v>
      </c>
      <c r="Q2088" s="140" t="s">
        <v>8658</v>
      </c>
      <c r="W2088" t="s">
        <v>461</v>
      </c>
      <c r="AC2088" t="s">
        <v>103</v>
      </c>
      <c r="AD2088" t="s">
        <v>104</v>
      </c>
      <c r="AE2088" t="s">
        <v>8654</v>
      </c>
      <c r="AF2088" t="s">
        <v>252</v>
      </c>
    </row>
    <row r="2089" spans="1:32" x14ac:dyDescent="0.25">
      <c r="A2089" t="s">
        <v>455</v>
      </c>
      <c r="B2089" t="s">
        <v>8614</v>
      </c>
      <c r="C2089" t="s">
        <v>8615</v>
      </c>
      <c r="D2089" t="s">
        <v>8616</v>
      </c>
      <c r="E2089" t="s">
        <v>8654</v>
      </c>
      <c r="F2089" t="s">
        <v>460</v>
      </c>
      <c r="G2089" t="s">
        <v>114</v>
      </c>
      <c r="H2089" t="s">
        <v>65</v>
      </c>
      <c r="I2089" t="s">
        <v>8655</v>
      </c>
      <c r="J2089" t="s">
        <v>3223</v>
      </c>
      <c r="K2089" t="s">
        <v>8656</v>
      </c>
      <c r="L2089" t="s">
        <v>8677</v>
      </c>
      <c r="M2089" t="s">
        <v>99</v>
      </c>
      <c r="N2089" t="s">
        <v>99</v>
      </c>
      <c r="O2089" t="s">
        <v>100</v>
      </c>
      <c r="P2089" t="s">
        <v>107</v>
      </c>
      <c r="Q2089" s="140" t="s">
        <v>557</v>
      </c>
      <c r="R2089" t="s">
        <v>4308</v>
      </c>
      <c r="S2089" t="s">
        <v>170</v>
      </c>
      <c r="T2089" t="s">
        <v>416</v>
      </c>
      <c r="U2089" t="s">
        <v>219</v>
      </c>
      <c r="V2089" t="s">
        <v>153</v>
      </c>
      <c r="W2089" t="s">
        <v>461</v>
      </c>
      <c r="X2089" t="s">
        <v>8678</v>
      </c>
      <c r="Y2089">
        <v>30212</v>
      </c>
      <c r="Z2089" t="s">
        <v>8679</v>
      </c>
      <c r="AC2089" t="s">
        <v>103</v>
      </c>
      <c r="AD2089" t="s">
        <v>109</v>
      </c>
      <c r="AE2089" t="s">
        <v>8654</v>
      </c>
      <c r="AF2089" t="s">
        <v>252</v>
      </c>
    </row>
    <row r="2090" spans="1:32" x14ac:dyDescent="0.25">
      <c r="A2090" t="s">
        <v>455</v>
      </c>
      <c r="B2090" t="s">
        <v>8614</v>
      </c>
      <c r="C2090" t="s">
        <v>8615</v>
      </c>
      <c r="D2090" t="s">
        <v>8616</v>
      </c>
      <c r="E2090" t="s">
        <v>8654</v>
      </c>
      <c r="F2090" t="s">
        <v>460</v>
      </c>
      <c r="G2090" t="s">
        <v>114</v>
      </c>
      <c r="H2090" t="s">
        <v>65</v>
      </c>
      <c r="I2090" t="s">
        <v>8655</v>
      </c>
      <c r="J2090" t="s">
        <v>3223</v>
      </c>
      <c r="K2090" t="s">
        <v>8656</v>
      </c>
      <c r="L2090" t="s">
        <v>8680</v>
      </c>
      <c r="M2090" t="s">
        <v>99</v>
      </c>
      <c r="N2090" t="s">
        <v>99</v>
      </c>
      <c r="O2090" t="s">
        <v>100</v>
      </c>
      <c r="P2090" t="s">
        <v>107</v>
      </c>
      <c r="Q2090" s="140" t="s">
        <v>557</v>
      </c>
      <c r="R2090" t="s">
        <v>122</v>
      </c>
      <c r="S2090" t="s">
        <v>194</v>
      </c>
      <c r="T2090" t="s">
        <v>142</v>
      </c>
      <c r="U2090" t="s">
        <v>130</v>
      </c>
      <c r="V2090" t="s">
        <v>153</v>
      </c>
      <c r="W2090" t="s">
        <v>536</v>
      </c>
      <c r="X2090" t="s">
        <v>8681</v>
      </c>
      <c r="Y2090">
        <v>28812</v>
      </c>
      <c r="Z2090" t="s">
        <v>8682</v>
      </c>
      <c r="AA2090">
        <v>43160</v>
      </c>
      <c r="AB2090">
        <v>43465</v>
      </c>
      <c r="AC2090" t="s">
        <v>103</v>
      </c>
      <c r="AD2090" t="s">
        <v>109</v>
      </c>
      <c r="AE2090" t="s">
        <v>8654</v>
      </c>
      <c r="AF2090" t="s">
        <v>252</v>
      </c>
    </row>
    <row r="2091" spans="1:32" ht="16.8" x14ac:dyDescent="0.25">
      <c r="A2091" t="s">
        <v>455</v>
      </c>
      <c r="B2091" t="s">
        <v>8614</v>
      </c>
      <c r="C2091" t="s">
        <v>8615</v>
      </c>
      <c r="D2091" t="s">
        <v>8616</v>
      </c>
      <c r="E2091" t="s">
        <v>8617</v>
      </c>
      <c r="F2091" t="s">
        <v>460</v>
      </c>
      <c r="G2091" t="s">
        <v>114</v>
      </c>
      <c r="H2091" t="s">
        <v>64</v>
      </c>
      <c r="I2091" t="s">
        <v>8683</v>
      </c>
      <c r="J2091" t="s">
        <v>3223</v>
      </c>
      <c r="K2091" t="s">
        <v>8684</v>
      </c>
      <c r="L2091" t="s">
        <v>8685</v>
      </c>
      <c r="M2091" t="s">
        <v>99</v>
      </c>
      <c r="N2091" t="s">
        <v>99</v>
      </c>
      <c r="O2091" t="s">
        <v>100</v>
      </c>
      <c r="P2091" t="s">
        <v>107</v>
      </c>
      <c r="Q2091" s="140" t="s">
        <v>8658</v>
      </c>
      <c r="R2091" t="s">
        <v>255</v>
      </c>
      <c r="S2091" t="s">
        <v>8686</v>
      </c>
      <c r="T2091" t="s">
        <v>8687</v>
      </c>
      <c r="U2091" t="s">
        <v>130</v>
      </c>
      <c r="V2091" t="s">
        <v>153</v>
      </c>
      <c r="W2091" t="s">
        <v>461</v>
      </c>
      <c r="X2091" t="s">
        <v>8688</v>
      </c>
      <c r="Y2091">
        <v>29275</v>
      </c>
      <c r="Z2091" t="s">
        <v>8689</v>
      </c>
      <c r="AC2091" t="s">
        <v>103</v>
      </c>
      <c r="AD2091" t="s">
        <v>109</v>
      </c>
      <c r="AE2091" t="s">
        <v>8617</v>
      </c>
      <c r="AF2091" t="s">
        <v>252</v>
      </c>
    </row>
    <row r="2092" spans="1:32" x14ac:dyDescent="0.25">
      <c r="A2092" t="s">
        <v>455</v>
      </c>
      <c r="B2092" t="s">
        <v>8614</v>
      </c>
      <c r="C2092" t="s">
        <v>8615</v>
      </c>
      <c r="D2092" t="s">
        <v>8616</v>
      </c>
      <c r="E2092" t="s">
        <v>8617</v>
      </c>
      <c r="F2092" t="s">
        <v>460</v>
      </c>
      <c r="G2092" t="s">
        <v>114</v>
      </c>
      <c r="H2092" t="s">
        <v>64</v>
      </c>
      <c r="I2092" t="s">
        <v>8683</v>
      </c>
      <c r="J2092" t="s">
        <v>3223</v>
      </c>
      <c r="K2092" t="s">
        <v>8684</v>
      </c>
      <c r="L2092" t="s">
        <v>8690</v>
      </c>
      <c r="M2092" t="s">
        <v>99</v>
      </c>
      <c r="N2092" t="s">
        <v>99</v>
      </c>
      <c r="O2092" t="s">
        <v>100</v>
      </c>
      <c r="P2092" t="s">
        <v>107</v>
      </c>
      <c r="Q2092" s="140" t="s">
        <v>8691</v>
      </c>
      <c r="R2092" t="s">
        <v>287</v>
      </c>
      <c r="S2092" t="s">
        <v>339</v>
      </c>
      <c r="T2092" t="s">
        <v>408</v>
      </c>
      <c r="U2092" t="s">
        <v>130</v>
      </c>
      <c r="V2092" t="s">
        <v>153</v>
      </c>
      <c r="W2092" t="s">
        <v>461</v>
      </c>
      <c r="X2092" t="s">
        <v>8692</v>
      </c>
      <c r="Y2092">
        <v>24461</v>
      </c>
      <c r="Z2092" t="s">
        <v>8693</v>
      </c>
      <c r="AC2092" t="s">
        <v>103</v>
      </c>
      <c r="AD2092" t="s">
        <v>109</v>
      </c>
      <c r="AE2092" t="s">
        <v>8617</v>
      </c>
      <c r="AF2092" t="s">
        <v>252</v>
      </c>
    </row>
    <row r="2093" spans="1:32" ht="16.8" x14ac:dyDescent="0.25">
      <c r="A2093" t="s">
        <v>455</v>
      </c>
      <c r="B2093" t="s">
        <v>8614</v>
      </c>
      <c r="C2093" t="s">
        <v>8615</v>
      </c>
      <c r="D2093" t="s">
        <v>8616</v>
      </c>
      <c r="E2093" t="s">
        <v>8617</v>
      </c>
      <c r="F2093" t="s">
        <v>460</v>
      </c>
      <c r="G2093" t="s">
        <v>114</v>
      </c>
      <c r="H2093" t="s">
        <v>64</v>
      </c>
      <c r="I2093" t="s">
        <v>8683</v>
      </c>
      <c r="J2093" t="s">
        <v>3223</v>
      </c>
      <c r="K2093" t="s">
        <v>8684</v>
      </c>
      <c r="L2093" t="s">
        <v>8694</v>
      </c>
      <c r="M2093" t="s">
        <v>99</v>
      </c>
      <c r="N2093" t="s">
        <v>99</v>
      </c>
      <c r="O2093" t="s">
        <v>100</v>
      </c>
      <c r="P2093" t="s">
        <v>101</v>
      </c>
      <c r="Q2093" s="140" t="s">
        <v>8695</v>
      </c>
      <c r="W2093" t="s">
        <v>461</v>
      </c>
      <c r="AC2093" t="s">
        <v>103</v>
      </c>
      <c r="AD2093" t="s">
        <v>104</v>
      </c>
      <c r="AE2093" t="s">
        <v>8617</v>
      </c>
      <c r="AF2093" t="s">
        <v>252</v>
      </c>
    </row>
    <row r="2094" spans="1:32" x14ac:dyDescent="0.25">
      <c r="A2094" t="s">
        <v>455</v>
      </c>
      <c r="B2094" t="s">
        <v>8614</v>
      </c>
      <c r="C2094" t="s">
        <v>8615</v>
      </c>
      <c r="D2094" t="s">
        <v>8616</v>
      </c>
      <c r="E2094" t="s">
        <v>8617</v>
      </c>
      <c r="F2094" t="s">
        <v>460</v>
      </c>
      <c r="G2094" t="s">
        <v>114</v>
      </c>
      <c r="H2094" t="s">
        <v>64</v>
      </c>
      <c r="I2094" t="s">
        <v>8683</v>
      </c>
      <c r="J2094" t="s">
        <v>3223</v>
      </c>
      <c r="K2094" t="s">
        <v>8684</v>
      </c>
      <c r="L2094" t="s">
        <v>8696</v>
      </c>
      <c r="M2094" t="s">
        <v>99</v>
      </c>
      <c r="N2094" t="s">
        <v>99</v>
      </c>
      <c r="O2094" t="s">
        <v>100</v>
      </c>
      <c r="P2094" t="s">
        <v>101</v>
      </c>
      <c r="Q2094" s="140" t="s">
        <v>8697</v>
      </c>
      <c r="W2094" t="s">
        <v>461</v>
      </c>
      <c r="AC2094" t="s">
        <v>103</v>
      </c>
      <c r="AD2094" t="s">
        <v>104</v>
      </c>
      <c r="AE2094" t="s">
        <v>8617</v>
      </c>
      <c r="AF2094" t="s">
        <v>252</v>
      </c>
    </row>
    <row r="2095" spans="1:32" x14ac:dyDescent="0.25">
      <c r="A2095" t="s">
        <v>455</v>
      </c>
      <c r="B2095" t="s">
        <v>8614</v>
      </c>
      <c r="C2095" t="s">
        <v>8615</v>
      </c>
      <c r="D2095" t="s">
        <v>8616</v>
      </c>
      <c r="E2095" t="s">
        <v>8617</v>
      </c>
      <c r="F2095" t="s">
        <v>460</v>
      </c>
      <c r="G2095" t="s">
        <v>114</v>
      </c>
      <c r="H2095" t="s">
        <v>64</v>
      </c>
      <c r="I2095" t="s">
        <v>8683</v>
      </c>
      <c r="J2095" t="s">
        <v>3223</v>
      </c>
      <c r="K2095" t="s">
        <v>8684</v>
      </c>
      <c r="L2095" t="s">
        <v>8698</v>
      </c>
      <c r="M2095" t="s">
        <v>99</v>
      </c>
      <c r="N2095" t="s">
        <v>99</v>
      </c>
      <c r="O2095" t="s">
        <v>100</v>
      </c>
      <c r="P2095" t="s">
        <v>107</v>
      </c>
      <c r="Q2095" s="140" t="s">
        <v>557</v>
      </c>
      <c r="R2095" t="s">
        <v>258</v>
      </c>
      <c r="S2095" t="s">
        <v>8699</v>
      </c>
      <c r="T2095" t="s">
        <v>8700</v>
      </c>
      <c r="U2095" t="s">
        <v>102</v>
      </c>
      <c r="V2095" t="s">
        <v>153</v>
      </c>
      <c r="W2095" t="s">
        <v>461</v>
      </c>
      <c r="X2095" t="s">
        <v>8701</v>
      </c>
      <c r="Y2095">
        <v>33072</v>
      </c>
      <c r="Z2095" t="s">
        <v>8702</v>
      </c>
      <c r="AA2095">
        <v>43160</v>
      </c>
      <c r="AB2095">
        <v>43465</v>
      </c>
      <c r="AC2095" t="s">
        <v>103</v>
      </c>
      <c r="AD2095" t="s">
        <v>109</v>
      </c>
      <c r="AE2095" t="s">
        <v>8617</v>
      </c>
      <c r="AF2095" t="s">
        <v>252</v>
      </c>
    </row>
    <row r="2096" spans="1:32" ht="16.8" x14ac:dyDescent="0.25">
      <c r="A2096" t="s">
        <v>455</v>
      </c>
      <c r="B2096" t="s">
        <v>8614</v>
      </c>
      <c r="C2096" t="s">
        <v>8615</v>
      </c>
      <c r="D2096" t="s">
        <v>8616</v>
      </c>
      <c r="E2096" t="s">
        <v>8617</v>
      </c>
      <c r="F2096" t="s">
        <v>460</v>
      </c>
      <c r="G2096" t="s">
        <v>114</v>
      </c>
      <c r="H2096" t="s">
        <v>64</v>
      </c>
      <c r="I2096" t="s">
        <v>8683</v>
      </c>
      <c r="J2096" t="s">
        <v>3223</v>
      </c>
      <c r="K2096" t="s">
        <v>8684</v>
      </c>
      <c r="L2096" t="s">
        <v>8703</v>
      </c>
      <c r="M2096" t="s">
        <v>99</v>
      </c>
      <c r="N2096" t="s">
        <v>99</v>
      </c>
      <c r="O2096" t="s">
        <v>100</v>
      </c>
      <c r="P2096" t="s">
        <v>101</v>
      </c>
      <c r="Q2096" s="140" t="s">
        <v>8704</v>
      </c>
      <c r="W2096" t="s">
        <v>461</v>
      </c>
      <c r="AC2096" t="s">
        <v>103</v>
      </c>
      <c r="AD2096" t="s">
        <v>104</v>
      </c>
      <c r="AE2096" t="s">
        <v>8617</v>
      </c>
      <c r="AF2096" t="s">
        <v>252</v>
      </c>
    </row>
    <row r="2097" spans="1:32" x14ac:dyDescent="0.25">
      <c r="A2097" t="s">
        <v>455</v>
      </c>
      <c r="B2097" t="s">
        <v>8614</v>
      </c>
      <c r="C2097" t="s">
        <v>8615</v>
      </c>
      <c r="D2097" t="s">
        <v>8616</v>
      </c>
      <c r="E2097" t="s">
        <v>8617</v>
      </c>
      <c r="F2097" t="s">
        <v>460</v>
      </c>
      <c r="G2097" t="s">
        <v>114</v>
      </c>
      <c r="H2097" t="s">
        <v>64</v>
      </c>
      <c r="I2097" t="s">
        <v>8683</v>
      </c>
      <c r="J2097" t="s">
        <v>3223</v>
      </c>
      <c r="K2097" t="s">
        <v>8684</v>
      </c>
      <c r="L2097" t="s">
        <v>8705</v>
      </c>
      <c r="M2097" t="s">
        <v>99</v>
      </c>
      <c r="N2097" t="s">
        <v>99</v>
      </c>
      <c r="O2097" t="s">
        <v>100</v>
      </c>
      <c r="P2097" t="s">
        <v>107</v>
      </c>
      <c r="Q2097" s="140" t="s">
        <v>8648</v>
      </c>
      <c r="R2097" t="s">
        <v>3643</v>
      </c>
      <c r="S2097" t="s">
        <v>492</v>
      </c>
      <c r="T2097" t="s">
        <v>2556</v>
      </c>
      <c r="U2097" t="s">
        <v>130</v>
      </c>
      <c r="V2097" t="s">
        <v>153</v>
      </c>
      <c r="W2097" t="s">
        <v>467</v>
      </c>
      <c r="X2097" t="s">
        <v>8706</v>
      </c>
      <c r="Y2097">
        <v>29141</v>
      </c>
      <c r="Z2097" t="s">
        <v>8707</v>
      </c>
      <c r="AA2097">
        <v>43103</v>
      </c>
      <c r="AB2097">
        <v>43465</v>
      </c>
      <c r="AC2097" t="s">
        <v>103</v>
      </c>
      <c r="AD2097" t="s">
        <v>109</v>
      </c>
      <c r="AE2097" t="s">
        <v>8617</v>
      </c>
      <c r="AF2097" t="s">
        <v>252</v>
      </c>
    </row>
    <row r="2098" spans="1:32" x14ac:dyDescent="0.25">
      <c r="A2098" t="s">
        <v>455</v>
      </c>
      <c r="B2098" t="s">
        <v>8614</v>
      </c>
      <c r="C2098" t="s">
        <v>8615</v>
      </c>
      <c r="D2098" t="s">
        <v>8616</v>
      </c>
      <c r="E2098" t="s">
        <v>8617</v>
      </c>
      <c r="F2098" t="s">
        <v>460</v>
      </c>
      <c r="G2098" t="s">
        <v>114</v>
      </c>
      <c r="H2098" t="s">
        <v>64</v>
      </c>
      <c r="I2098" t="s">
        <v>8683</v>
      </c>
      <c r="J2098" t="s">
        <v>3223</v>
      </c>
      <c r="K2098" t="s">
        <v>8684</v>
      </c>
      <c r="L2098" t="s">
        <v>8708</v>
      </c>
      <c r="M2098" t="s">
        <v>99</v>
      </c>
      <c r="N2098" t="s">
        <v>99</v>
      </c>
      <c r="O2098" t="s">
        <v>100</v>
      </c>
      <c r="P2098" t="s">
        <v>107</v>
      </c>
      <c r="Q2098" s="140" t="s">
        <v>8651</v>
      </c>
      <c r="R2098" t="s">
        <v>197</v>
      </c>
      <c r="S2098" t="s">
        <v>259</v>
      </c>
      <c r="T2098" t="s">
        <v>3344</v>
      </c>
      <c r="U2098" t="s">
        <v>130</v>
      </c>
      <c r="V2098" t="s">
        <v>153</v>
      </c>
      <c r="W2098" t="s">
        <v>461</v>
      </c>
      <c r="X2098" t="s">
        <v>8709</v>
      </c>
      <c r="Y2098">
        <v>29973</v>
      </c>
      <c r="Z2098" t="s">
        <v>8710</v>
      </c>
      <c r="AC2098" t="s">
        <v>103</v>
      </c>
      <c r="AD2098" t="s">
        <v>109</v>
      </c>
      <c r="AE2098" t="s">
        <v>8617</v>
      </c>
      <c r="AF2098" t="s">
        <v>252</v>
      </c>
    </row>
    <row r="2099" spans="1:32" x14ac:dyDescent="0.25">
      <c r="A2099" t="s">
        <v>455</v>
      </c>
      <c r="B2099" t="s">
        <v>8614</v>
      </c>
      <c r="C2099" t="s">
        <v>8615</v>
      </c>
      <c r="D2099" t="s">
        <v>8616</v>
      </c>
      <c r="E2099" t="s">
        <v>8711</v>
      </c>
      <c r="F2099" t="s">
        <v>460</v>
      </c>
      <c r="G2099" t="s">
        <v>114</v>
      </c>
      <c r="H2099" t="s">
        <v>65</v>
      </c>
      <c r="I2099" t="s">
        <v>8712</v>
      </c>
      <c r="J2099" t="s">
        <v>3223</v>
      </c>
      <c r="K2099" t="s">
        <v>8713</v>
      </c>
      <c r="L2099" t="s">
        <v>8714</v>
      </c>
      <c r="M2099" t="s">
        <v>99</v>
      </c>
      <c r="N2099" t="s">
        <v>115</v>
      </c>
      <c r="O2099" t="s">
        <v>121</v>
      </c>
      <c r="P2099" t="s">
        <v>117</v>
      </c>
      <c r="Q2099" s="140" t="s">
        <v>463</v>
      </c>
      <c r="R2099" t="s">
        <v>3643</v>
      </c>
      <c r="S2099" t="s">
        <v>492</v>
      </c>
      <c r="T2099" t="s">
        <v>2556</v>
      </c>
      <c r="U2099" t="s">
        <v>130</v>
      </c>
      <c r="V2099" t="s">
        <v>120</v>
      </c>
      <c r="W2099" t="s">
        <v>461</v>
      </c>
      <c r="X2099" t="s">
        <v>8706</v>
      </c>
      <c r="Y2099">
        <v>29141</v>
      </c>
      <c r="Z2099" t="s">
        <v>8707</v>
      </c>
      <c r="AA2099">
        <v>43103</v>
      </c>
      <c r="AB2099">
        <v>43465</v>
      </c>
      <c r="AC2099" t="s">
        <v>103</v>
      </c>
      <c r="AD2099" t="s">
        <v>109</v>
      </c>
      <c r="AE2099" t="s">
        <v>8711</v>
      </c>
      <c r="AF2099" t="s">
        <v>252</v>
      </c>
    </row>
    <row r="2100" spans="1:32" ht="16.8" x14ac:dyDescent="0.25">
      <c r="A2100" t="s">
        <v>455</v>
      </c>
      <c r="B2100" t="s">
        <v>8614</v>
      </c>
      <c r="C2100" t="s">
        <v>8615</v>
      </c>
      <c r="D2100" t="s">
        <v>8616</v>
      </c>
      <c r="E2100" t="s">
        <v>8711</v>
      </c>
      <c r="F2100" t="s">
        <v>460</v>
      </c>
      <c r="G2100" t="s">
        <v>114</v>
      </c>
      <c r="H2100" t="s">
        <v>65</v>
      </c>
      <c r="I2100" t="s">
        <v>8712</v>
      </c>
      <c r="J2100" t="s">
        <v>3223</v>
      </c>
      <c r="K2100" t="s">
        <v>8713</v>
      </c>
      <c r="L2100" t="s">
        <v>8715</v>
      </c>
      <c r="M2100" t="s">
        <v>99</v>
      </c>
      <c r="N2100" t="s">
        <v>99</v>
      </c>
      <c r="O2100" t="s">
        <v>100</v>
      </c>
      <c r="P2100" t="s">
        <v>107</v>
      </c>
      <c r="Q2100" s="140" t="s">
        <v>8716</v>
      </c>
      <c r="R2100" t="s">
        <v>339</v>
      </c>
      <c r="S2100" t="s">
        <v>6522</v>
      </c>
      <c r="T2100" t="s">
        <v>8717</v>
      </c>
      <c r="U2100" t="s">
        <v>130</v>
      </c>
      <c r="V2100" t="s">
        <v>153</v>
      </c>
      <c r="W2100" t="s">
        <v>536</v>
      </c>
      <c r="X2100" t="s">
        <v>8718</v>
      </c>
      <c r="Y2100">
        <v>30697</v>
      </c>
      <c r="Z2100" t="s">
        <v>8719</v>
      </c>
      <c r="AA2100">
        <v>43160</v>
      </c>
      <c r="AB2100">
        <v>43465</v>
      </c>
      <c r="AC2100" t="s">
        <v>103</v>
      </c>
      <c r="AD2100" t="s">
        <v>109</v>
      </c>
      <c r="AE2100" t="s">
        <v>8711</v>
      </c>
      <c r="AF2100" t="s">
        <v>252</v>
      </c>
    </row>
    <row r="2101" spans="1:32" x14ac:dyDescent="0.25">
      <c r="A2101" t="s">
        <v>455</v>
      </c>
      <c r="B2101" t="s">
        <v>8614</v>
      </c>
      <c r="C2101" t="s">
        <v>8615</v>
      </c>
      <c r="D2101" t="s">
        <v>8616</v>
      </c>
      <c r="E2101" t="s">
        <v>8711</v>
      </c>
      <c r="F2101" t="s">
        <v>460</v>
      </c>
      <c r="G2101" t="s">
        <v>114</v>
      </c>
      <c r="H2101" t="s">
        <v>65</v>
      </c>
      <c r="I2101" t="s">
        <v>8712</v>
      </c>
      <c r="J2101" t="s">
        <v>3223</v>
      </c>
      <c r="K2101" t="s">
        <v>8713</v>
      </c>
      <c r="L2101" t="s">
        <v>8720</v>
      </c>
      <c r="M2101" t="s">
        <v>99</v>
      </c>
      <c r="N2101" t="s">
        <v>99</v>
      </c>
      <c r="O2101" t="s">
        <v>100</v>
      </c>
      <c r="P2101" t="s">
        <v>107</v>
      </c>
      <c r="Q2101" s="140" t="s">
        <v>8721</v>
      </c>
      <c r="R2101" t="s">
        <v>8722</v>
      </c>
      <c r="S2101" t="s">
        <v>8723</v>
      </c>
      <c r="T2101" t="s">
        <v>8724</v>
      </c>
      <c r="U2101" t="s">
        <v>102</v>
      </c>
      <c r="V2101" t="s">
        <v>153</v>
      </c>
      <c r="W2101" t="s">
        <v>461</v>
      </c>
      <c r="X2101" t="s">
        <v>8725</v>
      </c>
      <c r="Y2101">
        <v>24829</v>
      </c>
      <c r="Z2101" t="s">
        <v>8726</v>
      </c>
      <c r="AC2101" t="s">
        <v>103</v>
      </c>
      <c r="AD2101" t="s">
        <v>109</v>
      </c>
      <c r="AE2101" t="s">
        <v>8711</v>
      </c>
      <c r="AF2101" t="s">
        <v>252</v>
      </c>
    </row>
    <row r="2102" spans="1:32" ht="16.8" x14ac:dyDescent="0.25">
      <c r="A2102" t="s">
        <v>455</v>
      </c>
      <c r="B2102" t="s">
        <v>8614</v>
      </c>
      <c r="C2102" t="s">
        <v>8615</v>
      </c>
      <c r="D2102" t="s">
        <v>8616</v>
      </c>
      <c r="E2102" t="s">
        <v>8711</v>
      </c>
      <c r="F2102" t="s">
        <v>460</v>
      </c>
      <c r="G2102" t="s">
        <v>114</v>
      </c>
      <c r="H2102" t="s">
        <v>65</v>
      </c>
      <c r="I2102" t="s">
        <v>8712</v>
      </c>
      <c r="J2102" t="s">
        <v>3223</v>
      </c>
      <c r="K2102" t="s">
        <v>8713</v>
      </c>
      <c r="L2102" t="s">
        <v>8727</v>
      </c>
      <c r="M2102" t="s">
        <v>99</v>
      </c>
      <c r="N2102" t="s">
        <v>99</v>
      </c>
      <c r="O2102" t="s">
        <v>100</v>
      </c>
      <c r="P2102" t="s">
        <v>101</v>
      </c>
      <c r="Q2102" s="140" t="s">
        <v>8728</v>
      </c>
      <c r="W2102" t="s">
        <v>461</v>
      </c>
      <c r="AC2102" t="s">
        <v>103</v>
      </c>
      <c r="AD2102" t="s">
        <v>104</v>
      </c>
      <c r="AE2102" t="s">
        <v>8711</v>
      </c>
      <c r="AF2102" t="s">
        <v>252</v>
      </c>
    </row>
    <row r="2103" spans="1:32" ht="16.8" x14ac:dyDescent="0.25">
      <c r="A2103" t="s">
        <v>455</v>
      </c>
      <c r="B2103" t="s">
        <v>8614</v>
      </c>
      <c r="C2103" t="s">
        <v>8615</v>
      </c>
      <c r="D2103" t="s">
        <v>8616</v>
      </c>
      <c r="E2103" t="s">
        <v>8711</v>
      </c>
      <c r="F2103" t="s">
        <v>460</v>
      </c>
      <c r="G2103" t="s">
        <v>114</v>
      </c>
      <c r="H2103" t="s">
        <v>65</v>
      </c>
      <c r="I2103" t="s">
        <v>8712</v>
      </c>
      <c r="J2103" t="s">
        <v>3223</v>
      </c>
      <c r="K2103" t="s">
        <v>8713</v>
      </c>
      <c r="L2103" t="s">
        <v>8729</v>
      </c>
      <c r="M2103" t="s">
        <v>99</v>
      </c>
      <c r="N2103" t="s">
        <v>99</v>
      </c>
      <c r="O2103" t="s">
        <v>100</v>
      </c>
      <c r="P2103" t="s">
        <v>101</v>
      </c>
      <c r="Q2103" s="140" t="s">
        <v>8730</v>
      </c>
      <c r="W2103" t="s">
        <v>461</v>
      </c>
      <c r="AC2103" t="s">
        <v>103</v>
      </c>
      <c r="AD2103" t="s">
        <v>104</v>
      </c>
      <c r="AE2103" t="s">
        <v>8711</v>
      </c>
      <c r="AF2103" t="s">
        <v>252</v>
      </c>
    </row>
    <row r="2104" spans="1:32" x14ac:dyDescent="0.25">
      <c r="A2104" t="s">
        <v>455</v>
      </c>
      <c r="B2104" t="s">
        <v>8614</v>
      </c>
      <c r="C2104" t="s">
        <v>8615</v>
      </c>
      <c r="D2104" t="s">
        <v>8616</v>
      </c>
      <c r="E2104" t="s">
        <v>8711</v>
      </c>
      <c r="F2104" t="s">
        <v>460</v>
      </c>
      <c r="G2104" t="s">
        <v>114</v>
      </c>
      <c r="H2104" t="s">
        <v>65</v>
      </c>
      <c r="I2104" t="s">
        <v>8712</v>
      </c>
      <c r="J2104" t="s">
        <v>3223</v>
      </c>
      <c r="K2104" t="s">
        <v>8713</v>
      </c>
      <c r="L2104" t="s">
        <v>8731</v>
      </c>
      <c r="M2104" t="s">
        <v>99</v>
      </c>
      <c r="N2104" t="s">
        <v>99</v>
      </c>
      <c r="O2104" t="s">
        <v>100</v>
      </c>
      <c r="P2104" t="s">
        <v>107</v>
      </c>
      <c r="Q2104" s="140" t="s">
        <v>8732</v>
      </c>
      <c r="R2104" t="s">
        <v>3577</v>
      </c>
      <c r="S2104" t="s">
        <v>326</v>
      </c>
      <c r="T2104" t="s">
        <v>8733</v>
      </c>
      <c r="U2104" t="s">
        <v>130</v>
      </c>
      <c r="V2104" t="s">
        <v>153</v>
      </c>
      <c r="W2104" t="s">
        <v>461</v>
      </c>
      <c r="X2104" t="s">
        <v>8734</v>
      </c>
      <c r="Y2104">
        <v>27105</v>
      </c>
      <c r="Z2104" t="s">
        <v>8735</v>
      </c>
      <c r="AC2104" t="s">
        <v>103</v>
      </c>
      <c r="AD2104" t="s">
        <v>109</v>
      </c>
      <c r="AE2104" t="s">
        <v>8711</v>
      </c>
      <c r="AF2104" t="s">
        <v>252</v>
      </c>
    </row>
    <row r="2105" spans="1:32" x14ac:dyDescent="0.25">
      <c r="A2105" t="s">
        <v>455</v>
      </c>
      <c r="B2105" t="s">
        <v>8614</v>
      </c>
      <c r="C2105" t="s">
        <v>8615</v>
      </c>
      <c r="D2105" t="s">
        <v>8616</v>
      </c>
      <c r="E2105" t="s">
        <v>8711</v>
      </c>
      <c r="F2105" t="s">
        <v>460</v>
      </c>
      <c r="G2105" t="s">
        <v>114</v>
      </c>
      <c r="H2105" t="s">
        <v>65</v>
      </c>
      <c r="I2105" t="s">
        <v>8712</v>
      </c>
      <c r="J2105" t="s">
        <v>3223</v>
      </c>
      <c r="K2105" t="s">
        <v>8713</v>
      </c>
      <c r="L2105" t="s">
        <v>8736</v>
      </c>
      <c r="M2105" t="s">
        <v>99</v>
      </c>
      <c r="N2105" t="s">
        <v>99</v>
      </c>
      <c r="O2105" t="s">
        <v>100</v>
      </c>
      <c r="P2105" t="s">
        <v>107</v>
      </c>
      <c r="Q2105" s="140" t="s">
        <v>5239</v>
      </c>
      <c r="R2105" t="s">
        <v>146</v>
      </c>
      <c r="S2105" t="s">
        <v>131</v>
      </c>
      <c r="T2105" t="s">
        <v>8737</v>
      </c>
      <c r="U2105" t="s">
        <v>102</v>
      </c>
      <c r="V2105" t="s">
        <v>153</v>
      </c>
      <c r="W2105" t="s">
        <v>461</v>
      </c>
      <c r="X2105" t="s">
        <v>8738</v>
      </c>
      <c r="Y2105">
        <v>28230</v>
      </c>
      <c r="Z2105" t="s">
        <v>8739</v>
      </c>
      <c r="AA2105">
        <v>42795</v>
      </c>
      <c r="AB2105">
        <v>43100</v>
      </c>
      <c r="AC2105" t="s">
        <v>103</v>
      </c>
      <c r="AD2105" t="s">
        <v>109</v>
      </c>
      <c r="AE2105" t="s">
        <v>8711</v>
      </c>
      <c r="AF2105" t="s">
        <v>252</v>
      </c>
    </row>
    <row r="2106" spans="1:32" x14ac:dyDescent="0.25">
      <c r="A2106" t="s">
        <v>455</v>
      </c>
      <c r="B2106" t="s">
        <v>8614</v>
      </c>
      <c r="C2106" t="s">
        <v>8615</v>
      </c>
      <c r="D2106" t="s">
        <v>8616</v>
      </c>
      <c r="E2106" t="s">
        <v>8711</v>
      </c>
      <c r="F2106" t="s">
        <v>460</v>
      </c>
      <c r="G2106" t="s">
        <v>114</v>
      </c>
      <c r="H2106" t="s">
        <v>65</v>
      </c>
      <c r="I2106" t="s">
        <v>8712</v>
      </c>
      <c r="J2106" t="s">
        <v>3223</v>
      </c>
      <c r="K2106" t="s">
        <v>8713</v>
      </c>
      <c r="L2106" t="s">
        <v>8740</v>
      </c>
      <c r="M2106" t="s">
        <v>99</v>
      </c>
      <c r="N2106" t="s">
        <v>99</v>
      </c>
      <c r="O2106" t="s">
        <v>100</v>
      </c>
      <c r="P2106" t="s">
        <v>101</v>
      </c>
      <c r="Q2106" s="140" t="s">
        <v>8651</v>
      </c>
      <c r="W2106" t="s">
        <v>461</v>
      </c>
      <c r="AC2106" t="s">
        <v>103</v>
      </c>
      <c r="AD2106" t="s">
        <v>104</v>
      </c>
      <c r="AE2106" t="s">
        <v>8711</v>
      </c>
      <c r="AF2106" t="s">
        <v>252</v>
      </c>
    </row>
    <row r="2107" spans="1:32" x14ac:dyDescent="0.25">
      <c r="A2107" t="s">
        <v>455</v>
      </c>
      <c r="B2107" t="s">
        <v>8614</v>
      </c>
      <c r="C2107" t="s">
        <v>8615</v>
      </c>
      <c r="D2107" t="s">
        <v>8616</v>
      </c>
      <c r="E2107" t="s">
        <v>8711</v>
      </c>
      <c r="F2107" t="s">
        <v>460</v>
      </c>
      <c r="G2107" t="s">
        <v>114</v>
      </c>
      <c r="H2107" t="s">
        <v>65</v>
      </c>
      <c r="I2107" t="s">
        <v>8712</v>
      </c>
      <c r="J2107" t="s">
        <v>3223</v>
      </c>
      <c r="K2107" t="s">
        <v>8713</v>
      </c>
      <c r="L2107" t="s">
        <v>8741</v>
      </c>
      <c r="M2107" t="s">
        <v>99</v>
      </c>
      <c r="N2107" t="s">
        <v>99</v>
      </c>
      <c r="O2107" t="s">
        <v>100</v>
      </c>
      <c r="P2107" t="s">
        <v>101</v>
      </c>
      <c r="Q2107" s="140" t="s">
        <v>8651</v>
      </c>
      <c r="W2107" t="s">
        <v>461</v>
      </c>
      <c r="AC2107" t="s">
        <v>103</v>
      </c>
      <c r="AD2107" t="s">
        <v>104</v>
      </c>
      <c r="AE2107" t="s">
        <v>8711</v>
      </c>
      <c r="AF2107" t="s">
        <v>252</v>
      </c>
    </row>
    <row r="2108" spans="1:32" ht="16.8" x14ac:dyDescent="0.25">
      <c r="A2108" t="s">
        <v>455</v>
      </c>
      <c r="B2108" t="s">
        <v>8614</v>
      </c>
      <c r="C2108" t="s">
        <v>8615</v>
      </c>
      <c r="D2108" t="s">
        <v>8616</v>
      </c>
      <c r="E2108" t="s">
        <v>8711</v>
      </c>
      <c r="F2108" t="s">
        <v>460</v>
      </c>
      <c r="G2108" t="s">
        <v>114</v>
      </c>
      <c r="H2108" t="s">
        <v>64</v>
      </c>
      <c r="I2108" t="s">
        <v>8742</v>
      </c>
      <c r="J2108" t="s">
        <v>3223</v>
      </c>
      <c r="K2108" t="s">
        <v>8743</v>
      </c>
      <c r="L2108" t="s">
        <v>8744</v>
      </c>
      <c r="M2108" t="s">
        <v>99</v>
      </c>
      <c r="N2108" t="s">
        <v>115</v>
      </c>
      <c r="O2108" t="s">
        <v>121</v>
      </c>
      <c r="P2108" t="s">
        <v>117</v>
      </c>
      <c r="Q2108" s="140" t="s">
        <v>8745</v>
      </c>
      <c r="R2108" t="s">
        <v>268</v>
      </c>
      <c r="S2108" t="s">
        <v>287</v>
      </c>
      <c r="T2108" t="s">
        <v>8746</v>
      </c>
      <c r="U2108" t="s">
        <v>219</v>
      </c>
      <c r="V2108" t="s">
        <v>120</v>
      </c>
      <c r="W2108" t="s">
        <v>461</v>
      </c>
      <c r="X2108" t="s">
        <v>8747</v>
      </c>
      <c r="Y2108">
        <v>28122</v>
      </c>
      <c r="Z2108" t="s">
        <v>8748</v>
      </c>
      <c r="AA2108">
        <v>43263</v>
      </c>
      <c r="AB2108">
        <v>43465</v>
      </c>
      <c r="AC2108" t="s">
        <v>103</v>
      </c>
      <c r="AD2108" t="s">
        <v>109</v>
      </c>
      <c r="AE2108" t="s">
        <v>8711</v>
      </c>
      <c r="AF2108" t="s">
        <v>252</v>
      </c>
    </row>
    <row r="2109" spans="1:32" ht="16.8" x14ac:dyDescent="0.25">
      <c r="A2109" t="s">
        <v>455</v>
      </c>
      <c r="B2109" t="s">
        <v>8614</v>
      </c>
      <c r="C2109" t="s">
        <v>8615</v>
      </c>
      <c r="D2109" t="s">
        <v>8616</v>
      </c>
      <c r="E2109" t="s">
        <v>8711</v>
      </c>
      <c r="F2109" t="s">
        <v>460</v>
      </c>
      <c r="G2109" t="s">
        <v>114</v>
      </c>
      <c r="H2109" t="s">
        <v>64</v>
      </c>
      <c r="I2109" t="s">
        <v>8742</v>
      </c>
      <c r="J2109" t="s">
        <v>3223</v>
      </c>
      <c r="K2109" t="s">
        <v>8743</v>
      </c>
      <c r="L2109" t="s">
        <v>8749</v>
      </c>
      <c r="M2109" t="s">
        <v>99</v>
      </c>
      <c r="N2109" t="s">
        <v>99</v>
      </c>
      <c r="O2109" t="s">
        <v>100</v>
      </c>
      <c r="P2109" t="s">
        <v>107</v>
      </c>
      <c r="Q2109" s="140" t="s">
        <v>8750</v>
      </c>
      <c r="R2109" t="s">
        <v>259</v>
      </c>
      <c r="S2109" t="s">
        <v>108</v>
      </c>
      <c r="T2109" t="s">
        <v>8751</v>
      </c>
      <c r="U2109" t="s">
        <v>102</v>
      </c>
      <c r="V2109" t="s">
        <v>153</v>
      </c>
      <c r="W2109" t="s">
        <v>461</v>
      </c>
      <c r="X2109" t="s">
        <v>8752</v>
      </c>
      <c r="Y2109">
        <v>30140</v>
      </c>
      <c r="Z2109" t="s">
        <v>8753</v>
      </c>
      <c r="AA2109">
        <v>43160</v>
      </c>
      <c r="AB2109">
        <v>43465</v>
      </c>
      <c r="AC2109" t="s">
        <v>103</v>
      </c>
      <c r="AD2109" t="s">
        <v>109</v>
      </c>
      <c r="AE2109" t="s">
        <v>8711</v>
      </c>
      <c r="AF2109" t="s">
        <v>252</v>
      </c>
    </row>
    <row r="2110" spans="1:32" x14ac:dyDescent="0.25">
      <c r="A2110" t="s">
        <v>455</v>
      </c>
      <c r="B2110" t="s">
        <v>8614</v>
      </c>
      <c r="C2110" t="s">
        <v>8615</v>
      </c>
      <c r="D2110" t="s">
        <v>8616</v>
      </c>
      <c r="E2110" t="s">
        <v>8711</v>
      </c>
      <c r="F2110" t="s">
        <v>460</v>
      </c>
      <c r="G2110" t="s">
        <v>114</v>
      </c>
      <c r="H2110" t="s">
        <v>64</v>
      </c>
      <c r="I2110" t="s">
        <v>8742</v>
      </c>
      <c r="J2110" t="s">
        <v>3223</v>
      </c>
      <c r="K2110" t="s">
        <v>8743</v>
      </c>
      <c r="L2110" t="s">
        <v>8754</v>
      </c>
      <c r="M2110" t="s">
        <v>99</v>
      </c>
      <c r="N2110" t="s">
        <v>99</v>
      </c>
      <c r="O2110" t="s">
        <v>100</v>
      </c>
      <c r="P2110" t="s">
        <v>107</v>
      </c>
      <c r="Q2110" s="140" t="s">
        <v>8755</v>
      </c>
      <c r="R2110" t="s">
        <v>339</v>
      </c>
      <c r="S2110" t="s">
        <v>7077</v>
      </c>
      <c r="T2110" t="s">
        <v>8756</v>
      </c>
      <c r="U2110" t="s">
        <v>102</v>
      </c>
      <c r="V2110" t="s">
        <v>153</v>
      </c>
      <c r="W2110" t="s">
        <v>461</v>
      </c>
      <c r="X2110" t="s">
        <v>8757</v>
      </c>
      <c r="Y2110">
        <v>24324</v>
      </c>
      <c r="Z2110" t="s">
        <v>8758</v>
      </c>
      <c r="AC2110" t="s">
        <v>103</v>
      </c>
      <c r="AD2110" t="s">
        <v>109</v>
      </c>
      <c r="AE2110" t="s">
        <v>8711</v>
      </c>
      <c r="AF2110" t="s">
        <v>252</v>
      </c>
    </row>
    <row r="2111" spans="1:32" x14ac:dyDescent="0.25">
      <c r="A2111" t="s">
        <v>455</v>
      </c>
      <c r="B2111" t="s">
        <v>8614</v>
      </c>
      <c r="C2111" t="s">
        <v>8615</v>
      </c>
      <c r="D2111" t="s">
        <v>8616</v>
      </c>
      <c r="E2111" t="s">
        <v>8711</v>
      </c>
      <c r="F2111" t="s">
        <v>460</v>
      </c>
      <c r="G2111" t="s">
        <v>114</v>
      </c>
      <c r="H2111" t="s">
        <v>64</v>
      </c>
      <c r="I2111" t="s">
        <v>8742</v>
      </c>
      <c r="J2111" t="s">
        <v>3223</v>
      </c>
      <c r="K2111" t="s">
        <v>8743</v>
      </c>
      <c r="L2111" t="s">
        <v>8759</v>
      </c>
      <c r="M2111" t="s">
        <v>99</v>
      </c>
      <c r="N2111" t="s">
        <v>99</v>
      </c>
      <c r="O2111" t="s">
        <v>100</v>
      </c>
      <c r="P2111" t="s">
        <v>107</v>
      </c>
      <c r="Q2111" s="140" t="s">
        <v>8760</v>
      </c>
      <c r="R2111" t="s">
        <v>8413</v>
      </c>
      <c r="S2111" t="s">
        <v>144</v>
      </c>
      <c r="T2111" t="s">
        <v>8197</v>
      </c>
      <c r="U2111" t="s">
        <v>130</v>
      </c>
      <c r="V2111" t="s">
        <v>153</v>
      </c>
      <c r="W2111" t="s">
        <v>467</v>
      </c>
      <c r="X2111" t="s">
        <v>8761</v>
      </c>
      <c r="Y2111">
        <v>23510</v>
      </c>
      <c r="Z2111" t="s">
        <v>8762</v>
      </c>
      <c r="AA2111">
        <v>43103</v>
      </c>
      <c r="AB2111">
        <v>43465</v>
      </c>
      <c r="AC2111" t="s">
        <v>103</v>
      </c>
      <c r="AD2111" t="s">
        <v>109</v>
      </c>
      <c r="AE2111" t="s">
        <v>8711</v>
      </c>
      <c r="AF2111" t="s">
        <v>252</v>
      </c>
    </row>
    <row r="2112" spans="1:32" ht="16.8" x14ac:dyDescent="0.25">
      <c r="A2112" t="s">
        <v>455</v>
      </c>
      <c r="B2112" t="s">
        <v>8614</v>
      </c>
      <c r="C2112" t="s">
        <v>8615</v>
      </c>
      <c r="D2112" t="s">
        <v>8616</v>
      </c>
      <c r="E2112" t="s">
        <v>8711</v>
      </c>
      <c r="F2112" t="s">
        <v>460</v>
      </c>
      <c r="G2112" t="s">
        <v>114</v>
      </c>
      <c r="H2112" t="s">
        <v>64</v>
      </c>
      <c r="I2112" t="s">
        <v>8742</v>
      </c>
      <c r="J2112" t="s">
        <v>3223</v>
      </c>
      <c r="K2112" t="s">
        <v>8743</v>
      </c>
      <c r="L2112" t="s">
        <v>8763</v>
      </c>
      <c r="M2112" t="s">
        <v>99</v>
      </c>
      <c r="N2112" t="s">
        <v>99</v>
      </c>
      <c r="O2112" t="s">
        <v>100</v>
      </c>
      <c r="P2112" t="s">
        <v>107</v>
      </c>
      <c r="Q2112" s="140" t="s">
        <v>8764</v>
      </c>
      <c r="R2112" t="s">
        <v>287</v>
      </c>
      <c r="S2112" t="s">
        <v>128</v>
      </c>
      <c r="T2112" t="s">
        <v>8765</v>
      </c>
      <c r="U2112" t="s">
        <v>130</v>
      </c>
      <c r="V2112" t="s">
        <v>153</v>
      </c>
      <c r="W2112" t="s">
        <v>536</v>
      </c>
      <c r="X2112" t="s">
        <v>8766</v>
      </c>
      <c r="Y2112">
        <v>27661</v>
      </c>
      <c r="Z2112" t="s">
        <v>8767</v>
      </c>
      <c r="AA2112">
        <v>43160</v>
      </c>
      <c r="AB2112">
        <v>43465</v>
      </c>
      <c r="AC2112" t="s">
        <v>103</v>
      </c>
      <c r="AD2112" t="s">
        <v>109</v>
      </c>
      <c r="AE2112" t="s">
        <v>8711</v>
      </c>
      <c r="AF2112" t="s">
        <v>252</v>
      </c>
    </row>
    <row r="2113" spans="1:32" x14ac:dyDescent="0.25">
      <c r="A2113" t="s">
        <v>455</v>
      </c>
      <c r="B2113" t="s">
        <v>8614</v>
      </c>
      <c r="C2113" t="s">
        <v>8615</v>
      </c>
      <c r="D2113" t="s">
        <v>8616</v>
      </c>
      <c r="E2113" t="s">
        <v>8711</v>
      </c>
      <c r="F2113" t="s">
        <v>460</v>
      </c>
      <c r="G2113" t="s">
        <v>114</v>
      </c>
      <c r="H2113" t="s">
        <v>64</v>
      </c>
      <c r="I2113" t="s">
        <v>8742</v>
      </c>
      <c r="J2113" t="s">
        <v>3223</v>
      </c>
      <c r="K2113" t="s">
        <v>8743</v>
      </c>
      <c r="L2113" t="s">
        <v>8768</v>
      </c>
      <c r="M2113" t="s">
        <v>99</v>
      </c>
      <c r="N2113" t="s">
        <v>99</v>
      </c>
      <c r="O2113" t="s">
        <v>100</v>
      </c>
      <c r="P2113" t="s">
        <v>107</v>
      </c>
      <c r="Q2113" s="140" t="s">
        <v>8769</v>
      </c>
      <c r="R2113" t="s">
        <v>259</v>
      </c>
      <c r="S2113" t="s">
        <v>122</v>
      </c>
      <c r="T2113" t="s">
        <v>8770</v>
      </c>
      <c r="U2113" t="s">
        <v>102</v>
      </c>
      <c r="V2113" t="s">
        <v>153</v>
      </c>
      <c r="W2113" t="s">
        <v>461</v>
      </c>
      <c r="X2113" t="s">
        <v>8771</v>
      </c>
      <c r="Y2113">
        <v>25194</v>
      </c>
      <c r="Z2113" t="s">
        <v>8772</v>
      </c>
      <c r="AC2113" t="s">
        <v>103</v>
      </c>
      <c r="AD2113" t="s">
        <v>109</v>
      </c>
      <c r="AE2113" t="s">
        <v>8711</v>
      </c>
      <c r="AF2113" t="s">
        <v>252</v>
      </c>
    </row>
    <row r="2114" spans="1:32" x14ac:dyDescent="0.25">
      <c r="A2114" t="s">
        <v>455</v>
      </c>
      <c r="B2114" t="s">
        <v>8614</v>
      </c>
      <c r="C2114" t="s">
        <v>8615</v>
      </c>
      <c r="D2114" t="s">
        <v>8616</v>
      </c>
      <c r="E2114" t="s">
        <v>8711</v>
      </c>
      <c r="F2114" t="s">
        <v>460</v>
      </c>
      <c r="G2114" t="s">
        <v>114</v>
      </c>
      <c r="H2114" t="s">
        <v>64</v>
      </c>
      <c r="I2114" t="s">
        <v>8742</v>
      </c>
      <c r="J2114" t="s">
        <v>3223</v>
      </c>
      <c r="K2114" t="s">
        <v>8743</v>
      </c>
      <c r="L2114" t="s">
        <v>8773</v>
      </c>
      <c r="M2114" t="s">
        <v>99</v>
      </c>
      <c r="N2114" t="s">
        <v>99</v>
      </c>
      <c r="O2114" t="s">
        <v>100</v>
      </c>
      <c r="P2114" t="s">
        <v>107</v>
      </c>
      <c r="Q2114" s="140" t="s">
        <v>8774</v>
      </c>
      <c r="R2114" t="s">
        <v>196</v>
      </c>
      <c r="S2114" t="s">
        <v>196</v>
      </c>
      <c r="T2114" t="s">
        <v>4198</v>
      </c>
      <c r="U2114" t="s">
        <v>130</v>
      </c>
      <c r="V2114" t="s">
        <v>153</v>
      </c>
      <c r="W2114" t="s">
        <v>461</v>
      </c>
      <c r="X2114" t="s">
        <v>8775</v>
      </c>
      <c r="Y2114">
        <v>25374</v>
      </c>
      <c r="Z2114" t="s">
        <v>8776</v>
      </c>
      <c r="AC2114" t="s">
        <v>103</v>
      </c>
      <c r="AD2114" t="s">
        <v>109</v>
      </c>
      <c r="AE2114" t="s">
        <v>8711</v>
      </c>
      <c r="AF2114" t="s">
        <v>252</v>
      </c>
    </row>
    <row r="2115" spans="1:32" x14ac:dyDescent="0.25">
      <c r="A2115" t="s">
        <v>455</v>
      </c>
      <c r="B2115" t="s">
        <v>8614</v>
      </c>
      <c r="C2115" t="s">
        <v>8615</v>
      </c>
      <c r="D2115" t="s">
        <v>8616</v>
      </c>
      <c r="E2115" t="s">
        <v>8777</v>
      </c>
      <c r="F2115" t="s">
        <v>460</v>
      </c>
      <c r="G2115" t="s">
        <v>114</v>
      </c>
      <c r="H2115" t="s">
        <v>64</v>
      </c>
      <c r="I2115" t="s">
        <v>8778</v>
      </c>
      <c r="J2115" t="s">
        <v>3223</v>
      </c>
      <c r="K2115" t="s">
        <v>8779</v>
      </c>
      <c r="L2115" t="s">
        <v>8780</v>
      </c>
      <c r="M2115" t="s">
        <v>99</v>
      </c>
      <c r="N2115" t="s">
        <v>115</v>
      </c>
      <c r="O2115" t="s">
        <v>121</v>
      </c>
      <c r="P2115" t="s">
        <v>183</v>
      </c>
      <c r="Q2115" s="140" t="s">
        <v>463</v>
      </c>
      <c r="R2115" t="s">
        <v>150</v>
      </c>
      <c r="S2115" t="s">
        <v>305</v>
      </c>
      <c r="T2115" t="s">
        <v>8781</v>
      </c>
      <c r="U2115" t="s">
        <v>123</v>
      </c>
      <c r="V2115" t="s">
        <v>120</v>
      </c>
      <c r="W2115" t="s">
        <v>568</v>
      </c>
      <c r="X2115" t="s">
        <v>8782</v>
      </c>
      <c r="Y2115">
        <v>25169</v>
      </c>
      <c r="Z2115" t="s">
        <v>8783</v>
      </c>
      <c r="AA2115">
        <v>42779</v>
      </c>
      <c r="AB2115">
        <v>43873</v>
      </c>
      <c r="AC2115" t="s">
        <v>103</v>
      </c>
      <c r="AD2115" t="s">
        <v>109</v>
      </c>
      <c r="AE2115" t="s">
        <v>8777</v>
      </c>
      <c r="AF2115" t="s">
        <v>252</v>
      </c>
    </row>
    <row r="2116" spans="1:32" ht="16.8" x14ac:dyDescent="0.25">
      <c r="A2116" t="s">
        <v>455</v>
      </c>
      <c r="B2116" t="s">
        <v>8614</v>
      </c>
      <c r="C2116" t="s">
        <v>8615</v>
      </c>
      <c r="D2116" t="s">
        <v>8616</v>
      </c>
      <c r="E2116" t="s">
        <v>8777</v>
      </c>
      <c r="F2116" t="s">
        <v>460</v>
      </c>
      <c r="G2116" t="s">
        <v>114</v>
      </c>
      <c r="H2116" t="s">
        <v>64</v>
      </c>
      <c r="I2116" t="s">
        <v>8778</v>
      </c>
      <c r="J2116" t="s">
        <v>3223</v>
      </c>
      <c r="K2116" t="s">
        <v>8779</v>
      </c>
      <c r="L2116" t="s">
        <v>8784</v>
      </c>
      <c r="M2116" t="s">
        <v>99</v>
      </c>
      <c r="N2116" t="s">
        <v>99</v>
      </c>
      <c r="O2116" t="s">
        <v>100</v>
      </c>
      <c r="P2116" t="s">
        <v>107</v>
      </c>
      <c r="Q2116" s="140" t="s">
        <v>8785</v>
      </c>
      <c r="R2116" t="s">
        <v>194</v>
      </c>
      <c r="S2116" t="s">
        <v>162</v>
      </c>
      <c r="T2116" t="s">
        <v>4313</v>
      </c>
      <c r="U2116" t="s">
        <v>130</v>
      </c>
      <c r="V2116" t="s">
        <v>153</v>
      </c>
      <c r="W2116" t="s">
        <v>461</v>
      </c>
      <c r="X2116" t="s">
        <v>8786</v>
      </c>
      <c r="Y2116">
        <v>27864</v>
      </c>
      <c r="Z2116" t="s">
        <v>8787</v>
      </c>
      <c r="AA2116">
        <v>42835</v>
      </c>
      <c r="AB2116">
        <v>43100</v>
      </c>
      <c r="AC2116" t="s">
        <v>103</v>
      </c>
      <c r="AD2116" t="s">
        <v>109</v>
      </c>
      <c r="AE2116" t="s">
        <v>8777</v>
      </c>
      <c r="AF2116" t="s">
        <v>252</v>
      </c>
    </row>
    <row r="2117" spans="1:32" ht="16.8" x14ac:dyDescent="0.25">
      <c r="A2117" t="s">
        <v>455</v>
      </c>
      <c r="B2117" t="s">
        <v>8614</v>
      </c>
      <c r="C2117" t="s">
        <v>8615</v>
      </c>
      <c r="D2117" t="s">
        <v>8616</v>
      </c>
      <c r="E2117" t="s">
        <v>8777</v>
      </c>
      <c r="F2117" t="s">
        <v>460</v>
      </c>
      <c r="G2117" t="s">
        <v>114</v>
      </c>
      <c r="H2117" t="s">
        <v>64</v>
      </c>
      <c r="I2117" t="s">
        <v>8778</v>
      </c>
      <c r="J2117" t="s">
        <v>3223</v>
      </c>
      <c r="K2117" t="s">
        <v>8779</v>
      </c>
      <c r="L2117" t="s">
        <v>8788</v>
      </c>
      <c r="M2117" t="s">
        <v>99</v>
      </c>
      <c r="N2117" t="s">
        <v>99</v>
      </c>
      <c r="O2117" t="s">
        <v>100</v>
      </c>
      <c r="P2117" t="s">
        <v>237</v>
      </c>
      <c r="Q2117" s="140" t="s">
        <v>8789</v>
      </c>
      <c r="R2117" t="s">
        <v>122</v>
      </c>
      <c r="S2117" t="s">
        <v>194</v>
      </c>
      <c r="T2117" t="s">
        <v>142</v>
      </c>
      <c r="U2117" t="s">
        <v>130</v>
      </c>
      <c r="V2117" t="s">
        <v>153</v>
      </c>
      <c r="W2117" t="s">
        <v>461</v>
      </c>
      <c r="X2117" t="s">
        <v>8681</v>
      </c>
      <c r="Y2117">
        <v>28812</v>
      </c>
      <c r="Z2117" t="s">
        <v>8682</v>
      </c>
      <c r="AA2117">
        <v>43160</v>
      </c>
      <c r="AB2117">
        <v>43465</v>
      </c>
      <c r="AC2117" t="s">
        <v>103</v>
      </c>
      <c r="AD2117" t="s">
        <v>109</v>
      </c>
      <c r="AE2117" t="s">
        <v>8777</v>
      </c>
      <c r="AF2117" t="s">
        <v>252</v>
      </c>
    </row>
    <row r="2118" spans="1:32" x14ac:dyDescent="0.25">
      <c r="A2118" t="s">
        <v>455</v>
      </c>
      <c r="B2118" t="s">
        <v>8614</v>
      </c>
      <c r="C2118" t="s">
        <v>8615</v>
      </c>
      <c r="D2118" t="s">
        <v>8616</v>
      </c>
      <c r="E2118" t="s">
        <v>8777</v>
      </c>
      <c r="F2118" t="s">
        <v>460</v>
      </c>
      <c r="G2118" t="s">
        <v>114</v>
      </c>
      <c r="H2118" t="s">
        <v>64</v>
      </c>
      <c r="I2118" t="s">
        <v>8778</v>
      </c>
      <c r="J2118" t="s">
        <v>3223</v>
      </c>
      <c r="K2118" t="s">
        <v>8779</v>
      </c>
      <c r="L2118" t="s">
        <v>8790</v>
      </c>
      <c r="M2118" t="s">
        <v>99</v>
      </c>
      <c r="N2118" t="s">
        <v>99</v>
      </c>
      <c r="O2118" t="s">
        <v>100</v>
      </c>
      <c r="P2118" t="s">
        <v>107</v>
      </c>
      <c r="Q2118" s="140" t="s">
        <v>8791</v>
      </c>
      <c r="R2118" t="s">
        <v>215</v>
      </c>
      <c r="S2118" t="s">
        <v>255</v>
      </c>
      <c r="T2118" t="s">
        <v>8792</v>
      </c>
      <c r="U2118" t="s">
        <v>130</v>
      </c>
      <c r="V2118" t="s">
        <v>153</v>
      </c>
      <c r="W2118" t="s">
        <v>461</v>
      </c>
      <c r="X2118" t="s">
        <v>8793</v>
      </c>
      <c r="Y2118">
        <v>24704</v>
      </c>
      <c r="Z2118" t="s">
        <v>8794</v>
      </c>
      <c r="AC2118" t="s">
        <v>103</v>
      </c>
      <c r="AD2118" t="s">
        <v>109</v>
      </c>
      <c r="AE2118" t="s">
        <v>8777</v>
      </c>
      <c r="AF2118" t="s">
        <v>252</v>
      </c>
    </row>
    <row r="2119" spans="1:32" x14ac:dyDescent="0.25">
      <c r="A2119" t="s">
        <v>455</v>
      </c>
      <c r="B2119" t="s">
        <v>8614</v>
      </c>
      <c r="C2119" t="s">
        <v>8615</v>
      </c>
      <c r="D2119" t="s">
        <v>8616</v>
      </c>
      <c r="E2119" t="s">
        <v>8777</v>
      </c>
      <c r="F2119" t="s">
        <v>460</v>
      </c>
      <c r="G2119" t="s">
        <v>114</v>
      </c>
      <c r="H2119" t="s">
        <v>64</v>
      </c>
      <c r="I2119" t="s">
        <v>8778</v>
      </c>
      <c r="J2119" t="s">
        <v>3223</v>
      </c>
      <c r="K2119" t="s">
        <v>8779</v>
      </c>
      <c r="L2119" t="s">
        <v>8795</v>
      </c>
      <c r="M2119" t="s">
        <v>99</v>
      </c>
      <c r="N2119" t="s">
        <v>99</v>
      </c>
      <c r="O2119" t="s">
        <v>100</v>
      </c>
      <c r="P2119" t="s">
        <v>107</v>
      </c>
      <c r="Q2119" s="140" t="s">
        <v>8796</v>
      </c>
      <c r="R2119" t="s">
        <v>3643</v>
      </c>
      <c r="S2119" t="s">
        <v>560</v>
      </c>
      <c r="T2119" t="s">
        <v>188</v>
      </c>
      <c r="U2119" t="s">
        <v>102</v>
      </c>
      <c r="V2119" t="s">
        <v>153</v>
      </c>
      <c r="W2119" t="s">
        <v>461</v>
      </c>
      <c r="X2119" t="s">
        <v>8797</v>
      </c>
      <c r="Y2119">
        <v>20290</v>
      </c>
      <c r="Z2119" t="s">
        <v>8798</v>
      </c>
      <c r="AC2119" t="s">
        <v>103</v>
      </c>
      <c r="AD2119" t="s">
        <v>109</v>
      </c>
      <c r="AE2119" t="s">
        <v>8777</v>
      </c>
      <c r="AF2119" t="s">
        <v>252</v>
      </c>
    </row>
    <row r="2120" spans="1:32" x14ac:dyDescent="0.25">
      <c r="A2120" t="s">
        <v>455</v>
      </c>
      <c r="B2120" t="s">
        <v>8614</v>
      </c>
      <c r="C2120" t="s">
        <v>8615</v>
      </c>
      <c r="D2120" t="s">
        <v>8616</v>
      </c>
      <c r="E2120" t="s">
        <v>8777</v>
      </c>
      <c r="F2120" t="s">
        <v>460</v>
      </c>
      <c r="G2120" t="s">
        <v>114</v>
      </c>
      <c r="H2120" t="s">
        <v>64</v>
      </c>
      <c r="I2120" t="s">
        <v>8778</v>
      </c>
      <c r="J2120" t="s">
        <v>3223</v>
      </c>
      <c r="K2120" t="s">
        <v>8779</v>
      </c>
      <c r="L2120" t="s">
        <v>8799</v>
      </c>
      <c r="M2120" t="s">
        <v>99</v>
      </c>
      <c r="N2120" t="s">
        <v>99</v>
      </c>
      <c r="O2120" t="s">
        <v>100</v>
      </c>
      <c r="P2120" t="s">
        <v>107</v>
      </c>
      <c r="Q2120" s="140" t="s">
        <v>8800</v>
      </c>
      <c r="R2120" t="s">
        <v>678</v>
      </c>
      <c r="S2120" t="s">
        <v>8801</v>
      </c>
      <c r="T2120" t="s">
        <v>5310</v>
      </c>
      <c r="U2120" t="s">
        <v>102</v>
      </c>
      <c r="V2120" t="s">
        <v>153</v>
      </c>
      <c r="W2120" t="s">
        <v>461</v>
      </c>
      <c r="X2120" t="s">
        <v>8802</v>
      </c>
      <c r="Y2120">
        <v>27574</v>
      </c>
      <c r="Z2120" t="s">
        <v>8803</v>
      </c>
      <c r="AC2120" t="s">
        <v>103</v>
      </c>
      <c r="AD2120" t="s">
        <v>109</v>
      </c>
      <c r="AE2120" t="s">
        <v>8777</v>
      </c>
      <c r="AF2120" t="s">
        <v>252</v>
      </c>
    </row>
    <row r="2121" spans="1:32" x14ac:dyDescent="0.25">
      <c r="A2121" t="s">
        <v>455</v>
      </c>
      <c r="B2121" t="s">
        <v>8614</v>
      </c>
      <c r="C2121" t="s">
        <v>8615</v>
      </c>
      <c r="D2121" t="s">
        <v>8616</v>
      </c>
      <c r="E2121" t="s">
        <v>8777</v>
      </c>
      <c r="F2121" t="s">
        <v>460</v>
      </c>
      <c r="G2121" t="s">
        <v>114</v>
      </c>
      <c r="H2121" t="s">
        <v>64</v>
      </c>
      <c r="I2121" t="s">
        <v>8778</v>
      </c>
      <c r="J2121" t="s">
        <v>3223</v>
      </c>
      <c r="K2121" t="s">
        <v>8779</v>
      </c>
      <c r="L2121" t="s">
        <v>8804</v>
      </c>
      <c r="M2121" t="s">
        <v>99</v>
      </c>
      <c r="N2121" t="s">
        <v>99</v>
      </c>
      <c r="O2121" t="s">
        <v>100</v>
      </c>
      <c r="P2121" t="s">
        <v>107</v>
      </c>
      <c r="Q2121" s="140" t="s">
        <v>8805</v>
      </c>
      <c r="R2121" t="s">
        <v>300</v>
      </c>
      <c r="S2121" t="s">
        <v>154</v>
      </c>
      <c r="T2121" t="s">
        <v>8806</v>
      </c>
      <c r="U2121" t="s">
        <v>102</v>
      </c>
      <c r="V2121" t="s">
        <v>153</v>
      </c>
      <c r="W2121" t="s">
        <v>461</v>
      </c>
      <c r="X2121" t="s">
        <v>8807</v>
      </c>
      <c r="Y2121">
        <v>24953</v>
      </c>
      <c r="Z2121" t="s">
        <v>8808</v>
      </c>
      <c r="AC2121" t="s">
        <v>103</v>
      </c>
      <c r="AD2121" t="s">
        <v>109</v>
      </c>
      <c r="AE2121" t="s">
        <v>8777</v>
      </c>
      <c r="AF2121" t="s">
        <v>252</v>
      </c>
    </row>
    <row r="2122" spans="1:32" x14ac:dyDescent="0.25">
      <c r="A2122" t="s">
        <v>455</v>
      </c>
      <c r="B2122" t="s">
        <v>8614</v>
      </c>
      <c r="C2122" t="s">
        <v>8615</v>
      </c>
      <c r="D2122" t="s">
        <v>8616</v>
      </c>
      <c r="E2122" t="s">
        <v>8777</v>
      </c>
      <c r="F2122" t="s">
        <v>460</v>
      </c>
      <c r="G2122" t="s">
        <v>114</v>
      </c>
      <c r="H2122" t="s">
        <v>64</v>
      </c>
      <c r="I2122" t="s">
        <v>8778</v>
      </c>
      <c r="J2122" t="s">
        <v>3223</v>
      </c>
      <c r="K2122" t="s">
        <v>8779</v>
      </c>
      <c r="L2122" t="s">
        <v>8809</v>
      </c>
      <c r="M2122" t="s">
        <v>99</v>
      </c>
      <c r="N2122" t="s">
        <v>99</v>
      </c>
      <c r="O2122" t="s">
        <v>100</v>
      </c>
      <c r="P2122" t="s">
        <v>101</v>
      </c>
      <c r="Q2122" s="140" t="s">
        <v>553</v>
      </c>
      <c r="W2122" t="s">
        <v>461</v>
      </c>
      <c r="AC2122" t="s">
        <v>531</v>
      </c>
      <c r="AD2122" t="s">
        <v>104</v>
      </c>
      <c r="AE2122" t="s">
        <v>8777</v>
      </c>
      <c r="AF2122" t="s">
        <v>252</v>
      </c>
    </row>
    <row r="2123" spans="1:32" x14ac:dyDescent="0.25">
      <c r="A2123" t="s">
        <v>455</v>
      </c>
      <c r="B2123" t="s">
        <v>8614</v>
      </c>
      <c r="C2123" t="s">
        <v>8615</v>
      </c>
      <c r="D2123" t="s">
        <v>8616</v>
      </c>
      <c r="E2123" t="s">
        <v>8617</v>
      </c>
      <c r="F2123" t="s">
        <v>460</v>
      </c>
      <c r="G2123" t="s">
        <v>114</v>
      </c>
      <c r="H2123" t="s">
        <v>64</v>
      </c>
      <c r="I2123" t="s">
        <v>8810</v>
      </c>
      <c r="J2123" t="s">
        <v>3223</v>
      </c>
      <c r="K2123" t="s">
        <v>8811</v>
      </c>
      <c r="L2123" t="s">
        <v>8812</v>
      </c>
      <c r="M2123" t="s">
        <v>99</v>
      </c>
      <c r="N2123" t="s">
        <v>115</v>
      </c>
      <c r="O2123" t="s">
        <v>121</v>
      </c>
      <c r="P2123" t="s">
        <v>183</v>
      </c>
      <c r="Q2123" s="140" t="s">
        <v>8813</v>
      </c>
      <c r="R2123" t="s">
        <v>141</v>
      </c>
      <c r="S2123" t="s">
        <v>231</v>
      </c>
      <c r="T2123" t="s">
        <v>5172</v>
      </c>
      <c r="U2123" t="s">
        <v>130</v>
      </c>
      <c r="V2123" t="s">
        <v>120</v>
      </c>
      <c r="W2123" t="s">
        <v>546</v>
      </c>
      <c r="X2123" t="s">
        <v>8814</v>
      </c>
      <c r="Y2123">
        <v>22607</v>
      </c>
      <c r="Z2123" t="s">
        <v>8815</v>
      </c>
      <c r="AA2123">
        <v>42064</v>
      </c>
      <c r="AB2123">
        <v>43159</v>
      </c>
      <c r="AC2123" t="s">
        <v>103</v>
      </c>
      <c r="AD2123" t="s">
        <v>109</v>
      </c>
      <c r="AE2123" t="s">
        <v>8617</v>
      </c>
      <c r="AF2123" t="s">
        <v>252</v>
      </c>
    </row>
    <row r="2124" spans="1:32" x14ac:dyDescent="0.25">
      <c r="A2124" t="s">
        <v>455</v>
      </c>
      <c r="B2124" t="s">
        <v>8614</v>
      </c>
      <c r="C2124" t="s">
        <v>8615</v>
      </c>
      <c r="D2124" t="s">
        <v>8616</v>
      </c>
      <c r="E2124" t="s">
        <v>8617</v>
      </c>
      <c r="F2124" t="s">
        <v>460</v>
      </c>
      <c r="G2124" t="s">
        <v>114</v>
      </c>
      <c r="H2124" t="s">
        <v>64</v>
      </c>
      <c r="I2124" t="s">
        <v>8810</v>
      </c>
      <c r="J2124" t="s">
        <v>3223</v>
      </c>
      <c r="K2124" t="s">
        <v>8811</v>
      </c>
      <c r="L2124" t="s">
        <v>8816</v>
      </c>
      <c r="M2124" t="s">
        <v>99</v>
      </c>
      <c r="N2124" t="s">
        <v>124</v>
      </c>
      <c r="O2124" t="s">
        <v>260</v>
      </c>
      <c r="P2124" t="s">
        <v>117</v>
      </c>
      <c r="Q2124" s="140" t="s">
        <v>463</v>
      </c>
      <c r="R2124" t="s">
        <v>8817</v>
      </c>
      <c r="S2124" t="s">
        <v>302</v>
      </c>
      <c r="T2124" t="s">
        <v>8818</v>
      </c>
      <c r="U2124" t="s">
        <v>219</v>
      </c>
      <c r="V2124" t="s">
        <v>120</v>
      </c>
      <c r="W2124" t="s">
        <v>461</v>
      </c>
      <c r="X2124" t="s">
        <v>8819</v>
      </c>
      <c r="Y2124">
        <v>25158</v>
      </c>
      <c r="Z2124" t="s">
        <v>8820</v>
      </c>
      <c r="AA2124">
        <v>43103</v>
      </c>
      <c r="AB2124">
        <v>43465</v>
      </c>
      <c r="AC2124" t="s">
        <v>103</v>
      </c>
      <c r="AD2124" t="s">
        <v>109</v>
      </c>
      <c r="AE2124" t="s">
        <v>8617</v>
      </c>
      <c r="AF2124" t="s">
        <v>252</v>
      </c>
    </row>
    <row r="2125" spans="1:32" x14ac:dyDescent="0.25">
      <c r="A2125" t="s">
        <v>455</v>
      </c>
      <c r="B2125" t="s">
        <v>8614</v>
      </c>
      <c r="C2125" t="s">
        <v>8615</v>
      </c>
      <c r="D2125" t="s">
        <v>8616</v>
      </c>
      <c r="E2125" t="s">
        <v>8617</v>
      </c>
      <c r="F2125" t="s">
        <v>460</v>
      </c>
      <c r="G2125" t="s">
        <v>114</v>
      </c>
      <c r="H2125" t="s">
        <v>64</v>
      </c>
      <c r="I2125" t="s">
        <v>8810</v>
      </c>
      <c r="J2125" t="s">
        <v>3223</v>
      </c>
      <c r="K2125" t="s">
        <v>8811</v>
      </c>
      <c r="L2125" t="s">
        <v>8821</v>
      </c>
      <c r="M2125" t="s">
        <v>99</v>
      </c>
      <c r="N2125" t="s">
        <v>124</v>
      </c>
      <c r="O2125" t="s">
        <v>125</v>
      </c>
      <c r="P2125" t="s">
        <v>117</v>
      </c>
      <c r="Q2125" s="140" t="s">
        <v>8822</v>
      </c>
      <c r="R2125" t="s">
        <v>225</v>
      </c>
      <c r="S2125" t="s">
        <v>8823</v>
      </c>
      <c r="T2125" t="s">
        <v>8824</v>
      </c>
      <c r="U2125" t="s">
        <v>102</v>
      </c>
      <c r="V2125" t="s">
        <v>120</v>
      </c>
      <c r="W2125" t="s">
        <v>461</v>
      </c>
      <c r="X2125" t="s">
        <v>8825</v>
      </c>
      <c r="Y2125">
        <v>25779</v>
      </c>
      <c r="Z2125" t="s">
        <v>8826</v>
      </c>
      <c r="AA2125">
        <v>43103</v>
      </c>
      <c r="AB2125">
        <v>43465</v>
      </c>
      <c r="AC2125" t="s">
        <v>103</v>
      </c>
      <c r="AD2125" t="s">
        <v>109</v>
      </c>
      <c r="AE2125" t="s">
        <v>8617</v>
      </c>
      <c r="AF2125" t="s">
        <v>252</v>
      </c>
    </row>
    <row r="2126" spans="1:32" x14ac:dyDescent="0.25">
      <c r="A2126" t="s">
        <v>455</v>
      </c>
      <c r="B2126" t="s">
        <v>8614</v>
      </c>
      <c r="C2126" t="s">
        <v>8615</v>
      </c>
      <c r="D2126" t="s">
        <v>8616</v>
      </c>
      <c r="E2126" t="s">
        <v>8617</v>
      </c>
      <c r="F2126" t="s">
        <v>460</v>
      </c>
      <c r="G2126" t="s">
        <v>114</v>
      </c>
      <c r="H2126" t="s">
        <v>64</v>
      </c>
      <c r="I2126" t="s">
        <v>8810</v>
      </c>
      <c r="J2126" t="s">
        <v>3223</v>
      </c>
      <c r="K2126" t="s">
        <v>8811</v>
      </c>
      <c r="L2126" t="s">
        <v>8827</v>
      </c>
      <c r="M2126" t="s">
        <v>99</v>
      </c>
      <c r="N2126" t="s">
        <v>99</v>
      </c>
      <c r="O2126" t="s">
        <v>100</v>
      </c>
      <c r="P2126" t="s">
        <v>107</v>
      </c>
      <c r="Q2126" s="140" t="s">
        <v>8646</v>
      </c>
      <c r="R2126" t="s">
        <v>226</v>
      </c>
      <c r="S2126" t="s">
        <v>212</v>
      </c>
      <c r="T2126" t="s">
        <v>8828</v>
      </c>
      <c r="U2126" t="s">
        <v>130</v>
      </c>
      <c r="V2126" t="s">
        <v>153</v>
      </c>
      <c r="W2126" t="s">
        <v>536</v>
      </c>
      <c r="X2126" t="s">
        <v>8829</v>
      </c>
      <c r="Y2126">
        <v>31617</v>
      </c>
      <c r="Z2126" t="s">
        <v>8830</v>
      </c>
      <c r="AA2126">
        <v>43160</v>
      </c>
      <c r="AB2126">
        <v>43465</v>
      </c>
      <c r="AC2126" t="s">
        <v>103</v>
      </c>
      <c r="AD2126" t="s">
        <v>109</v>
      </c>
      <c r="AE2126" t="s">
        <v>8617</v>
      </c>
      <c r="AF2126" t="s">
        <v>252</v>
      </c>
    </row>
    <row r="2127" spans="1:32" x14ac:dyDescent="0.25">
      <c r="A2127" t="s">
        <v>455</v>
      </c>
      <c r="B2127" t="s">
        <v>8614</v>
      </c>
      <c r="C2127" t="s">
        <v>8615</v>
      </c>
      <c r="D2127" t="s">
        <v>8616</v>
      </c>
      <c r="E2127" t="s">
        <v>8617</v>
      </c>
      <c r="F2127" t="s">
        <v>460</v>
      </c>
      <c r="G2127" t="s">
        <v>114</v>
      </c>
      <c r="H2127" t="s">
        <v>64</v>
      </c>
      <c r="I2127" t="s">
        <v>8810</v>
      </c>
      <c r="J2127" t="s">
        <v>3223</v>
      </c>
      <c r="K2127" t="s">
        <v>8811</v>
      </c>
      <c r="L2127" t="s">
        <v>8831</v>
      </c>
      <c r="M2127" t="s">
        <v>99</v>
      </c>
      <c r="N2127" t="s">
        <v>99</v>
      </c>
      <c r="O2127" t="s">
        <v>100</v>
      </c>
      <c r="P2127" t="s">
        <v>107</v>
      </c>
      <c r="Q2127" s="140" t="s">
        <v>8832</v>
      </c>
      <c r="R2127" t="s">
        <v>8817</v>
      </c>
      <c r="S2127" t="s">
        <v>302</v>
      </c>
      <c r="T2127" t="s">
        <v>8818</v>
      </c>
      <c r="U2127" t="s">
        <v>219</v>
      </c>
      <c r="V2127" t="s">
        <v>153</v>
      </c>
      <c r="W2127" t="s">
        <v>467</v>
      </c>
      <c r="X2127" t="s">
        <v>8819</v>
      </c>
      <c r="Y2127">
        <v>25158</v>
      </c>
      <c r="Z2127" t="s">
        <v>8820</v>
      </c>
      <c r="AA2127">
        <v>43103</v>
      </c>
      <c r="AB2127">
        <v>43465</v>
      </c>
      <c r="AC2127" t="s">
        <v>103</v>
      </c>
      <c r="AD2127" t="s">
        <v>109</v>
      </c>
      <c r="AE2127" t="s">
        <v>8617</v>
      </c>
      <c r="AF2127" t="s">
        <v>252</v>
      </c>
    </row>
    <row r="2128" spans="1:32" x14ac:dyDescent="0.25">
      <c r="A2128" t="s">
        <v>455</v>
      </c>
      <c r="B2128" t="s">
        <v>8614</v>
      </c>
      <c r="C2128" t="s">
        <v>8615</v>
      </c>
      <c r="D2128" t="s">
        <v>8616</v>
      </c>
      <c r="E2128" t="s">
        <v>8617</v>
      </c>
      <c r="F2128" t="s">
        <v>460</v>
      </c>
      <c r="G2128" t="s">
        <v>114</v>
      </c>
      <c r="H2128" t="s">
        <v>64</v>
      </c>
      <c r="I2128" t="s">
        <v>8810</v>
      </c>
      <c r="J2128" t="s">
        <v>3223</v>
      </c>
      <c r="K2128" t="s">
        <v>8811</v>
      </c>
      <c r="L2128" t="s">
        <v>8833</v>
      </c>
      <c r="M2128" t="s">
        <v>99</v>
      </c>
      <c r="N2128" t="s">
        <v>99</v>
      </c>
      <c r="O2128" t="s">
        <v>100</v>
      </c>
      <c r="P2128" t="s">
        <v>107</v>
      </c>
      <c r="Q2128" s="140" t="s">
        <v>8834</v>
      </c>
      <c r="R2128" t="s">
        <v>492</v>
      </c>
      <c r="S2128" t="s">
        <v>166</v>
      </c>
      <c r="T2128" t="s">
        <v>2420</v>
      </c>
      <c r="U2128" t="s">
        <v>219</v>
      </c>
      <c r="V2128" t="s">
        <v>153</v>
      </c>
      <c r="W2128" t="s">
        <v>467</v>
      </c>
      <c r="X2128" t="s">
        <v>8835</v>
      </c>
      <c r="Y2128">
        <v>24172</v>
      </c>
      <c r="Z2128" t="s">
        <v>8836</v>
      </c>
      <c r="AA2128">
        <v>43103</v>
      </c>
      <c r="AB2128">
        <v>43465</v>
      </c>
      <c r="AC2128" t="s">
        <v>103</v>
      </c>
      <c r="AD2128" t="s">
        <v>109</v>
      </c>
      <c r="AE2128" t="s">
        <v>8617</v>
      </c>
      <c r="AF2128" t="s">
        <v>252</v>
      </c>
    </row>
    <row r="2129" spans="1:32" ht="16.8" x14ac:dyDescent="0.25">
      <c r="A2129" t="s">
        <v>455</v>
      </c>
      <c r="B2129" t="s">
        <v>8614</v>
      </c>
      <c r="C2129" t="s">
        <v>8615</v>
      </c>
      <c r="D2129" t="s">
        <v>8616</v>
      </c>
      <c r="E2129" t="s">
        <v>8617</v>
      </c>
      <c r="F2129" t="s">
        <v>460</v>
      </c>
      <c r="G2129" t="s">
        <v>114</v>
      </c>
      <c r="H2129" t="s">
        <v>64</v>
      </c>
      <c r="I2129" t="s">
        <v>8810</v>
      </c>
      <c r="J2129" t="s">
        <v>3223</v>
      </c>
      <c r="K2129" t="s">
        <v>8811</v>
      </c>
      <c r="L2129" t="s">
        <v>8837</v>
      </c>
      <c r="M2129" t="s">
        <v>99</v>
      </c>
      <c r="N2129" t="s">
        <v>99</v>
      </c>
      <c r="O2129" t="s">
        <v>100</v>
      </c>
      <c r="P2129" t="s">
        <v>101</v>
      </c>
      <c r="Q2129" s="140" t="s">
        <v>8838</v>
      </c>
      <c r="W2129" t="s">
        <v>546</v>
      </c>
      <c r="AC2129" t="s">
        <v>103</v>
      </c>
      <c r="AD2129" t="s">
        <v>104</v>
      </c>
      <c r="AE2129" t="s">
        <v>8617</v>
      </c>
      <c r="AF2129" t="s">
        <v>252</v>
      </c>
    </row>
    <row r="2130" spans="1:32" ht="16.8" x14ac:dyDescent="0.25">
      <c r="A2130" t="s">
        <v>455</v>
      </c>
      <c r="B2130" t="s">
        <v>8614</v>
      </c>
      <c r="C2130" t="s">
        <v>8615</v>
      </c>
      <c r="D2130" t="s">
        <v>8616</v>
      </c>
      <c r="E2130" t="s">
        <v>8617</v>
      </c>
      <c r="F2130" t="s">
        <v>460</v>
      </c>
      <c r="G2130" t="s">
        <v>114</v>
      </c>
      <c r="H2130" t="s">
        <v>64</v>
      </c>
      <c r="I2130" t="s">
        <v>8810</v>
      </c>
      <c r="J2130" t="s">
        <v>3223</v>
      </c>
      <c r="K2130" t="s">
        <v>8811</v>
      </c>
      <c r="L2130" t="s">
        <v>8839</v>
      </c>
      <c r="M2130" t="s">
        <v>99</v>
      </c>
      <c r="N2130" t="s">
        <v>99</v>
      </c>
      <c r="O2130" t="s">
        <v>100</v>
      </c>
      <c r="P2130" t="s">
        <v>101</v>
      </c>
      <c r="Q2130" s="140" t="s">
        <v>8840</v>
      </c>
      <c r="W2130" t="s">
        <v>461</v>
      </c>
      <c r="AC2130" t="s">
        <v>103</v>
      </c>
      <c r="AD2130" t="s">
        <v>104</v>
      </c>
      <c r="AE2130" t="s">
        <v>8617</v>
      </c>
      <c r="AF2130" t="s">
        <v>252</v>
      </c>
    </row>
    <row r="2131" spans="1:32" ht="16.8" x14ac:dyDescent="0.25">
      <c r="A2131" t="s">
        <v>455</v>
      </c>
      <c r="B2131" t="s">
        <v>8614</v>
      </c>
      <c r="C2131" t="s">
        <v>8615</v>
      </c>
      <c r="D2131" t="s">
        <v>8616</v>
      </c>
      <c r="E2131" t="s">
        <v>8617</v>
      </c>
      <c r="F2131" t="s">
        <v>460</v>
      </c>
      <c r="G2131" t="s">
        <v>114</v>
      </c>
      <c r="H2131" t="s">
        <v>64</v>
      </c>
      <c r="I2131" t="s">
        <v>8810</v>
      </c>
      <c r="J2131" t="s">
        <v>3223</v>
      </c>
      <c r="K2131" t="s">
        <v>8811</v>
      </c>
      <c r="L2131" t="s">
        <v>8841</v>
      </c>
      <c r="M2131" t="s">
        <v>99</v>
      </c>
      <c r="N2131" t="s">
        <v>99</v>
      </c>
      <c r="O2131" t="s">
        <v>100</v>
      </c>
      <c r="P2131" t="s">
        <v>107</v>
      </c>
      <c r="Q2131" s="140" t="s">
        <v>8842</v>
      </c>
      <c r="R2131" t="s">
        <v>128</v>
      </c>
      <c r="S2131" t="s">
        <v>296</v>
      </c>
      <c r="T2131" t="s">
        <v>8843</v>
      </c>
      <c r="U2131" t="s">
        <v>219</v>
      </c>
      <c r="V2131" t="s">
        <v>153</v>
      </c>
      <c r="W2131" t="s">
        <v>461</v>
      </c>
      <c r="X2131" t="s">
        <v>8844</v>
      </c>
      <c r="Y2131">
        <v>30403</v>
      </c>
      <c r="Z2131" t="s">
        <v>8845</v>
      </c>
      <c r="AC2131" t="s">
        <v>103</v>
      </c>
      <c r="AD2131" t="s">
        <v>109</v>
      </c>
      <c r="AE2131" t="s">
        <v>8617</v>
      </c>
      <c r="AF2131" t="s">
        <v>252</v>
      </c>
    </row>
    <row r="2132" spans="1:32" x14ac:dyDescent="0.25">
      <c r="A2132" t="s">
        <v>455</v>
      </c>
      <c r="B2132" t="s">
        <v>8614</v>
      </c>
      <c r="C2132" t="s">
        <v>8615</v>
      </c>
      <c r="D2132" t="s">
        <v>8616</v>
      </c>
      <c r="E2132" t="s">
        <v>8617</v>
      </c>
      <c r="F2132" t="s">
        <v>460</v>
      </c>
      <c r="G2132" t="s">
        <v>114</v>
      </c>
      <c r="H2132" t="s">
        <v>64</v>
      </c>
      <c r="I2132" t="s">
        <v>8810</v>
      </c>
      <c r="J2132" t="s">
        <v>3223</v>
      </c>
      <c r="K2132" t="s">
        <v>8811</v>
      </c>
      <c r="L2132" t="s">
        <v>8846</v>
      </c>
      <c r="M2132" t="s">
        <v>99</v>
      </c>
      <c r="N2132" t="s">
        <v>99</v>
      </c>
      <c r="O2132" t="s">
        <v>100</v>
      </c>
      <c r="P2132" t="s">
        <v>107</v>
      </c>
      <c r="Q2132" s="140" t="s">
        <v>8847</v>
      </c>
      <c r="R2132" t="s">
        <v>137</v>
      </c>
      <c r="S2132" t="s">
        <v>8848</v>
      </c>
      <c r="T2132" t="s">
        <v>5458</v>
      </c>
      <c r="U2132" t="s">
        <v>130</v>
      </c>
      <c r="V2132" t="s">
        <v>153</v>
      </c>
      <c r="W2132" t="s">
        <v>461</v>
      </c>
      <c r="X2132" t="s">
        <v>8849</v>
      </c>
      <c r="Y2132">
        <v>26996</v>
      </c>
      <c r="Z2132" t="s">
        <v>8850</v>
      </c>
      <c r="AC2132" t="s">
        <v>103</v>
      </c>
      <c r="AD2132" t="s">
        <v>109</v>
      </c>
      <c r="AE2132" t="s">
        <v>8617</v>
      </c>
      <c r="AF2132" t="s">
        <v>252</v>
      </c>
    </row>
    <row r="2133" spans="1:32" x14ac:dyDescent="0.25">
      <c r="A2133" t="s">
        <v>455</v>
      </c>
      <c r="B2133" t="s">
        <v>8614</v>
      </c>
      <c r="C2133" t="s">
        <v>8615</v>
      </c>
      <c r="D2133" t="s">
        <v>8616</v>
      </c>
      <c r="E2133" t="s">
        <v>8617</v>
      </c>
      <c r="F2133" t="s">
        <v>460</v>
      </c>
      <c r="G2133" t="s">
        <v>114</v>
      </c>
      <c r="H2133" t="s">
        <v>64</v>
      </c>
      <c r="I2133" t="s">
        <v>8810</v>
      </c>
      <c r="J2133" t="s">
        <v>3223</v>
      </c>
      <c r="K2133" t="s">
        <v>8811</v>
      </c>
      <c r="L2133" t="s">
        <v>8851</v>
      </c>
      <c r="M2133" t="s">
        <v>99</v>
      </c>
      <c r="N2133" t="s">
        <v>99</v>
      </c>
      <c r="O2133" t="s">
        <v>100</v>
      </c>
      <c r="P2133" t="s">
        <v>107</v>
      </c>
      <c r="Q2133" s="140" t="s">
        <v>8852</v>
      </c>
      <c r="R2133" t="s">
        <v>166</v>
      </c>
      <c r="S2133" t="s">
        <v>194</v>
      </c>
      <c r="T2133" t="s">
        <v>8853</v>
      </c>
      <c r="U2133" t="s">
        <v>130</v>
      </c>
      <c r="V2133" t="s">
        <v>153</v>
      </c>
      <c r="W2133" t="s">
        <v>461</v>
      </c>
      <c r="X2133" t="s">
        <v>8854</v>
      </c>
      <c r="Y2133">
        <v>21677</v>
      </c>
      <c r="Z2133" t="s">
        <v>8855</v>
      </c>
      <c r="AC2133" t="s">
        <v>103</v>
      </c>
      <c r="AD2133" t="s">
        <v>109</v>
      </c>
      <c r="AE2133" t="s">
        <v>8617</v>
      </c>
      <c r="AF2133" t="s">
        <v>252</v>
      </c>
    </row>
    <row r="2134" spans="1:32" x14ac:dyDescent="0.25">
      <c r="A2134" t="s">
        <v>455</v>
      </c>
      <c r="B2134" t="s">
        <v>8614</v>
      </c>
      <c r="C2134" t="s">
        <v>8615</v>
      </c>
      <c r="D2134" t="s">
        <v>8616</v>
      </c>
      <c r="E2134" t="s">
        <v>8617</v>
      </c>
      <c r="F2134" t="s">
        <v>460</v>
      </c>
      <c r="G2134" t="s">
        <v>114</v>
      </c>
      <c r="H2134" t="s">
        <v>64</v>
      </c>
      <c r="I2134" t="s">
        <v>8810</v>
      </c>
      <c r="J2134" t="s">
        <v>3223</v>
      </c>
      <c r="K2134" t="s">
        <v>8811</v>
      </c>
      <c r="L2134" t="s">
        <v>8856</v>
      </c>
      <c r="M2134" t="s">
        <v>99</v>
      </c>
      <c r="N2134" t="s">
        <v>99</v>
      </c>
      <c r="O2134" t="s">
        <v>100</v>
      </c>
      <c r="P2134" t="s">
        <v>107</v>
      </c>
      <c r="Q2134" s="140" t="s">
        <v>8857</v>
      </c>
      <c r="R2134" t="s">
        <v>225</v>
      </c>
      <c r="S2134" t="s">
        <v>8823</v>
      </c>
      <c r="T2134" t="s">
        <v>8824</v>
      </c>
      <c r="U2134" t="s">
        <v>102</v>
      </c>
      <c r="V2134" t="s">
        <v>153</v>
      </c>
      <c r="W2134" t="s">
        <v>467</v>
      </c>
      <c r="X2134" t="s">
        <v>8825</v>
      </c>
      <c r="Y2134">
        <v>25779</v>
      </c>
      <c r="Z2134" t="s">
        <v>8826</v>
      </c>
      <c r="AA2134">
        <v>43103</v>
      </c>
      <c r="AB2134">
        <v>43465</v>
      </c>
      <c r="AC2134" t="s">
        <v>103</v>
      </c>
      <c r="AD2134" t="s">
        <v>109</v>
      </c>
      <c r="AE2134" t="s">
        <v>8617</v>
      </c>
      <c r="AF2134" t="s">
        <v>252</v>
      </c>
    </row>
    <row r="2135" spans="1:32" ht="16.8" x14ac:dyDescent="0.25">
      <c r="A2135" t="s">
        <v>455</v>
      </c>
      <c r="B2135" t="s">
        <v>8614</v>
      </c>
      <c r="C2135" t="s">
        <v>8615</v>
      </c>
      <c r="D2135" t="s">
        <v>8616</v>
      </c>
      <c r="E2135" t="s">
        <v>8617</v>
      </c>
      <c r="F2135" t="s">
        <v>460</v>
      </c>
      <c r="G2135" t="s">
        <v>114</v>
      </c>
      <c r="H2135" t="s">
        <v>64</v>
      </c>
      <c r="I2135" t="s">
        <v>8810</v>
      </c>
      <c r="J2135" t="s">
        <v>3223</v>
      </c>
      <c r="K2135" t="s">
        <v>8811</v>
      </c>
      <c r="L2135" t="s">
        <v>8858</v>
      </c>
      <c r="M2135" t="s">
        <v>99</v>
      </c>
      <c r="N2135" t="s">
        <v>99</v>
      </c>
      <c r="O2135" t="s">
        <v>100</v>
      </c>
      <c r="P2135" t="s">
        <v>101</v>
      </c>
      <c r="Q2135" s="140" t="s">
        <v>8859</v>
      </c>
      <c r="W2135" t="s">
        <v>464</v>
      </c>
      <c r="AC2135" t="s">
        <v>103</v>
      </c>
      <c r="AD2135" t="s">
        <v>104</v>
      </c>
      <c r="AE2135" t="s">
        <v>8617</v>
      </c>
      <c r="AF2135" t="s">
        <v>252</v>
      </c>
    </row>
    <row r="2136" spans="1:32" x14ac:dyDescent="0.25">
      <c r="A2136" t="s">
        <v>455</v>
      </c>
      <c r="B2136" t="s">
        <v>8614</v>
      </c>
      <c r="C2136" t="s">
        <v>8615</v>
      </c>
      <c r="D2136" t="s">
        <v>8616</v>
      </c>
      <c r="E2136" t="s">
        <v>8617</v>
      </c>
      <c r="F2136" t="s">
        <v>460</v>
      </c>
      <c r="G2136" t="s">
        <v>114</v>
      </c>
      <c r="H2136" t="s">
        <v>64</v>
      </c>
      <c r="I2136" t="s">
        <v>8810</v>
      </c>
      <c r="J2136" t="s">
        <v>3223</v>
      </c>
      <c r="K2136" t="s">
        <v>8811</v>
      </c>
      <c r="L2136" t="s">
        <v>8860</v>
      </c>
      <c r="M2136" t="s">
        <v>99</v>
      </c>
      <c r="N2136" t="s">
        <v>99</v>
      </c>
      <c r="O2136" t="s">
        <v>100</v>
      </c>
      <c r="P2136" t="s">
        <v>107</v>
      </c>
      <c r="Q2136" s="140" t="s">
        <v>8861</v>
      </c>
      <c r="R2136" t="s">
        <v>157</v>
      </c>
      <c r="S2136" t="s">
        <v>8862</v>
      </c>
      <c r="T2136" t="s">
        <v>5040</v>
      </c>
      <c r="U2136" t="s">
        <v>102</v>
      </c>
      <c r="V2136" t="s">
        <v>153</v>
      </c>
      <c r="W2136" t="s">
        <v>461</v>
      </c>
      <c r="X2136" t="s">
        <v>8863</v>
      </c>
      <c r="Y2136">
        <v>21580</v>
      </c>
      <c r="Z2136" t="s">
        <v>8864</v>
      </c>
      <c r="AC2136" t="s">
        <v>103</v>
      </c>
      <c r="AD2136" t="s">
        <v>109</v>
      </c>
      <c r="AE2136" t="s">
        <v>8617</v>
      </c>
      <c r="AF2136" t="s">
        <v>252</v>
      </c>
    </row>
    <row r="2137" spans="1:32" x14ac:dyDescent="0.25">
      <c r="A2137" t="s">
        <v>455</v>
      </c>
      <c r="B2137" t="s">
        <v>8614</v>
      </c>
      <c r="C2137" t="s">
        <v>8615</v>
      </c>
      <c r="D2137" t="s">
        <v>8616</v>
      </c>
      <c r="E2137" t="s">
        <v>8617</v>
      </c>
      <c r="F2137" t="s">
        <v>460</v>
      </c>
      <c r="G2137" t="s">
        <v>114</v>
      </c>
      <c r="H2137" t="s">
        <v>64</v>
      </c>
      <c r="I2137" t="s">
        <v>8810</v>
      </c>
      <c r="J2137" t="s">
        <v>3223</v>
      </c>
      <c r="K2137" t="s">
        <v>8811</v>
      </c>
      <c r="L2137" t="s">
        <v>8865</v>
      </c>
      <c r="M2137" t="s">
        <v>99</v>
      </c>
      <c r="N2137" t="s">
        <v>99</v>
      </c>
      <c r="O2137" t="s">
        <v>100</v>
      </c>
      <c r="P2137" t="s">
        <v>107</v>
      </c>
      <c r="Q2137" s="140" t="s">
        <v>8866</v>
      </c>
      <c r="R2137" t="s">
        <v>133</v>
      </c>
      <c r="S2137" t="s">
        <v>340</v>
      </c>
      <c r="T2137" t="s">
        <v>383</v>
      </c>
      <c r="U2137" t="s">
        <v>130</v>
      </c>
      <c r="V2137" t="s">
        <v>153</v>
      </c>
      <c r="W2137" t="s">
        <v>461</v>
      </c>
      <c r="X2137" t="s">
        <v>8867</v>
      </c>
      <c r="Y2137">
        <v>21744</v>
      </c>
      <c r="Z2137" t="s">
        <v>8868</v>
      </c>
      <c r="AC2137" t="s">
        <v>103</v>
      </c>
      <c r="AD2137" t="s">
        <v>109</v>
      </c>
      <c r="AE2137" t="s">
        <v>8617</v>
      </c>
      <c r="AF2137" t="s">
        <v>252</v>
      </c>
    </row>
    <row r="2138" spans="1:32" ht="16.8" x14ac:dyDescent="0.25">
      <c r="A2138" t="s">
        <v>455</v>
      </c>
      <c r="B2138" t="s">
        <v>8614</v>
      </c>
      <c r="C2138" t="s">
        <v>8615</v>
      </c>
      <c r="D2138" t="s">
        <v>8616</v>
      </c>
      <c r="E2138" t="s">
        <v>8617</v>
      </c>
      <c r="F2138" t="s">
        <v>460</v>
      </c>
      <c r="G2138" t="s">
        <v>114</v>
      </c>
      <c r="H2138" t="s">
        <v>64</v>
      </c>
      <c r="I2138" t="s">
        <v>8810</v>
      </c>
      <c r="J2138" t="s">
        <v>3223</v>
      </c>
      <c r="K2138" t="s">
        <v>8811</v>
      </c>
      <c r="L2138" t="s">
        <v>8869</v>
      </c>
      <c r="M2138" t="s">
        <v>99</v>
      </c>
      <c r="N2138" t="s">
        <v>99</v>
      </c>
      <c r="O2138" t="s">
        <v>100</v>
      </c>
      <c r="P2138" t="s">
        <v>101</v>
      </c>
      <c r="Q2138" s="140" t="s">
        <v>8870</v>
      </c>
      <c r="W2138" t="s">
        <v>461</v>
      </c>
      <c r="AC2138" t="s">
        <v>103</v>
      </c>
      <c r="AD2138" t="s">
        <v>104</v>
      </c>
      <c r="AE2138" t="s">
        <v>8617</v>
      </c>
      <c r="AF2138" t="s">
        <v>252</v>
      </c>
    </row>
    <row r="2139" spans="1:32" x14ac:dyDescent="0.25">
      <c r="A2139" t="s">
        <v>455</v>
      </c>
      <c r="B2139" t="s">
        <v>8614</v>
      </c>
      <c r="C2139" t="s">
        <v>8615</v>
      </c>
      <c r="D2139" t="s">
        <v>8616</v>
      </c>
      <c r="E2139" t="s">
        <v>8617</v>
      </c>
      <c r="F2139" t="s">
        <v>460</v>
      </c>
      <c r="G2139" t="s">
        <v>114</v>
      </c>
      <c r="H2139" t="s">
        <v>64</v>
      </c>
      <c r="I2139" t="s">
        <v>8810</v>
      </c>
      <c r="J2139" t="s">
        <v>3223</v>
      </c>
      <c r="K2139" t="s">
        <v>8811</v>
      </c>
      <c r="L2139" t="s">
        <v>8871</v>
      </c>
      <c r="M2139" t="s">
        <v>99</v>
      </c>
      <c r="N2139" t="s">
        <v>99</v>
      </c>
      <c r="O2139" t="s">
        <v>100</v>
      </c>
      <c r="P2139" t="s">
        <v>107</v>
      </c>
      <c r="Q2139" s="140" t="s">
        <v>463</v>
      </c>
      <c r="R2139" t="s">
        <v>196</v>
      </c>
      <c r="S2139" t="s">
        <v>111</v>
      </c>
      <c r="T2139" t="s">
        <v>8872</v>
      </c>
      <c r="U2139" t="s">
        <v>219</v>
      </c>
      <c r="V2139" t="s">
        <v>153</v>
      </c>
      <c r="W2139" t="s">
        <v>461</v>
      </c>
      <c r="X2139" t="s">
        <v>8873</v>
      </c>
      <c r="Y2139">
        <v>27232</v>
      </c>
      <c r="Z2139" t="s">
        <v>8874</v>
      </c>
      <c r="AC2139" t="s">
        <v>103</v>
      </c>
      <c r="AD2139" t="s">
        <v>109</v>
      </c>
      <c r="AE2139" t="s">
        <v>8617</v>
      </c>
      <c r="AF2139" t="s">
        <v>252</v>
      </c>
    </row>
    <row r="2140" spans="1:32" ht="16.8" x14ac:dyDescent="0.25">
      <c r="A2140" t="s">
        <v>455</v>
      </c>
      <c r="B2140" t="s">
        <v>8614</v>
      </c>
      <c r="C2140" t="s">
        <v>8615</v>
      </c>
      <c r="D2140" t="s">
        <v>8616</v>
      </c>
      <c r="E2140" t="s">
        <v>8617</v>
      </c>
      <c r="F2140" t="s">
        <v>460</v>
      </c>
      <c r="G2140" t="s">
        <v>114</v>
      </c>
      <c r="H2140" t="s">
        <v>64</v>
      </c>
      <c r="I2140" t="s">
        <v>8810</v>
      </c>
      <c r="J2140" t="s">
        <v>3223</v>
      </c>
      <c r="K2140" t="s">
        <v>8811</v>
      </c>
      <c r="L2140" t="s">
        <v>8875</v>
      </c>
      <c r="M2140" t="s">
        <v>99</v>
      </c>
      <c r="N2140" t="s">
        <v>99</v>
      </c>
      <c r="O2140" t="s">
        <v>100</v>
      </c>
      <c r="P2140" t="s">
        <v>107</v>
      </c>
      <c r="Q2140" s="140" t="s">
        <v>8876</v>
      </c>
      <c r="R2140" t="s">
        <v>8877</v>
      </c>
      <c r="S2140" t="s">
        <v>193</v>
      </c>
      <c r="T2140" t="s">
        <v>8878</v>
      </c>
      <c r="U2140" t="s">
        <v>102</v>
      </c>
      <c r="V2140" t="s">
        <v>153</v>
      </c>
      <c r="W2140" t="s">
        <v>461</v>
      </c>
      <c r="X2140" t="s">
        <v>8879</v>
      </c>
      <c r="Y2140">
        <v>31335</v>
      </c>
      <c r="Z2140" t="s">
        <v>8880</v>
      </c>
      <c r="AC2140" t="s">
        <v>103</v>
      </c>
      <c r="AD2140" t="s">
        <v>109</v>
      </c>
      <c r="AE2140" t="s">
        <v>8617</v>
      </c>
      <c r="AF2140" t="s">
        <v>252</v>
      </c>
    </row>
    <row r="2141" spans="1:32" x14ac:dyDescent="0.25">
      <c r="A2141" t="s">
        <v>455</v>
      </c>
      <c r="B2141" t="s">
        <v>8614</v>
      </c>
      <c r="C2141" t="s">
        <v>8615</v>
      </c>
      <c r="D2141" t="s">
        <v>8616</v>
      </c>
      <c r="E2141" t="s">
        <v>8617</v>
      </c>
      <c r="F2141" t="s">
        <v>460</v>
      </c>
      <c r="G2141" t="s">
        <v>114</v>
      </c>
      <c r="H2141" t="s">
        <v>64</v>
      </c>
      <c r="I2141" t="s">
        <v>8810</v>
      </c>
      <c r="J2141" t="s">
        <v>3223</v>
      </c>
      <c r="K2141" t="s">
        <v>8811</v>
      </c>
      <c r="L2141" t="s">
        <v>8881</v>
      </c>
      <c r="M2141" t="s">
        <v>99</v>
      </c>
      <c r="N2141" t="s">
        <v>99</v>
      </c>
      <c r="O2141" t="s">
        <v>100</v>
      </c>
      <c r="P2141" t="s">
        <v>107</v>
      </c>
      <c r="Q2141" s="140" t="s">
        <v>8882</v>
      </c>
      <c r="R2141" t="s">
        <v>143</v>
      </c>
      <c r="S2141" t="s">
        <v>193</v>
      </c>
      <c r="T2141" t="s">
        <v>8883</v>
      </c>
      <c r="U2141" t="s">
        <v>102</v>
      </c>
      <c r="V2141" t="s">
        <v>153</v>
      </c>
      <c r="W2141" t="s">
        <v>461</v>
      </c>
      <c r="X2141" t="s">
        <v>8884</v>
      </c>
      <c r="Y2141">
        <v>24941</v>
      </c>
      <c r="Z2141" t="s">
        <v>8885</v>
      </c>
      <c r="AC2141" t="s">
        <v>103</v>
      </c>
      <c r="AD2141" t="s">
        <v>109</v>
      </c>
      <c r="AE2141" t="s">
        <v>8617</v>
      </c>
      <c r="AF2141" t="s">
        <v>252</v>
      </c>
    </row>
    <row r="2142" spans="1:32" x14ac:dyDescent="0.25">
      <c r="A2142" t="s">
        <v>455</v>
      </c>
      <c r="B2142" t="s">
        <v>8614</v>
      </c>
      <c r="C2142" t="s">
        <v>8615</v>
      </c>
      <c r="D2142" t="s">
        <v>8616</v>
      </c>
      <c r="E2142" t="s">
        <v>8617</v>
      </c>
      <c r="F2142" t="s">
        <v>460</v>
      </c>
      <c r="G2142" t="s">
        <v>114</v>
      </c>
      <c r="H2142" t="s">
        <v>64</v>
      </c>
      <c r="I2142" t="s">
        <v>8810</v>
      </c>
      <c r="J2142" t="s">
        <v>3223</v>
      </c>
      <c r="K2142" t="s">
        <v>8811</v>
      </c>
      <c r="L2142" t="s">
        <v>8886</v>
      </c>
      <c r="M2142" t="s">
        <v>99</v>
      </c>
      <c r="N2142" t="s">
        <v>99</v>
      </c>
      <c r="O2142" t="s">
        <v>100</v>
      </c>
      <c r="P2142" t="s">
        <v>107</v>
      </c>
      <c r="Q2142" s="140" t="s">
        <v>8887</v>
      </c>
      <c r="R2142" t="s">
        <v>375</v>
      </c>
      <c r="S2142" t="s">
        <v>162</v>
      </c>
      <c r="T2142" t="s">
        <v>336</v>
      </c>
      <c r="U2142" t="s">
        <v>102</v>
      </c>
      <c r="V2142" t="s">
        <v>153</v>
      </c>
      <c r="W2142" t="s">
        <v>461</v>
      </c>
      <c r="X2142" t="s">
        <v>8888</v>
      </c>
      <c r="Y2142">
        <v>27311</v>
      </c>
      <c r="Z2142" t="s">
        <v>8889</v>
      </c>
      <c r="AA2142">
        <v>42795</v>
      </c>
      <c r="AB2142">
        <v>43100</v>
      </c>
      <c r="AC2142" t="s">
        <v>103</v>
      </c>
      <c r="AD2142" t="s">
        <v>109</v>
      </c>
      <c r="AE2142" t="s">
        <v>8617</v>
      </c>
      <c r="AF2142" t="s">
        <v>252</v>
      </c>
    </row>
    <row r="2143" spans="1:32" ht="16.8" x14ac:dyDescent="0.25">
      <c r="A2143" t="s">
        <v>455</v>
      </c>
      <c r="B2143" t="s">
        <v>8614</v>
      </c>
      <c r="C2143" t="s">
        <v>8615</v>
      </c>
      <c r="D2143" t="s">
        <v>8616</v>
      </c>
      <c r="E2143" t="s">
        <v>8617</v>
      </c>
      <c r="F2143" t="s">
        <v>460</v>
      </c>
      <c r="G2143" t="s">
        <v>114</v>
      </c>
      <c r="H2143" t="s">
        <v>64</v>
      </c>
      <c r="I2143" t="s">
        <v>8810</v>
      </c>
      <c r="J2143" t="s">
        <v>3223</v>
      </c>
      <c r="K2143" t="s">
        <v>8811</v>
      </c>
      <c r="L2143" t="s">
        <v>8890</v>
      </c>
      <c r="M2143" t="s">
        <v>99</v>
      </c>
      <c r="N2143" t="s">
        <v>99</v>
      </c>
      <c r="O2143" t="s">
        <v>100</v>
      </c>
      <c r="P2143" t="s">
        <v>107</v>
      </c>
      <c r="Q2143" s="140" t="s">
        <v>8891</v>
      </c>
      <c r="R2143" t="s">
        <v>5383</v>
      </c>
      <c r="S2143" t="s">
        <v>193</v>
      </c>
      <c r="T2143" t="s">
        <v>337</v>
      </c>
      <c r="U2143" t="s">
        <v>219</v>
      </c>
      <c r="V2143" t="s">
        <v>153</v>
      </c>
      <c r="W2143" t="s">
        <v>536</v>
      </c>
      <c r="X2143" t="s">
        <v>3342</v>
      </c>
      <c r="Y2143">
        <v>30804</v>
      </c>
      <c r="Z2143" t="s">
        <v>8892</v>
      </c>
      <c r="AA2143">
        <v>43160</v>
      </c>
      <c r="AB2143">
        <v>43465</v>
      </c>
      <c r="AC2143" t="s">
        <v>103</v>
      </c>
      <c r="AD2143" t="s">
        <v>109</v>
      </c>
      <c r="AE2143" t="s">
        <v>8617</v>
      </c>
      <c r="AF2143" t="s">
        <v>252</v>
      </c>
    </row>
    <row r="2144" spans="1:32" x14ac:dyDescent="0.25">
      <c r="A2144" t="s">
        <v>455</v>
      </c>
      <c r="B2144" t="s">
        <v>8614</v>
      </c>
      <c r="C2144" t="s">
        <v>8615</v>
      </c>
      <c r="D2144" t="s">
        <v>8616</v>
      </c>
      <c r="E2144" t="s">
        <v>8617</v>
      </c>
      <c r="F2144" t="s">
        <v>460</v>
      </c>
      <c r="G2144" t="s">
        <v>114</v>
      </c>
      <c r="H2144" t="s">
        <v>64</v>
      </c>
      <c r="I2144" t="s">
        <v>8810</v>
      </c>
      <c r="J2144" t="s">
        <v>3223</v>
      </c>
      <c r="K2144" t="s">
        <v>8811</v>
      </c>
      <c r="L2144" t="s">
        <v>8893</v>
      </c>
      <c r="M2144" t="s">
        <v>99</v>
      </c>
      <c r="N2144" t="s">
        <v>99</v>
      </c>
      <c r="O2144" t="s">
        <v>100</v>
      </c>
      <c r="P2144" t="s">
        <v>101</v>
      </c>
      <c r="Q2144" s="140" t="s">
        <v>8894</v>
      </c>
      <c r="W2144" t="s">
        <v>461</v>
      </c>
      <c r="AC2144" t="s">
        <v>103</v>
      </c>
      <c r="AD2144" t="s">
        <v>104</v>
      </c>
      <c r="AE2144" t="s">
        <v>8617</v>
      </c>
      <c r="AF2144" t="s">
        <v>252</v>
      </c>
    </row>
    <row r="2145" spans="1:32" x14ac:dyDescent="0.25">
      <c r="A2145" t="s">
        <v>455</v>
      </c>
      <c r="B2145" t="s">
        <v>8614</v>
      </c>
      <c r="C2145" t="s">
        <v>8615</v>
      </c>
      <c r="D2145" t="s">
        <v>8616</v>
      </c>
      <c r="E2145" t="s">
        <v>8617</v>
      </c>
      <c r="F2145" t="s">
        <v>460</v>
      </c>
      <c r="G2145" t="s">
        <v>114</v>
      </c>
      <c r="H2145" t="s">
        <v>64</v>
      </c>
      <c r="I2145" t="s">
        <v>8810</v>
      </c>
      <c r="J2145" t="s">
        <v>3223</v>
      </c>
      <c r="K2145" t="s">
        <v>8811</v>
      </c>
      <c r="L2145" t="s">
        <v>8895</v>
      </c>
      <c r="M2145" t="s">
        <v>99</v>
      </c>
      <c r="N2145" t="s">
        <v>99</v>
      </c>
      <c r="O2145" t="s">
        <v>100</v>
      </c>
      <c r="P2145" t="s">
        <v>107</v>
      </c>
      <c r="Q2145" s="140" t="s">
        <v>8896</v>
      </c>
      <c r="R2145" t="s">
        <v>8897</v>
      </c>
      <c r="S2145" t="s">
        <v>122</v>
      </c>
      <c r="T2145" t="s">
        <v>8898</v>
      </c>
      <c r="U2145" t="s">
        <v>130</v>
      </c>
      <c r="V2145" t="s">
        <v>153</v>
      </c>
      <c r="W2145" t="s">
        <v>461</v>
      </c>
      <c r="X2145" t="s">
        <v>8899</v>
      </c>
      <c r="Y2145">
        <v>26335</v>
      </c>
      <c r="Z2145" t="s">
        <v>8900</v>
      </c>
      <c r="AC2145" t="s">
        <v>103</v>
      </c>
      <c r="AD2145" t="s">
        <v>109</v>
      </c>
      <c r="AE2145" t="s">
        <v>8617</v>
      </c>
      <c r="AF2145" t="s">
        <v>252</v>
      </c>
    </row>
    <row r="2146" spans="1:32" x14ac:dyDescent="0.25">
      <c r="A2146" t="s">
        <v>455</v>
      </c>
      <c r="B2146" t="s">
        <v>8614</v>
      </c>
      <c r="C2146" t="s">
        <v>8615</v>
      </c>
      <c r="D2146" t="s">
        <v>8616</v>
      </c>
      <c r="E2146" t="s">
        <v>8617</v>
      </c>
      <c r="F2146" t="s">
        <v>460</v>
      </c>
      <c r="G2146" t="s">
        <v>114</v>
      </c>
      <c r="H2146" t="s">
        <v>64</v>
      </c>
      <c r="I2146" t="s">
        <v>8810</v>
      </c>
      <c r="J2146" t="s">
        <v>3223</v>
      </c>
      <c r="K2146" t="s">
        <v>8811</v>
      </c>
      <c r="L2146" t="s">
        <v>8901</v>
      </c>
      <c r="M2146" t="s">
        <v>99</v>
      </c>
      <c r="N2146" t="s">
        <v>99</v>
      </c>
      <c r="O2146" t="s">
        <v>100</v>
      </c>
      <c r="P2146" t="s">
        <v>107</v>
      </c>
      <c r="Q2146" s="140" t="s">
        <v>557</v>
      </c>
      <c r="R2146" t="s">
        <v>721</v>
      </c>
      <c r="S2146" t="s">
        <v>133</v>
      </c>
      <c r="T2146" t="s">
        <v>730</v>
      </c>
      <c r="U2146" t="s">
        <v>219</v>
      </c>
      <c r="V2146" t="s">
        <v>153</v>
      </c>
      <c r="W2146" t="s">
        <v>461</v>
      </c>
      <c r="X2146" t="s">
        <v>8902</v>
      </c>
      <c r="Y2146">
        <v>29474</v>
      </c>
      <c r="Z2146" t="s">
        <v>8903</v>
      </c>
      <c r="AC2146" t="s">
        <v>103</v>
      </c>
      <c r="AD2146" t="s">
        <v>109</v>
      </c>
      <c r="AE2146" t="s">
        <v>8617</v>
      </c>
      <c r="AF2146" t="s">
        <v>252</v>
      </c>
    </row>
    <row r="2147" spans="1:32" x14ac:dyDescent="0.25">
      <c r="A2147" t="s">
        <v>455</v>
      </c>
      <c r="B2147" t="s">
        <v>8614</v>
      </c>
      <c r="C2147" t="s">
        <v>8615</v>
      </c>
      <c r="D2147" t="s">
        <v>8616</v>
      </c>
      <c r="E2147" t="s">
        <v>8617</v>
      </c>
      <c r="F2147" t="s">
        <v>460</v>
      </c>
      <c r="G2147" t="s">
        <v>114</v>
      </c>
      <c r="H2147" t="s">
        <v>64</v>
      </c>
      <c r="I2147" t="s">
        <v>8810</v>
      </c>
      <c r="J2147" t="s">
        <v>3223</v>
      </c>
      <c r="K2147" t="s">
        <v>8811</v>
      </c>
      <c r="L2147" t="s">
        <v>8904</v>
      </c>
      <c r="M2147" t="s">
        <v>99</v>
      </c>
      <c r="N2147" t="s">
        <v>99</v>
      </c>
      <c r="O2147" t="s">
        <v>100</v>
      </c>
      <c r="P2147" t="s">
        <v>107</v>
      </c>
      <c r="Q2147" s="140" t="s">
        <v>557</v>
      </c>
      <c r="R2147" t="s">
        <v>333</v>
      </c>
      <c r="S2147" t="s">
        <v>8631</v>
      </c>
      <c r="T2147" t="s">
        <v>8905</v>
      </c>
      <c r="U2147" t="s">
        <v>130</v>
      </c>
      <c r="V2147" t="s">
        <v>153</v>
      </c>
      <c r="W2147" t="s">
        <v>461</v>
      </c>
      <c r="X2147" t="s">
        <v>8906</v>
      </c>
      <c r="Y2147">
        <v>28225</v>
      </c>
      <c r="Z2147" t="s">
        <v>8907</v>
      </c>
      <c r="AC2147" t="s">
        <v>103</v>
      </c>
      <c r="AD2147" t="s">
        <v>109</v>
      </c>
      <c r="AE2147" t="s">
        <v>8617</v>
      </c>
      <c r="AF2147" t="s">
        <v>252</v>
      </c>
    </row>
    <row r="2148" spans="1:32" ht="16.8" x14ac:dyDescent="0.25">
      <c r="A2148" t="s">
        <v>455</v>
      </c>
      <c r="B2148" t="s">
        <v>8614</v>
      </c>
      <c r="C2148" t="s">
        <v>8615</v>
      </c>
      <c r="D2148" t="s">
        <v>8616</v>
      </c>
      <c r="E2148" t="s">
        <v>8908</v>
      </c>
      <c r="F2148" t="s">
        <v>460</v>
      </c>
      <c r="G2148" t="s">
        <v>114</v>
      </c>
      <c r="H2148" t="s">
        <v>64</v>
      </c>
      <c r="I2148" t="s">
        <v>8909</v>
      </c>
      <c r="J2148" t="s">
        <v>3223</v>
      </c>
      <c r="K2148" t="s">
        <v>8910</v>
      </c>
      <c r="L2148" t="s">
        <v>8911</v>
      </c>
      <c r="M2148" t="s">
        <v>99</v>
      </c>
      <c r="N2148" t="s">
        <v>115</v>
      </c>
      <c r="O2148" t="s">
        <v>121</v>
      </c>
      <c r="P2148" t="s">
        <v>117</v>
      </c>
      <c r="Q2148" s="140" t="s">
        <v>8912</v>
      </c>
      <c r="R2148" t="s">
        <v>6670</v>
      </c>
      <c r="S2148" t="s">
        <v>4811</v>
      </c>
      <c r="T2148" t="s">
        <v>7573</v>
      </c>
      <c r="U2148" t="s">
        <v>219</v>
      </c>
      <c r="V2148" t="s">
        <v>120</v>
      </c>
      <c r="W2148" t="s">
        <v>461</v>
      </c>
      <c r="X2148" t="s">
        <v>8913</v>
      </c>
      <c r="Y2148">
        <v>29484</v>
      </c>
      <c r="Z2148" t="s">
        <v>8914</v>
      </c>
      <c r="AA2148">
        <v>43191</v>
      </c>
      <c r="AB2148">
        <v>43465</v>
      </c>
      <c r="AC2148" t="s">
        <v>103</v>
      </c>
      <c r="AD2148" t="s">
        <v>109</v>
      </c>
      <c r="AE2148" t="s">
        <v>8908</v>
      </c>
      <c r="AF2148" t="s">
        <v>252</v>
      </c>
    </row>
    <row r="2149" spans="1:32" x14ac:dyDescent="0.25">
      <c r="A2149" t="s">
        <v>455</v>
      </c>
      <c r="B2149" t="s">
        <v>8614</v>
      </c>
      <c r="C2149" t="s">
        <v>8615</v>
      </c>
      <c r="D2149" t="s">
        <v>8616</v>
      </c>
      <c r="E2149" t="s">
        <v>8908</v>
      </c>
      <c r="F2149" t="s">
        <v>460</v>
      </c>
      <c r="G2149" t="s">
        <v>114</v>
      </c>
      <c r="H2149" t="s">
        <v>64</v>
      </c>
      <c r="I2149" t="s">
        <v>8909</v>
      </c>
      <c r="J2149" t="s">
        <v>3223</v>
      </c>
      <c r="K2149" t="s">
        <v>8910</v>
      </c>
      <c r="L2149" t="s">
        <v>8915</v>
      </c>
      <c r="M2149" t="s">
        <v>99</v>
      </c>
      <c r="N2149" t="s">
        <v>99</v>
      </c>
      <c r="O2149" t="s">
        <v>100</v>
      </c>
      <c r="P2149" t="s">
        <v>101</v>
      </c>
      <c r="Q2149" s="140" t="s">
        <v>8916</v>
      </c>
      <c r="W2149" t="s">
        <v>461</v>
      </c>
      <c r="AC2149" t="s">
        <v>103</v>
      </c>
      <c r="AD2149" t="s">
        <v>104</v>
      </c>
      <c r="AE2149" t="s">
        <v>8908</v>
      </c>
      <c r="AF2149" t="s">
        <v>252</v>
      </c>
    </row>
    <row r="2150" spans="1:32" x14ac:dyDescent="0.25">
      <c r="A2150" t="s">
        <v>455</v>
      </c>
      <c r="B2150" t="s">
        <v>8614</v>
      </c>
      <c r="C2150" t="s">
        <v>8615</v>
      </c>
      <c r="D2150" t="s">
        <v>8616</v>
      </c>
      <c r="E2150" t="s">
        <v>8908</v>
      </c>
      <c r="F2150" t="s">
        <v>460</v>
      </c>
      <c r="G2150" t="s">
        <v>114</v>
      </c>
      <c r="H2150" t="s">
        <v>64</v>
      </c>
      <c r="I2150" t="s">
        <v>8909</v>
      </c>
      <c r="J2150" t="s">
        <v>3223</v>
      </c>
      <c r="K2150" t="s">
        <v>8910</v>
      </c>
      <c r="L2150" t="s">
        <v>8917</v>
      </c>
      <c r="M2150" t="s">
        <v>99</v>
      </c>
      <c r="N2150" t="s">
        <v>99</v>
      </c>
      <c r="O2150" t="s">
        <v>100</v>
      </c>
      <c r="P2150" t="s">
        <v>107</v>
      </c>
      <c r="Q2150" s="140" t="s">
        <v>8646</v>
      </c>
      <c r="R2150" t="s">
        <v>255</v>
      </c>
      <c r="S2150" t="s">
        <v>5417</v>
      </c>
      <c r="T2150" t="s">
        <v>8918</v>
      </c>
      <c r="U2150" t="s">
        <v>130</v>
      </c>
      <c r="V2150" t="s">
        <v>153</v>
      </c>
      <c r="W2150" t="s">
        <v>461</v>
      </c>
      <c r="X2150" t="s">
        <v>8919</v>
      </c>
      <c r="Y2150">
        <v>29958</v>
      </c>
      <c r="Z2150" t="s">
        <v>8920</v>
      </c>
      <c r="AC2150" t="s">
        <v>103</v>
      </c>
      <c r="AD2150" t="s">
        <v>109</v>
      </c>
      <c r="AE2150" t="s">
        <v>8908</v>
      </c>
      <c r="AF2150" t="s">
        <v>252</v>
      </c>
    </row>
    <row r="2151" spans="1:32" ht="16.8" x14ac:dyDescent="0.25">
      <c r="A2151" t="s">
        <v>455</v>
      </c>
      <c r="B2151" t="s">
        <v>8614</v>
      </c>
      <c r="C2151" t="s">
        <v>8615</v>
      </c>
      <c r="D2151" t="s">
        <v>8616</v>
      </c>
      <c r="E2151" t="s">
        <v>8908</v>
      </c>
      <c r="F2151" t="s">
        <v>460</v>
      </c>
      <c r="G2151" t="s">
        <v>114</v>
      </c>
      <c r="H2151" t="s">
        <v>64</v>
      </c>
      <c r="I2151" t="s">
        <v>8909</v>
      </c>
      <c r="J2151" t="s">
        <v>3223</v>
      </c>
      <c r="K2151" t="s">
        <v>8910</v>
      </c>
      <c r="L2151" t="s">
        <v>8921</v>
      </c>
      <c r="M2151" t="s">
        <v>99</v>
      </c>
      <c r="N2151" t="s">
        <v>99</v>
      </c>
      <c r="O2151" t="s">
        <v>100</v>
      </c>
      <c r="P2151" t="s">
        <v>107</v>
      </c>
      <c r="Q2151" s="140" t="s">
        <v>8922</v>
      </c>
      <c r="R2151" t="s">
        <v>508</v>
      </c>
      <c r="S2151" t="s">
        <v>108</v>
      </c>
      <c r="T2151" t="s">
        <v>677</v>
      </c>
      <c r="U2151" t="s">
        <v>130</v>
      </c>
      <c r="V2151" t="s">
        <v>153</v>
      </c>
      <c r="W2151" t="s">
        <v>461</v>
      </c>
      <c r="X2151" t="s">
        <v>8923</v>
      </c>
      <c r="Y2151">
        <v>28438</v>
      </c>
      <c r="Z2151" t="s">
        <v>8924</v>
      </c>
      <c r="AA2151">
        <v>42857</v>
      </c>
      <c r="AB2151">
        <v>43100</v>
      </c>
      <c r="AC2151" t="s">
        <v>103</v>
      </c>
      <c r="AD2151" t="s">
        <v>109</v>
      </c>
      <c r="AE2151" t="s">
        <v>8908</v>
      </c>
      <c r="AF2151" t="s">
        <v>252</v>
      </c>
    </row>
    <row r="2152" spans="1:32" ht="16.8" x14ac:dyDescent="0.25">
      <c r="A2152" t="s">
        <v>455</v>
      </c>
      <c r="B2152" t="s">
        <v>8614</v>
      </c>
      <c r="C2152" t="s">
        <v>8615</v>
      </c>
      <c r="D2152" t="s">
        <v>8616</v>
      </c>
      <c r="E2152" t="s">
        <v>8908</v>
      </c>
      <c r="F2152" t="s">
        <v>460</v>
      </c>
      <c r="G2152" t="s">
        <v>114</v>
      </c>
      <c r="H2152" t="s">
        <v>64</v>
      </c>
      <c r="I2152" t="s">
        <v>8909</v>
      </c>
      <c r="J2152" t="s">
        <v>3223</v>
      </c>
      <c r="K2152" t="s">
        <v>8910</v>
      </c>
      <c r="L2152" t="s">
        <v>8925</v>
      </c>
      <c r="M2152" t="s">
        <v>99</v>
      </c>
      <c r="N2152" t="s">
        <v>99</v>
      </c>
      <c r="O2152" t="s">
        <v>100</v>
      </c>
      <c r="P2152" t="s">
        <v>107</v>
      </c>
      <c r="Q2152" s="140" t="s">
        <v>8926</v>
      </c>
      <c r="R2152" t="s">
        <v>411</v>
      </c>
      <c r="S2152" t="s">
        <v>6670</v>
      </c>
      <c r="T2152" t="s">
        <v>8927</v>
      </c>
      <c r="U2152" t="s">
        <v>102</v>
      </c>
      <c r="V2152" t="s">
        <v>153</v>
      </c>
      <c r="W2152" t="s">
        <v>461</v>
      </c>
      <c r="X2152" t="s">
        <v>8928</v>
      </c>
      <c r="Y2152">
        <v>30876</v>
      </c>
      <c r="Z2152" t="s">
        <v>8929</v>
      </c>
      <c r="AA2152">
        <v>43160</v>
      </c>
      <c r="AB2152">
        <v>43465</v>
      </c>
      <c r="AC2152" t="s">
        <v>103</v>
      </c>
      <c r="AD2152" t="s">
        <v>109</v>
      </c>
      <c r="AE2152" t="s">
        <v>8908</v>
      </c>
      <c r="AF2152" t="s">
        <v>252</v>
      </c>
    </row>
    <row r="2153" spans="1:32" ht="16.8" x14ac:dyDescent="0.25">
      <c r="A2153" t="s">
        <v>455</v>
      </c>
      <c r="B2153" t="s">
        <v>8614</v>
      </c>
      <c r="C2153" t="s">
        <v>8615</v>
      </c>
      <c r="D2153" t="s">
        <v>8616</v>
      </c>
      <c r="E2153" t="s">
        <v>8908</v>
      </c>
      <c r="F2153" t="s">
        <v>460</v>
      </c>
      <c r="G2153" t="s">
        <v>114</v>
      </c>
      <c r="H2153" t="s">
        <v>64</v>
      </c>
      <c r="I2153" t="s">
        <v>8909</v>
      </c>
      <c r="J2153" t="s">
        <v>3223</v>
      </c>
      <c r="K2153" t="s">
        <v>8910</v>
      </c>
      <c r="L2153" t="s">
        <v>8930</v>
      </c>
      <c r="M2153" t="s">
        <v>99</v>
      </c>
      <c r="N2153" t="s">
        <v>99</v>
      </c>
      <c r="O2153" t="s">
        <v>100</v>
      </c>
      <c r="P2153" t="s">
        <v>101</v>
      </c>
      <c r="Q2153" s="140" t="s">
        <v>8931</v>
      </c>
      <c r="W2153" t="s">
        <v>461</v>
      </c>
      <c r="AC2153" t="s">
        <v>103</v>
      </c>
      <c r="AD2153" t="s">
        <v>104</v>
      </c>
      <c r="AE2153" t="s">
        <v>8908</v>
      </c>
      <c r="AF2153" t="s">
        <v>252</v>
      </c>
    </row>
    <row r="2154" spans="1:32" ht="16.8" x14ac:dyDescent="0.25">
      <c r="A2154" t="s">
        <v>455</v>
      </c>
      <c r="B2154" t="s">
        <v>8614</v>
      </c>
      <c r="C2154" t="s">
        <v>8615</v>
      </c>
      <c r="D2154" t="s">
        <v>8616</v>
      </c>
      <c r="E2154" t="s">
        <v>8908</v>
      </c>
      <c r="F2154" t="s">
        <v>460</v>
      </c>
      <c r="G2154" t="s">
        <v>114</v>
      </c>
      <c r="H2154" t="s">
        <v>64</v>
      </c>
      <c r="I2154" t="s">
        <v>8909</v>
      </c>
      <c r="J2154" t="s">
        <v>3223</v>
      </c>
      <c r="K2154" t="s">
        <v>8910</v>
      </c>
      <c r="L2154" t="s">
        <v>8932</v>
      </c>
      <c r="M2154" t="s">
        <v>99</v>
      </c>
      <c r="N2154" t="s">
        <v>99</v>
      </c>
      <c r="O2154" t="s">
        <v>100</v>
      </c>
      <c r="P2154" t="s">
        <v>237</v>
      </c>
      <c r="Q2154" s="140" t="s">
        <v>8933</v>
      </c>
      <c r="R2154" t="s">
        <v>472</v>
      </c>
      <c r="S2154" t="s">
        <v>8934</v>
      </c>
      <c r="T2154" t="s">
        <v>8935</v>
      </c>
      <c r="U2154" t="s">
        <v>102</v>
      </c>
      <c r="V2154" t="s">
        <v>153</v>
      </c>
      <c r="W2154" t="s">
        <v>461</v>
      </c>
      <c r="X2154" t="s">
        <v>8936</v>
      </c>
      <c r="Y2154">
        <v>27175</v>
      </c>
      <c r="Z2154" t="s">
        <v>8937</v>
      </c>
      <c r="AA2154">
        <v>43160</v>
      </c>
      <c r="AB2154">
        <v>43465</v>
      </c>
      <c r="AC2154" t="s">
        <v>103</v>
      </c>
      <c r="AD2154" t="s">
        <v>109</v>
      </c>
      <c r="AE2154" t="s">
        <v>8908</v>
      </c>
      <c r="AF2154" t="s">
        <v>252</v>
      </c>
    </row>
    <row r="2155" spans="1:32" ht="16.8" x14ac:dyDescent="0.25">
      <c r="A2155" t="s">
        <v>455</v>
      </c>
      <c r="B2155" t="s">
        <v>8614</v>
      </c>
      <c r="C2155" t="s">
        <v>8615</v>
      </c>
      <c r="D2155" t="s">
        <v>8616</v>
      </c>
      <c r="E2155" t="s">
        <v>8908</v>
      </c>
      <c r="F2155" t="s">
        <v>460</v>
      </c>
      <c r="G2155" t="s">
        <v>114</v>
      </c>
      <c r="H2155" t="s">
        <v>64</v>
      </c>
      <c r="I2155" t="s">
        <v>8909</v>
      </c>
      <c r="J2155" t="s">
        <v>3223</v>
      </c>
      <c r="K2155" t="s">
        <v>8910</v>
      </c>
      <c r="L2155" t="s">
        <v>8938</v>
      </c>
      <c r="M2155" t="s">
        <v>99</v>
      </c>
      <c r="N2155" t="s">
        <v>99</v>
      </c>
      <c r="O2155" t="s">
        <v>100</v>
      </c>
      <c r="P2155" t="s">
        <v>101</v>
      </c>
      <c r="Q2155" s="140" t="s">
        <v>8939</v>
      </c>
      <c r="W2155" t="s">
        <v>461</v>
      </c>
      <c r="AC2155" t="s">
        <v>103</v>
      </c>
      <c r="AD2155" t="s">
        <v>104</v>
      </c>
      <c r="AE2155" t="s">
        <v>8908</v>
      </c>
      <c r="AF2155" t="s">
        <v>252</v>
      </c>
    </row>
    <row r="2156" spans="1:32" x14ac:dyDescent="0.25">
      <c r="A2156" t="s">
        <v>455</v>
      </c>
      <c r="B2156" t="s">
        <v>8614</v>
      </c>
      <c r="C2156" t="s">
        <v>8615</v>
      </c>
      <c r="D2156" t="s">
        <v>8616</v>
      </c>
      <c r="E2156" t="s">
        <v>8908</v>
      </c>
      <c r="F2156" t="s">
        <v>460</v>
      </c>
      <c r="G2156" t="s">
        <v>114</v>
      </c>
      <c r="H2156" t="s">
        <v>64</v>
      </c>
      <c r="I2156" t="s">
        <v>8909</v>
      </c>
      <c r="J2156" t="s">
        <v>3223</v>
      </c>
      <c r="K2156" t="s">
        <v>8910</v>
      </c>
      <c r="L2156" t="s">
        <v>8940</v>
      </c>
      <c r="M2156" t="s">
        <v>99</v>
      </c>
      <c r="N2156" t="s">
        <v>99</v>
      </c>
      <c r="O2156" t="s">
        <v>100</v>
      </c>
      <c r="P2156" t="s">
        <v>107</v>
      </c>
      <c r="Q2156" s="140" t="s">
        <v>8941</v>
      </c>
      <c r="R2156" t="s">
        <v>189</v>
      </c>
      <c r="S2156" t="s">
        <v>161</v>
      </c>
      <c r="T2156" t="s">
        <v>8942</v>
      </c>
      <c r="U2156" t="s">
        <v>130</v>
      </c>
      <c r="V2156" t="s">
        <v>153</v>
      </c>
      <c r="W2156" t="s">
        <v>461</v>
      </c>
      <c r="X2156" t="s">
        <v>8943</v>
      </c>
      <c r="Y2156">
        <v>29123</v>
      </c>
      <c r="Z2156" t="s">
        <v>8944</v>
      </c>
      <c r="AC2156" t="s">
        <v>103</v>
      </c>
      <c r="AD2156" t="s">
        <v>109</v>
      </c>
      <c r="AE2156" t="s">
        <v>8908</v>
      </c>
      <c r="AF2156" t="s">
        <v>252</v>
      </c>
    </row>
    <row r="2157" spans="1:32" x14ac:dyDescent="0.25">
      <c r="A2157" t="s">
        <v>455</v>
      </c>
      <c r="B2157" t="s">
        <v>8614</v>
      </c>
      <c r="C2157" t="s">
        <v>8615</v>
      </c>
      <c r="D2157" t="s">
        <v>8616</v>
      </c>
      <c r="E2157" t="s">
        <v>8908</v>
      </c>
      <c r="F2157" t="s">
        <v>460</v>
      </c>
      <c r="G2157" t="s">
        <v>114</v>
      </c>
      <c r="H2157" t="s">
        <v>64</v>
      </c>
      <c r="I2157" t="s">
        <v>8909</v>
      </c>
      <c r="J2157" t="s">
        <v>3223</v>
      </c>
      <c r="K2157" t="s">
        <v>8910</v>
      </c>
      <c r="L2157" t="s">
        <v>8945</v>
      </c>
      <c r="M2157" t="s">
        <v>99</v>
      </c>
      <c r="N2157" t="s">
        <v>99</v>
      </c>
      <c r="O2157" t="s">
        <v>100</v>
      </c>
      <c r="P2157" t="s">
        <v>101</v>
      </c>
      <c r="Q2157" s="140" t="s">
        <v>557</v>
      </c>
      <c r="W2157" t="s">
        <v>461</v>
      </c>
      <c r="AC2157" t="s">
        <v>103</v>
      </c>
      <c r="AD2157" t="s">
        <v>104</v>
      </c>
      <c r="AE2157" t="s">
        <v>8908</v>
      </c>
      <c r="AF2157" t="s">
        <v>252</v>
      </c>
    </row>
    <row r="2158" spans="1:32" x14ac:dyDescent="0.25">
      <c r="A2158" t="s">
        <v>455</v>
      </c>
      <c r="B2158" t="s">
        <v>8614</v>
      </c>
      <c r="C2158" t="s">
        <v>8615</v>
      </c>
      <c r="D2158" t="s">
        <v>8616</v>
      </c>
      <c r="E2158" t="s">
        <v>8908</v>
      </c>
      <c r="F2158" t="s">
        <v>460</v>
      </c>
      <c r="G2158" t="s">
        <v>114</v>
      </c>
      <c r="H2158" t="s">
        <v>64</v>
      </c>
      <c r="I2158" t="s">
        <v>8909</v>
      </c>
      <c r="J2158" t="s">
        <v>3223</v>
      </c>
      <c r="K2158" t="s">
        <v>8910</v>
      </c>
      <c r="L2158" t="s">
        <v>8946</v>
      </c>
      <c r="M2158" t="s">
        <v>99</v>
      </c>
      <c r="N2158" t="s">
        <v>99</v>
      </c>
      <c r="O2158" t="s">
        <v>100</v>
      </c>
      <c r="P2158" t="s">
        <v>101</v>
      </c>
      <c r="Q2158" s="140" t="s">
        <v>553</v>
      </c>
      <c r="W2158" t="s">
        <v>461</v>
      </c>
      <c r="AC2158" t="s">
        <v>531</v>
      </c>
      <c r="AD2158" t="s">
        <v>104</v>
      </c>
      <c r="AE2158" t="s">
        <v>8908</v>
      </c>
      <c r="AF2158" t="s">
        <v>252</v>
      </c>
    </row>
    <row r="2159" spans="1:32" ht="16.8" x14ac:dyDescent="0.25">
      <c r="A2159" t="s">
        <v>455</v>
      </c>
      <c r="B2159" t="s">
        <v>8614</v>
      </c>
      <c r="C2159" t="s">
        <v>8615</v>
      </c>
      <c r="D2159" t="s">
        <v>8616</v>
      </c>
      <c r="E2159" t="s">
        <v>8617</v>
      </c>
      <c r="F2159" t="s">
        <v>460</v>
      </c>
      <c r="G2159" t="s">
        <v>114</v>
      </c>
      <c r="H2159" t="s">
        <v>64</v>
      </c>
      <c r="I2159" t="s">
        <v>8947</v>
      </c>
      <c r="J2159" t="s">
        <v>3223</v>
      </c>
      <c r="K2159" t="s">
        <v>8948</v>
      </c>
      <c r="L2159" t="s">
        <v>8949</v>
      </c>
      <c r="M2159" t="s">
        <v>99</v>
      </c>
      <c r="N2159" t="s">
        <v>115</v>
      </c>
      <c r="O2159" t="s">
        <v>121</v>
      </c>
      <c r="P2159" t="s">
        <v>117</v>
      </c>
      <c r="Q2159" s="140" t="s">
        <v>8950</v>
      </c>
      <c r="R2159" t="s">
        <v>492</v>
      </c>
      <c r="S2159" t="s">
        <v>166</v>
      </c>
      <c r="T2159" t="s">
        <v>2420</v>
      </c>
      <c r="U2159" t="s">
        <v>219</v>
      </c>
      <c r="V2159" t="s">
        <v>120</v>
      </c>
      <c r="W2159" t="s">
        <v>461</v>
      </c>
      <c r="X2159" t="s">
        <v>8835</v>
      </c>
      <c r="Y2159">
        <v>24172</v>
      </c>
      <c r="Z2159" t="s">
        <v>8836</v>
      </c>
      <c r="AA2159">
        <v>43103</v>
      </c>
      <c r="AB2159">
        <v>43465</v>
      </c>
      <c r="AC2159" t="s">
        <v>103</v>
      </c>
      <c r="AD2159" t="s">
        <v>109</v>
      </c>
      <c r="AE2159" t="s">
        <v>8617</v>
      </c>
      <c r="AF2159" t="s">
        <v>252</v>
      </c>
    </row>
    <row r="2160" spans="1:32" ht="16.8" x14ac:dyDescent="0.25">
      <c r="A2160" t="s">
        <v>455</v>
      </c>
      <c r="B2160" t="s">
        <v>8614</v>
      </c>
      <c r="C2160" t="s">
        <v>8615</v>
      </c>
      <c r="D2160" t="s">
        <v>8616</v>
      </c>
      <c r="E2160" t="s">
        <v>8617</v>
      </c>
      <c r="F2160" t="s">
        <v>460</v>
      </c>
      <c r="G2160" t="s">
        <v>114</v>
      </c>
      <c r="H2160" t="s">
        <v>64</v>
      </c>
      <c r="I2160" t="s">
        <v>8947</v>
      </c>
      <c r="J2160" t="s">
        <v>3223</v>
      </c>
      <c r="K2160" t="s">
        <v>8948</v>
      </c>
      <c r="L2160" t="s">
        <v>8951</v>
      </c>
      <c r="M2160" t="s">
        <v>99</v>
      </c>
      <c r="N2160" t="s">
        <v>115</v>
      </c>
      <c r="O2160" t="s">
        <v>116</v>
      </c>
      <c r="P2160" t="s">
        <v>183</v>
      </c>
      <c r="Q2160" s="140" t="s">
        <v>8952</v>
      </c>
      <c r="R2160" t="s">
        <v>189</v>
      </c>
      <c r="S2160" t="s">
        <v>228</v>
      </c>
      <c r="T2160" t="s">
        <v>8953</v>
      </c>
      <c r="U2160" t="s">
        <v>102</v>
      </c>
      <c r="V2160" t="s">
        <v>120</v>
      </c>
      <c r="W2160" t="s">
        <v>546</v>
      </c>
      <c r="X2160" t="s">
        <v>8954</v>
      </c>
      <c r="Y2160">
        <v>27577</v>
      </c>
      <c r="Z2160" t="s">
        <v>8955</v>
      </c>
      <c r="AA2160">
        <v>42064</v>
      </c>
      <c r="AB2160">
        <v>43159</v>
      </c>
      <c r="AC2160" t="s">
        <v>103</v>
      </c>
      <c r="AD2160" t="s">
        <v>109</v>
      </c>
      <c r="AE2160" t="s">
        <v>8617</v>
      </c>
      <c r="AF2160" t="s">
        <v>252</v>
      </c>
    </row>
    <row r="2161" spans="1:32" ht="16.8" x14ac:dyDescent="0.25">
      <c r="A2161" t="s">
        <v>455</v>
      </c>
      <c r="B2161" t="s">
        <v>8614</v>
      </c>
      <c r="C2161" t="s">
        <v>8615</v>
      </c>
      <c r="D2161" t="s">
        <v>8616</v>
      </c>
      <c r="E2161" t="s">
        <v>8617</v>
      </c>
      <c r="F2161" t="s">
        <v>460</v>
      </c>
      <c r="G2161" t="s">
        <v>114</v>
      </c>
      <c r="H2161" t="s">
        <v>64</v>
      </c>
      <c r="I2161" t="s">
        <v>8947</v>
      </c>
      <c r="J2161" t="s">
        <v>3223</v>
      </c>
      <c r="K2161" t="s">
        <v>8948</v>
      </c>
      <c r="L2161" t="s">
        <v>8956</v>
      </c>
      <c r="M2161" t="s">
        <v>99</v>
      </c>
      <c r="N2161" t="s">
        <v>124</v>
      </c>
      <c r="O2161" t="s">
        <v>8957</v>
      </c>
      <c r="P2161" t="s">
        <v>117</v>
      </c>
      <c r="Q2161" s="140" t="s">
        <v>8958</v>
      </c>
      <c r="R2161" t="s">
        <v>718</v>
      </c>
      <c r="S2161" t="s">
        <v>122</v>
      </c>
      <c r="T2161" t="s">
        <v>4718</v>
      </c>
      <c r="U2161" t="s">
        <v>102</v>
      </c>
      <c r="V2161" t="s">
        <v>120</v>
      </c>
      <c r="W2161" t="s">
        <v>461</v>
      </c>
      <c r="X2161" t="s">
        <v>8959</v>
      </c>
      <c r="Y2161">
        <v>25922</v>
      </c>
      <c r="Z2161" t="s">
        <v>8960</v>
      </c>
      <c r="AA2161">
        <v>43103</v>
      </c>
      <c r="AB2161">
        <v>43465</v>
      </c>
      <c r="AC2161" t="s">
        <v>103</v>
      </c>
      <c r="AD2161" t="s">
        <v>109</v>
      </c>
      <c r="AE2161" t="s">
        <v>8617</v>
      </c>
      <c r="AF2161" t="s">
        <v>252</v>
      </c>
    </row>
    <row r="2162" spans="1:32" ht="16.8" x14ac:dyDescent="0.25">
      <c r="A2162" t="s">
        <v>455</v>
      </c>
      <c r="B2162" t="s">
        <v>8614</v>
      </c>
      <c r="C2162" t="s">
        <v>8615</v>
      </c>
      <c r="D2162" t="s">
        <v>8616</v>
      </c>
      <c r="E2162" t="s">
        <v>8617</v>
      </c>
      <c r="F2162" t="s">
        <v>460</v>
      </c>
      <c r="G2162" t="s">
        <v>114</v>
      </c>
      <c r="H2162" t="s">
        <v>64</v>
      </c>
      <c r="I2162" t="s">
        <v>8947</v>
      </c>
      <c r="J2162" t="s">
        <v>3223</v>
      </c>
      <c r="K2162" t="s">
        <v>8948</v>
      </c>
      <c r="L2162" t="s">
        <v>8961</v>
      </c>
      <c r="M2162" t="s">
        <v>99</v>
      </c>
      <c r="N2162" t="s">
        <v>124</v>
      </c>
      <c r="O2162" t="s">
        <v>206</v>
      </c>
      <c r="P2162" t="s">
        <v>117</v>
      </c>
      <c r="Q2162" s="140" t="s">
        <v>8962</v>
      </c>
      <c r="R2162" t="s">
        <v>197</v>
      </c>
      <c r="S2162" t="s">
        <v>197</v>
      </c>
      <c r="T2162" t="s">
        <v>8963</v>
      </c>
      <c r="U2162" t="s">
        <v>130</v>
      </c>
      <c r="V2162" t="s">
        <v>120</v>
      </c>
      <c r="W2162" t="s">
        <v>461</v>
      </c>
      <c r="X2162" t="s">
        <v>8964</v>
      </c>
      <c r="Y2162">
        <v>20469</v>
      </c>
      <c r="Z2162" t="s">
        <v>8965</v>
      </c>
      <c r="AA2162">
        <v>43103</v>
      </c>
      <c r="AB2162">
        <v>43465</v>
      </c>
      <c r="AC2162" t="s">
        <v>103</v>
      </c>
      <c r="AD2162" t="s">
        <v>109</v>
      </c>
      <c r="AE2162" t="s">
        <v>8617</v>
      </c>
      <c r="AF2162" t="s">
        <v>252</v>
      </c>
    </row>
    <row r="2163" spans="1:32" x14ac:dyDescent="0.25">
      <c r="A2163" t="s">
        <v>455</v>
      </c>
      <c r="B2163" t="s">
        <v>8614</v>
      </c>
      <c r="C2163" t="s">
        <v>8615</v>
      </c>
      <c r="D2163" t="s">
        <v>8616</v>
      </c>
      <c r="E2163" t="s">
        <v>8617</v>
      </c>
      <c r="F2163" t="s">
        <v>460</v>
      </c>
      <c r="G2163" t="s">
        <v>114</v>
      </c>
      <c r="H2163" t="s">
        <v>64</v>
      </c>
      <c r="I2163" t="s">
        <v>8947</v>
      </c>
      <c r="J2163" t="s">
        <v>3223</v>
      </c>
      <c r="K2163" t="s">
        <v>8948</v>
      </c>
      <c r="L2163" t="s">
        <v>8966</v>
      </c>
      <c r="M2163" t="s">
        <v>99</v>
      </c>
      <c r="N2163" t="s">
        <v>99</v>
      </c>
      <c r="O2163" t="s">
        <v>100</v>
      </c>
      <c r="P2163" t="s">
        <v>107</v>
      </c>
      <c r="Q2163" s="140" t="s">
        <v>8967</v>
      </c>
      <c r="R2163" t="s">
        <v>718</v>
      </c>
      <c r="S2163" t="s">
        <v>122</v>
      </c>
      <c r="T2163" t="s">
        <v>4718</v>
      </c>
      <c r="U2163" t="s">
        <v>102</v>
      </c>
      <c r="V2163" t="s">
        <v>153</v>
      </c>
      <c r="W2163" t="s">
        <v>467</v>
      </c>
      <c r="X2163" t="s">
        <v>8959</v>
      </c>
      <c r="Y2163">
        <v>25922</v>
      </c>
      <c r="Z2163" t="s">
        <v>8960</v>
      </c>
      <c r="AA2163">
        <v>43103</v>
      </c>
      <c r="AB2163">
        <v>43465</v>
      </c>
      <c r="AC2163" t="s">
        <v>103</v>
      </c>
      <c r="AD2163" t="s">
        <v>109</v>
      </c>
      <c r="AE2163" t="s">
        <v>8617</v>
      </c>
      <c r="AF2163" t="s">
        <v>252</v>
      </c>
    </row>
    <row r="2164" spans="1:32" x14ac:dyDescent="0.25">
      <c r="A2164" t="s">
        <v>455</v>
      </c>
      <c r="B2164" t="s">
        <v>8614</v>
      </c>
      <c r="C2164" t="s">
        <v>8615</v>
      </c>
      <c r="D2164" t="s">
        <v>8616</v>
      </c>
      <c r="E2164" t="s">
        <v>8617</v>
      </c>
      <c r="F2164" t="s">
        <v>460</v>
      </c>
      <c r="G2164" t="s">
        <v>114</v>
      </c>
      <c r="H2164" t="s">
        <v>64</v>
      </c>
      <c r="I2164" t="s">
        <v>8947</v>
      </c>
      <c r="J2164" t="s">
        <v>3223</v>
      </c>
      <c r="K2164" t="s">
        <v>8948</v>
      </c>
      <c r="L2164" t="s">
        <v>8968</v>
      </c>
      <c r="M2164" t="s">
        <v>99</v>
      </c>
      <c r="N2164" t="s">
        <v>99</v>
      </c>
      <c r="O2164" t="s">
        <v>100</v>
      </c>
      <c r="P2164" t="s">
        <v>107</v>
      </c>
      <c r="Q2164" s="140" t="s">
        <v>8969</v>
      </c>
      <c r="R2164" t="s">
        <v>8970</v>
      </c>
      <c r="S2164" t="s">
        <v>8971</v>
      </c>
      <c r="T2164" t="s">
        <v>8972</v>
      </c>
      <c r="U2164" t="s">
        <v>130</v>
      </c>
      <c r="V2164" t="s">
        <v>153</v>
      </c>
      <c r="W2164" t="s">
        <v>461</v>
      </c>
      <c r="X2164" t="s">
        <v>8973</v>
      </c>
      <c r="Y2164">
        <v>25917</v>
      </c>
      <c r="Z2164" t="s">
        <v>8974</v>
      </c>
      <c r="AC2164" t="s">
        <v>103</v>
      </c>
      <c r="AD2164" t="s">
        <v>109</v>
      </c>
      <c r="AE2164" t="s">
        <v>8617</v>
      </c>
      <c r="AF2164" t="s">
        <v>252</v>
      </c>
    </row>
    <row r="2165" spans="1:32" ht="16.8" x14ac:dyDescent="0.25">
      <c r="A2165" t="s">
        <v>455</v>
      </c>
      <c r="B2165" t="s">
        <v>8614</v>
      </c>
      <c r="C2165" t="s">
        <v>8615</v>
      </c>
      <c r="D2165" t="s">
        <v>8616</v>
      </c>
      <c r="E2165" t="s">
        <v>8617</v>
      </c>
      <c r="F2165" t="s">
        <v>460</v>
      </c>
      <c r="G2165" t="s">
        <v>114</v>
      </c>
      <c r="H2165" t="s">
        <v>64</v>
      </c>
      <c r="I2165" t="s">
        <v>8947</v>
      </c>
      <c r="J2165" t="s">
        <v>3223</v>
      </c>
      <c r="K2165" t="s">
        <v>8948</v>
      </c>
      <c r="L2165" t="s">
        <v>8975</v>
      </c>
      <c r="M2165" t="s">
        <v>99</v>
      </c>
      <c r="N2165" t="s">
        <v>99</v>
      </c>
      <c r="O2165" t="s">
        <v>100</v>
      </c>
      <c r="P2165" t="s">
        <v>107</v>
      </c>
      <c r="Q2165" s="140" t="s">
        <v>8976</v>
      </c>
      <c r="R2165" t="s">
        <v>265</v>
      </c>
      <c r="S2165" t="s">
        <v>226</v>
      </c>
      <c r="T2165" t="s">
        <v>8977</v>
      </c>
      <c r="U2165" t="s">
        <v>219</v>
      </c>
      <c r="V2165" t="s">
        <v>153</v>
      </c>
      <c r="W2165" t="s">
        <v>461</v>
      </c>
      <c r="X2165" t="s">
        <v>8978</v>
      </c>
      <c r="Y2165">
        <v>29402</v>
      </c>
      <c r="Z2165" t="s">
        <v>8979</v>
      </c>
      <c r="AC2165" t="s">
        <v>103</v>
      </c>
      <c r="AD2165" t="s">
        <v>109</v>
      </c>
      <c r="AE2165" t="s">
        <v>8617</v>
      </c>
      <c r="AF2165" t="s">
        <v>252</v>
      </c>
    </row>
    <row r="2166" spans="1:32" ht="16.8" x14ac:dyDescent="0.25">
      <c r="A2166" t="s">
        <v>455</v>
      </c>
      <c r="B2166" t="s">
        <v>8614</v>
      </c>
      <c r="C2166" t="s">
        <v>8615</v>
      </c>
      <c r="D2166" t="s">
        <v>8616</v>
      </c>
      <c r="E2166" t="s">
        <v>8617</v>
      </c>
      <c r="F2166" t="s">
        <v>460</v>
      </c>
      <c r="G2166" t="s">
        <v>114</v>
      </c>
      <c r="H2166" t="s">
        <v>64</v>
      </c>
      <c r="I2166" t="s">
        <v>8947</v>
      </c>
      <c r="J2166" t="s">
        <v>3223</v>
      </c>
      <c r="K2166" t="s">
        <v>8948</v>
      </c>
      <c r="L2166" t="s">
        <v>8980</v>
      </c>
      <c r="M2166" t="s">
        <v>99</v>
      </c>
      <c r="N2166" t="s">
        <v>99</v>
      </c>
      <c r="O2166" t="s">
        <v>100</v>
      </c>
      <c r="P2166" t="s">
        <v>107</v>
      </c>
      <c r="Q2166" s="140" t="s">
        <v>8981</v>
      </c>
      <c r="R2166" t="s">
        <v>180</v>
      </c>
      <c r="S2166" t="s">
        <v>131</v>
      </c>
      <c r="T2166" t="s">
        <v>8982</v>
      </c>
      <c r="U2166" t="s">
        <v>102</v>
      </c>
      <c r="V2166" t="s">
        <v>153</v>
      </c>
      <c r="W2166" t="s">
        <v>461</v>
      </c>
      <c r="X2166" t="s">
        <v>8983</v>
      </c>
      <c r="Y2166">
        <v>31930</v>
      </c>
      <c r="Z2166" t="s">
        <v>8984</v>
      </c>
      <c r="AA2166">
        <v>43160</v>
      </c>
      <c r="AB2166">
        <v>43465</v>
      </c>
      <c r="AC2166" t="s">
        <v>103</v>
      </c>
      <c r="AD2166" t="s">
        <v>109</v>
      </c>
      <c r="AE2166" t="s">
        <v>8617</v>
      </c>
      <c r="AF2166" t="s">
        <v>252</v>
      </c>
    </row>
    <row r="2167" spans="1:32" ht="16.8" x14ac:dyDescent="0.25">
      <c r="A2167" t="s">
        <v>455</v>
      </c>
      <c r="B2167" t="s">
        <v>8614</v>
      </c>
      <c r="C2167" t="s">
        <v>8615</v>
      </c>
      <c r="D2167" t="s">
        <v>8616</v>
      </c>
      <c r="E2167" t="s">
        <v>8617</v>
      </c>
      <c r="F2167" t="s">
        <v>460</v>
      </c>
      <c r="G2167" t="s">
        <v>114</v>
      </c>
      <c r="H2167" t="s">
        <v>64</v>
      </c>
      <c r="I2167" t="s">
        <v>8947</v>
      </c>
      <c r="J2167" t="s">
        <v>3223</v>
      </c>
      <c r="K2167" t="s">
        <v>8948</v>
      </c>
      <c r="L2167" t="s">
        <v>8985</v>
      </c>
      <c r="M2167" t="s">
        <v>99</v>
      </c>
      <c r="N2167" t="s">
        <v>99</v>
      </c>
      <c r="O2167" t="s">
        <v>100</v>
      </c>
      <c r="P2167" t="s">
        <v>107</v>
      </c>
      <c r="Q2167" s="140" t="s">
        <v>8986</v>
      </c>
      <c r="R2167" t="s">
        <v>133</v>
      </c>
      <c r="S2167" t="s">
        <v>235</v>
      </c>
      <c r="T2167" t="s">
        <v>8987</v>
      </c>
      <c r="U2167" t="s">
        <v>102</v>
      </c>
      <c r="V2167" t="s">
        <v>153</v>
      </c>
      <c r="W2167" t="s">
        <v>461</v>
      </c>
      <c r="X2167" t="s">
        <v>8988</v>
      </c>
      <c r="Y2167">
        <v>31796</v>
      </c>
      <c r="Z2167" t="s">
        <v>8989</v>
      </c>
      <c r="AA2167">
        <v>43160</v>
      </c>
      <c r="AB2167">
        <v>43465</v>
      </c>
      <c r="AC2167" t="s">
        <v>103</v>
      </c>
      <c r="AD2167" t="s">
        <v>109</v>
      </c>
      <c r="AE2167" t="s">
        <v>8617</v>
      </c>
      <c r="AF2167" t="s">
        <v>252</v>
      </c>
    </row>
    <row r="2168" spans="1:32" ht="16.8" x14ac:dyDescent="0.25">
      <c r="A2168" t="s">
        <v>455</v>
      </c>
      <c r="B2168" t="s">
        <v>8614</v>
      </c>
      <c r="C2168" t="s">
        <v>8615</v>
      </c>
      <c r="D2168" t="s">
        <v>8616</v>
      </c>
      <c r="E2168" t="s">
        <v>8617</v>
      </c>
      <c r="F2168" t="s">
        <v>460</v>
      </c>
      <c r="G2168" t="s">
        <v>114</v>
      </c>
      <c r="H2168" t="s">
        <v>64</v>
      </c>
      <c r="I2168" t="s">
        <v>8947</v>
      </c>
      <c r="J2168" t="s">
        <v>3223</v>
      </c>
      <c r="K2168" t="s">
        <v>8948</v>
      </c>
      <c r="L2168" t="s">
        <v>8990</v>
      </c>
      <c r="M2168" t="s">
        <v>99</v>
      </c>
      <c r="N2168" t="s">
        <v>99</v>
      </c>
      <c r="O2168" t="s">
        <v>100</v>
      </c>
      <c r="P2168" t="s">
        <v>101</v>
      </c>
      <c r="Q2168" s="140" t="s">
        <v>8991</v>
      </c>
      <c r="W2168" t="s">
        <v>461</v>
      </c>
      <c r="AC2168" t="s">
        <v>103</v>
      </c>
      <c r="AD2168" t="s">
        <v>104</v>
      </c>
      <c r="AE2168" t="s">
        <v>8617</v>
      </c>
      <c r="AF2168" t="s">
        <v>252</v>
      </c>
    </row>
    <row r="2169" spans="1:32" x14ac:dyDescent="0.25">
      <c r="A2169" t="s">
        <v>455</v>
      </c>
      <c r="B2169" t="s">
        <v>8614</v>
      </c>
      <c r="C2169" t="s">
        <v>8615</v>
      </c>
      <c r="D2169" t="s">
        <v>8616</v>
      </c>
      <c r="E2169" t="s">
        <v>8617</v>
      </c>
      <c r="F2169" t="s">
        <v>460</v>
      </c>
      <c r="G2169" t="s">
        <v>114</v>
      </c>
      <c r="H2169" t="s">
        <v>64</v>
      </c>
      <c r="I2169" t="s">
        <v>8947</v>
      </c>
      <c r="J2169" t="s">
        <v>3223</v>
      </c>
      <c r="K2169" t="s">
        <v>8948</v>
      </c>
      <c r="L2169" t="s">
        <v>8992</v>
      </c>
      <c r="M2169" t="s">
        <v>99</v>
      </c>
      <c r="N2169" t="s">
        <v>99</v>
      </c>
      <c r="O2169" t="s">
        <v>100</v>
      </c>
      <c r="P2169" t="s">
        <v>101</v>
      </c>
      <c r="Q2169" s="140" t="s">
        <v>8993</v>
      </c>
      <c r="W2169" t="s">
        <v>461</v>
      </c>
      <c r="AC2169" t="s">
        <v>103</v>
      </c>
      <c r="AD2169" t="s">
        <v>104</v>
      </c>
      <c r="AE2169" t="s">
        <v>8617</v>
      </c>
      <c r="AF2169" t="s">
        <v>252</v>
      </c>
    </row>
    <row r="2170" spans="1:32" ht="16.8" x14ac:dyDescent="0.25">
      <c r="A2170" t="s">
        <v>455</v>
      </c>
      <c r="B2170" t="s">
        <v>8614</v>
      </c>
      <c r="C2170" t="s">
        <v>8615</v>
      </c>
      <c r="D2170" t="s">
        <v>8616</v>
      </c>
      <c r="E2170" t="s">
        <v>8617</v>
      </c>
      <c r="F2170" t="s">
        <v>460</v>
      </c>
      <c r="G2170" t="s">
        <v>114</v>
      </c>
      <c r="H2170" t="s">
        <v>64</v>
      </c>
      <c r="I2170" t="s">
        <v>8947</v>
      </c>
      <c r="J2170" t="s">
        <v>3223</v>
      </c>
      <c r="K2170" t="s">
        <v>8948</v>
      </c>
      <c r="L2170" t="s">
        <v>8994</v>
      </c>
      <c r="M2170" t="s">
        <v>99</v>
      </c>
      <c r="N2170" t="s">
        <v>99</v>
      </c>
      <c r="O2170" t="s">
        <v>100</v>
      </c>
      <c r="P2170" t="s">
        <v>101</v>
      </c>
      <c r="Q2170" s="140" t="s">
        <v>8995</v>
      </c>
      <c r="W2170" t="s">
        <v>546</v>
      </c>
      <c r="AC2170" t="s">
        <v>103</v>
      </c>
      <c r="AD2170" t="s">
        <v>104</v>
      </c>
      <c r="AE2170" t="s">
        <v>8617</v>
      </c>
      <c r="AF2170" t="s">
        <v>252</v>
      </c>
    </row>
    <row r="2171" spans="1:32" ht="16.8" x14ac:dyDescent="0.25">
      <c r="A2171" t="s">
        <v>455</v>
      </c>
      <c r="B2171" t="s">
        <v>8614</v>
      </c>
      <c r="C2171" t="s">
        <v>8615</v>
      </c>
      <c r="D2171" t="s">
        <v>8616</v>
      </c>
      <c r="E2171" t="s">
        <v>8617</v>
      </c>
      <c r="F2171" t="s">
        <v>460</v>
      </c>
      <c r="G2171" t="s">
        <v>114</v>
      </c>
      <c r="H2171" t="s">
        <v>64</v>
      </c>
      <c r="I2171" t="s">
        <v>8947</v>
      </c>
      <c r="J2171" t="s">
        <v>3223</v>
      </c>
      <c r="K2171" t="s">
        <v>8948</v>
      </c>
      <c r="L2171" t="s">
        <v>8996</v>
      </c>
      <c r="M2171" t="s">
        <v>99</v>
      </c>
      <c r="N2171" t="s">
        <v>99</v>
      </c>
      <c r="O2171" t="s">
        <v>100</v>
      </c>
      <c r="P2171" t="s">
        <v>107</v>
      </c>
      <c r="Q2171" s="140" t="s">
        <v>8997</v>
      </c>
      <c r="R2171" t="s">
        <v>256</v>
      </c>
      <c r="S2171" t="s">
        <v>131</v>
      </c>
      <c r="T2171" t="s">
        <v>7351</v>
      </c>
      <c r="U2171" t="s">
        <v>219</v>
      </c>
      <c r="V2171" t="s">
        <v>153</v>
      </c>
      <c r="W2171" t="s">
        <v>467</v>
      </c>
      <c r="X2171" t="s">
        <v>8998</v>
      </c>
      <c r="Y2171">
        <v>27165</v>
      </c>
      <c r="Z2171" t="s">
        <v>8999</v>
      </c>
      <c r="AA2171">
        <v>43103</v>
      </c>
      <c r="AB2171">
        <v>43465</v>
      </c>
      <c r="AC2171" t="s">
        <v>103</v>
      </c>
      <c r="AD2171" t="s">
        <v>109</v>
      </c>
      <c r="AE2171" t="s">
        <v>8617</v>
      </c>
      <c r="AF2171" t="s">
        <v>252</v>
      </c>
    </row>
    <row r="2172" spans="1:32" ht="16.8" x14ac:dyDescent="0.25">
      <c r="A2172" t="s">
        <v>455</v>
      </c>
      <c r="B2172" t="s">
        <v>8614</v>
      </c>
      <c r="C2172" t="s">
        <v>8615</v>
      </c>
      <c r="D2172" t="s">
        <v>8616</v>
      </c>
      <c r="E2172" t="s">
        <v>8617</v>
      </c>
      <c r="F2172" t="s">
        <v>460</v>
      </c>
      <c r="G2172" t="s">
        <v>114</v>
      </c>
      <c r="H2172" t="s">
        <v>64</v>
      </c>
      <c r="I2172" t="s">
        <v>8947</v>
      </c>
      <c r="J2172" t="s">
        <v>3223</v>
      </c>
      <c r="K2172" t="s">
        <v>8948</v>
      </c>
      <c r="L2172" t="s">
        <v>9000</v>
      </c>
      <c r="M2172" t="s">
        <v>99</v>
      </c>
      <c r="N2172" t="s">
        <v>99</v>
      </c>
      <c r="O2172" t="s">
        <v>100</v>
      </c>
      <c r="P2172" t="s">
        <v>107</v>
      </c>
      <c r="Q2172" s="140" t="s">
        <v>9001</v>
      </c>
      <c r="R2172" t="s">
        <v>9002</v>
      </c>
      <c r="S2172" t="s">
        <v>122</v>
      </c>
      <c r="T2172" t="s">
        <v>9003</v>
      </c>
      <c r="U2172" t="s">
        <v>102</v>
      </c>
      <c r="V2172" t="s">
        <v>153</v>
      </c>
      <c r="W2172" t="s">
        <v>461</v>
      </c>
      <c r="X2172" t="s">
        <v>9004</v>
      </c>
      <c r="Y2172">
        <v>28117</v>
      </c>
      <c r="Z2172" t="s">
        <v>9005</v>
      </c>
      <c r="AC2172" t="s">
        <v>103</v>
      </c>
      <c r="AD2172" t="s">
        <v>109</v>
      </c>
      <c r="AE2172" t="s">
        <v>8617</v>
      </c>
      <c r="AF2172" t="s">
        <v>252</v>
      </c>
    </row>
    <row r="2173" spans="1:32" ht="16.8" x14ac:dyDescent="0.25">
      <c r="A2173" t="s">
        <v>455</v>
      </c>
      <c r="B2173" t="s">
        <v>8614</v>
      </c>
      <c r="C2173" t="s">
        <v>8615</v>
      </c>
      <c r="D2173" t="s">
        <v>8616</v>
      </c>
      <c r="E2173" t="s">
        <v>8617</v>
      </c>
      <c r="F2173" t="s">
        <v>460</v>
      </c>
      <c r="G2173" t="s">
        <v>114</v>
      </c>
      <c r="H2173" t="s">
        <v>64</v>
      </c>
      <c r="I2173" t="s">
        <v>8947</v>
      </c>
      <c r="J2173" t="s">
        <v>3223</v>
      </c>
      <c r="K2173" t="s">
        <v>8948</v>
      </c>
      <c r="L2173" t="s">
        <v>9006</v>
      </c>
      <c r="M2173" t="s">
        <v>99</v>
      </c>
      <c r="N2173" t="s">
        <v>99</v>
      </c>
      <c r="O2173" t="s">
        <v>100</v>
      </c>
      <c r="P2173" t="s">
        <v>107</v>
      </c>
      <c r="Q2173" s="140" t="s">
        <v>9007</v>
      </c>
      <c r="R2173" t="s">
        <v>268</v>
      </c>
      <c r="S2173" t="s">
        <v>287</v>
      </c>
      <c r="T2173" t="s">
        <v>8746</v>
      </c>
      <c r="U2173" t="s">
        <v>219</v>
      </c>
      <c r="V2173" t="s">
        <v>153</v>
      </c>
      <c r="W2173" t="s">
        <v>467</v>
      </c>
      <c r="X2173" t="s">
        <v>8747</v>
      </c>
      <c r="Y2173">
        <v>28122</v>
      </c>
      <c r="Z2173" t="s">
        <v>8748</v>
      </c>
      <c r="AA2173">
        <v>43263</v>
      </c>
      <c r="AB2173">
        <v>43465</v>
      </c>
      <c r="AC2173" t="s">
        <v>103</v>
      </c>
      <c r="AD2173" t="s">
        <v>109</v>
      </c>
      <c r="AE2173" t="s">
        <v>8617</v>
      </c>
      <c r="AF2173" t="s">
        <v>252</v>
      </c>
    </row>
    <row r="2174" spans="1:32" x14ac:dyDescent="0.25">
      <c r="A2174" t="s">
        <v>455</v>
      </c>
      <c r="B2174" t="s">
        <v>8614</v>
      </c>
      <c r="C2174" t="s">
        <v>8615</v>
      </c>
      <c r="D2174" t="s">
        <v>8616</v>
      </c>
      <c r="E2174" t="s">
        <v>8617</v>
      </c>
      <c r="F2174" t="s">
        <v>460</v>
      </c>
      <c r="G2174" t="s">
        <v>114</v>
      </c>
      <c r="H2174" t="s">
        <v>64</v>
      </c>
      <c r="I2174" t="s">
        <v>8947</v>
      </c>
      <c r="J2174" t="s">
        <v>3223</v>
      </c>
      <c r="K2174" t="s">
        <v>8948</v>
      </c>
      <c r="L2174" t="s">
        <v>9008</v>
      </c>
      <c r="M2174" t="s">
        <v>99</v>
      </c>
      <c r="N2174" t="s">
        <v>99</v>
      </c>
      <c r="O2174" t="s">
        <v>100</v>
      </c>
      <c r="P2174" t="s">
        <v>107</v>
      </c>
      <c r="Q2174" s="140" t="s">
        <v>9009</v>
      </c>
      <c r="R2174" t="s">
        <v>151</v>
      </c>
      <c r="S2174" t="s">
        <v>235</v>
      </c>
      <c r="T2174" t="s">
        <v>7351</v>
      </c>
      <c r="U2174" t="s">
        <v>130</v>
      </c>
      <c r="V2174" t="s">
        <v>153</v>
      </c>
      <c r="W2174" t="s">
        <v>461</v>
      </c>
      <c r="X2174" t="s">
        <v>9010</v>
      </c>
      <c r="Y2174">
        <v>20683</v>
      </c>
      <c r="Z2174" t="s">
        <v>9011</v>
      </c>
      <c r="AC2174" t="s">
        <v>103</v>
      </c>
      <c r="AD2174" t="s">
        <v>109</v>
      </c>
      <c r="AE2174" t="s">
        <v>8617</v>
      </c>
      <c r="AF2174" t="s">
        <v>252</v>
      </c>
    </row>
    <row r="2175" spans="1:32" ht="16.8" x14ac:dyDescent="0.25">
      <c r="A2175" t="s">
        <v>455</v>
      </c>
      <c r="B2175" t="s">
        <v>8614</v>
      </c>
      <c r="C2175" t="s">
        <v>8615</v>
      </c>
      <c r="D2175" t="s">
        <v>8616</v>
      </c>
      <c r="E2175" t="s">
        <v>8617</v>
      </c>
      <c r="F2175" t="s">
        <v>460</v>
      </c>
      <c r="G2175" t="s">
        <v>114</v>
      </c>
      <c r="H2175" t="s">
        <v>64</v>
      </c>
      <c r="I2175" t="s">
        <v>8947</v>
      </c>
      <c r="J2175" t="s">
        <v>3223</v>
      </c>
      <c r="K2175" t="s">
        <v>8948</v>
      </c>
      <c r="L2175" t="s">
        <v>9012</v>
      </c>
      <c r="M2175" t="s">
        <v>99</v>
      </c>
      <c r="N2175" t="s">
        <v>99</v>
      </c>
      <c r="O2175" t="s">
        <v>100</v>
      </c>
      <c r="P2175" t="s">
        <v>107</v>
      </c>
      <c r="Q2175" s="140" t="s">
        <v>9013</v>
      </c>
      <c r="R2175" t="s">
        <v>126</v>
      </c>
      <c r="S2175" t="s">
        <v>7946</v>
      </c>
      <c r="T2175" t="s">
        <v>9014</v>
      </c>
      <c r="U2175" t="s">
        <v>102</v>
      </c>
      <c r="V2175" t="s">
        <v>153</v>
      </c>
      <c r="W2175" t="s">
        <v>461</v>
      </c>
      <c r="X2175" t="s">
        <v>9015</v>
      </c>
      <c r="Y2175">
        <v>30183</v>
      </c>
      <c r="Z2175" t="s">
        <v>9016</v>
      </c>
      <c r="AC2175" t="s">
        <v>103</v>
      </c>
      <c r="AD2175" t="s">
        <v>109</v>
      </c>
      <c r="AE2175" t="s">
        <v>8617</v>
      </c>
      <c r="AF2175" t="s">
        <v>252</v>
      </c>
    </row>
    <row r="2176" spans="1:32" x14ac:dyDescent="0.25">
      <c r="A2176" t="s">
        <v>455</v>
      </c>
      <c r="B2176" t="s">
        <v>8614</v>
      </c>
      <c r="C2176" t="s">
        <v>8615</v>
      </c>
      <c r="D2176" t="s">
        <v>8616</v>
      </c>
      <c r="E2176" t="s">
        <v>8617</v>
      </c>
      <c r="F2176" t="s">
        <v>460</v>
      </c>
      <c r="G2176" t="s">
        <v>114</v>
      </c>
      <c r="H2176" t="s">
        <v>64</v>
      </c>
      <c r="I2176" t="s">
        <v>8947</v>
      </c>
      <c r="J2176" t="s">
        <v>3223</v>
      </c>
      <c r="K2176" t="s">
        <v>8948</v>
      </c>
      <c r="L2176" t="s">
        <v>9017</v>
      </c>
      <c r="M2176" t="s">
        <v>99</v>
      </c>
      <c r="N2176" t="s">
        <v>99</v>
      </c>
      <c r="O2176" t="s">
        <v>100</v>
      </c>
      <c r="P2176" t="s">
        <v>101</v>
      </c>
      <c r="Q2176" s="140" t="s">
        <v>9018</v>
      </c>
      <c r="W2176" t="s">
        <v>568</v>
      </c>
      <c r="AC2176" t="s">
        <v>103</v>
      </c>
      <c r="AD2176" t="s">
        <v>104</v>
      </c>
      <c r="AE2176" t="s">
        <v>8617</v>
      </c>
      <c r="AF2176" t="s">
        <v>252</v>
      </c>
    </row>
    <row r="2177" spans="1:32" x14ac:dyDescent="0.25">
      <c r="A2177" t="s">
        <v>455</v>
      </c>
      <c r="B2177" t="s">
        <v>8614</v>
      </c>
      <c r="C2177" t="s">
        <v>8615</v>
      </c>
      <c r="D2177" t="s">
        <v>8616</v>
      </c>
      <c r="E2177" t="s">
        <v>8617</v>
      </c>
      <c r="F2177" t="s">
        <v>460</v>
      </c>
      <c r="G2177" t="s">
        <v>114</v>
      </c>
      <c r="H2177" t="s">
        <v>64</v>
      </c>
      <c r="I2177" t="s">
        <v>8947</v>
      </c>
      <c r="J2177" t="s">
        <v>3223</v>
      </c>
      <c r="K2177" t="s">
        <v>8948</v>
      </c>
      <c r="L2177" t="s">
        <v>9019</v>
      </c>
      <c r="M2177" t="s">
        <v>99</v>
      </c>
      <c r="N2177" t="s">
        <v>99</v>
      </c>
      <c r="O2177" t="s">
        <v>100</v>
      </c>
      <c r="P2177" t="s">
        <v>107</v>
      </c>
      <c r="Q2177" s="140" t="s">
        <v>9020</v>
      </c>
      <c r="R2177" t="s">
        <v>399</v>
      </c>
      <c r="S2177" t="s">
        <v>399</v>
      </c>
      <c r="T2177" t="s">
        <v>6774</v>
      </c>
      <c r="U2177" t="s">
        <v>130</v>
      </c>
      <c r="V2177" t="s">
        <v>153</v>
      </c>
      <c r="W2177" t="s">
        <v>461</v>
      </c>
      <c r="X2177" t="s">
        <v>9021</v>
      </c>
      <c r="Y2177">
        <v>26535</v>
      </c>
      <c r="Z2177" t="s">
        <v>9022</v>
      </c>
      <c r="AC2177" t="s">
        <v>103</v>
      </c>
      <c r="AD2177" t="s">
        <v>109</v>
      </c>
      <c r="AE2177" t="s">
        <v>8617</v>
      </c>
      <c r="AF2177" t="s">
        <v>252</v>
      </c>
    </row>
    <row r="2178" spans="1:32" ht="16.8" x14ac:dyDescent="0.25">
      <c r="A2178" t="s">
        <v>455</v>
      </c>
      <c r="B2178" t="s">
        <v>8614</v>
      </c>
      <c r="C2178" t="s">
        <v>8615</v>
      </c>
      <c r="D2178" t="s">
        <v>8616</v>
      </c>
      <c r="E2178" t="s">
        <v>8617</v>
      </c>
      <c r="F2178" t="s">
        <v>460</v>
      </c>
      <c r="G2178" t="s">
        <v>114</v>
      </c>
      <c r="H2178" t="s">
        <v>64</v>
      </c>
      <c r="I2178" t="s">
        <v>8947</v>
      </c>
      <c r="J2178" t="s">
        <v>3223</v>
      </c>
      <c r="K2178" t="s">
        <v>8948</v>
      </c>
      <c r="L2178" t="s">
        <v>9023</v>
      </c>
      <c r="M2178" t="s">
        <v>99</v>
      </c>
      <c r="N2178" t="s">
        <v>99</v>
      </c>
      <c r="O2178" t="s">
        <v>100</v>
      </c>
      <c r="P2178" t="s">
        <v>107</v>
      </c>
      <c r="Q2178" s="140" t="s">
        <v>9024</v>
      </c>
      <c r="R2178" t="s">
        <v>767</v>
      </c>
      <c r="S2178" t="s">
        <v>122</v>
      </c>
      <c r="T2178" t="s">
        <v>9025</v>
      </c>
      <c r="U2178" t="s">
        <v>102</v>
      </c>
      <c r="V2178" t="s">
        <v>153</v>
      </c>
      <c r="W2178" t="s">
        <v>3343</v>
      </c>
      <c r="X2178" t="s">
        <v>9026</v>
      </c>
      <c r="Y2178">
        <v>29953</v>
      </c>
      <c r="Z2178" t="s">
        <v>9027</v>
      </c>
      <c r="AA2178">
        <v>43251</v>
      </c>
      <c r="AB2178">
        <v>43465</v>
      </c>
      <c r="AC2178" t="s">
        <v>103</v>
      </c>
      <c r="AD2178" t="s">
        <v>109</v>
      </c>
      <c r="AE2178" t="s">
        <v>8617</v>
      </c>
      <c r="AF2178" t="s">
        <v>252</v>
      </c>
    </row>
    <row r="2179" spans="1:32" x14ac:dyDescent="0.25">
      <c r="A2179" t="s">
        <v>455</v>
      </c>
      <c r="B2179" t="s">
        <v>8614</v>
      </c>
      <c r="C2179" t="s">
        <v>8615</v>
      </c>
      <c r="D2179" t="s">
        <v>8616</v>
      </c>
      <c r="E2179" t="s">
        <v>8617</v>
      </c>
      <c r="F2179" t="s">
        <v>460</v>
      </c>
      <c r="G2179" t="s">
        <v>114</v>
      </c>
      <c r="H2179" t="s">
        <v>64</v>
      </c>
      <c r="I2179" t="s">
        <v>8947</v>
      </c>
      <c r="J2179" t="s">
        <v>3223</v>
      </c>
      <c r="K2179" t="s">
        <v>8948</v>
      </c>
      <c r="L2179" t="s">
        <v>9028</v>
      </c>
      <c r="M2179" t="s">
        <v>99</v>
      </c>
      <c r="N2179" t="s">
        <v>99</v>
      </c>
      <c r="O2179" t="s">
        <v>100</v>
      </c>
      <c r="P2179" t="s">
        <v>107</v>
      </c>
      <c r="Q2179" s="140" t="s">
        <v>9029</v>
      </c>
      <c r="R2179" t="s">
        <v>197</v>
      </c>
      <c r="S2179" t="s">
        <v>197</v>
      </c>
      <c r="T2179" t="s">
        <v>8963</v>
      </c>
      <c r="U2179" t="s">
        <v>130</v>
      </c>
      <c r="V2179" t="s">
        <v>153</v>
      </c>
      <c r="W2179" t="s">
        <v>467</v>
      </c>
      <c r="X2179" t="s">
        <v>8964</v>
      </c>
      <c r="Y2179">
        <v>20469</v>
      </c>
      <c r="Z2179" t="s">
        <v>8965</v>
      </c>
      <c r="AA2179">
        <v>43103</v>
      </c>
      <c r="AB2179">
        <v>43465</v>
      </c>
      <c r="AC2179" t="s">
        <v>103</v>
      </c>
      <c r="AD2179" t="s">
        <v>109</v>
      </c>
      <c r="AE2179" t="s">
        <v>8617</v>
      </c>
      <c r="AF2179" t="s">
        <v>252</v>
      </c>
    </row>
    <row r="2180" spans="1:32" x14ac:dyDescent="0.25">
      <c r="A2180" t="s">
        <v>455</v>
      </c>
      <c r="B2180" t="s">
        <v>8614</v>
      </c>
      <c r="C2180" t="s">
        <v>8615</v>
      </c>
      <c r="D2180" t="s">
        <v>8616</v>
      </c>
      <c r="E2180" t="s">
        <v>8617</v>
      </c>
      <c r="F2180" t="s">
        <v>460</v>
      </c>
      <c r="G2180" t="s">
        <v>114</v>
      </c>
      <c r="H2180" t="s">
        <v>64</v>
      </c>
      <c r="I2180" t="s">
        <v>8947</v>
      </c>
      <c r="J2180" t="s">
        <v>3223</v>
      </c>
      <c r="K2180" t="s">
        <v>8948</v>
      </c>
      <c r="L2180" t="s">
        <v>9030</v>
      </c>
      <c r="M2180" t="s">
        <v>99</v>
      </c>
      <c r="N2180" t="s">
        <v>99</v>
      </c>
      <c r="O2180" t="s">
        <v>841</v>
      </c>
      <c r="P2180" t="s">
        <v>107</v>
      </c>
      <c r="Q2180" s="140" t="s">
        <v>9031</v>
      </c>
      <c r="R2180" t="s">
        <v>9032</v>
      </c>
      <c r="S2180" t="s">
        <v>3755</v>
      </c>
      <c r="T2180" t="s">
        <v>227</v>
      </c>
      <c r="U2180" t="s">
        <v>130</v>
      </c>
      <c r="V2180" t="s">
        <v>153</v>
      </c>
      <c r="W2180" t="s">
        <v>845</v>
      </c>
      <c r="X2180" t="s">
        <v>9033</v>
      </c>
      <c r="Y2180">
        <v>26021</v>
      </c>
      <c r="Z2180" t="s">
        <v>9034</v>
      </c>
      <c r="AA2180">
        <v>43160</v>
      </c>
      <c r="AB2180">
        <v>43465</v>
      </c>
      <c r="AC2180" t="s">
        <v>103</v>
      </c>
      <c r="AD2180" t="s">
        <v>109</v>
      </c>
      <c r="AE2180" t="s">
        <v>8617</v>
      </c>
      <c r="AF2180" t="s">
        <v>252</v>
      </c>
    </row>
    <row r="2181" spans="1:32" x14ac:dyDescent="0.25">
      <c r="A2181" t="s">
        <v>455</v>
      </c>
      <c r="B2181" t="s">
        <v>8614</v>
      </c>
      <c r="C2181" t="s">
        <v>8615</v>
      </c>
      <c r="D2181" t="s">
        <v>8616</v>
      </c>
      <c r="E2181" t="s">
        <v>8617</v>
      </c>
      <c r="F2181" t="s">
        <v>460</v>
      </c>
      <c r="G2181" t="s">
        <v>114</v>
      </c>
      <c r="H2181" t="s">
        <v>64</v>
      </c>
      <c r="I2181" t="s">
        <v>8947</v>
      </c>
      <c r="J2181" t="s">
        <v>3223</v>
      </c>
      <c r="K2181" t="s">
        <v>8948</v>
      </c>
      <c r="L2181" t="s">
        <v>9035</v>
      </c>
      <c r="M2181" t="s">
        <v>99</v>
      </c>
      <c r="N2181" t="s">
        <v>99</v>
      </c>
      <c r="O2181" t="s">
        <v>100</v>
      </c>
      <c r="P2181" t="s">
        <v>107</v>
      </c>
      <c r="Q2181" s="140" t="s">
        <v>9036</v>
      </c>
      <c r="R2181" t="s">
        <v>509</v>
      </c>
      <c r="S2181" t="s">
        <v>7999</v>
      </c>
      <c r="T2181" t="s">
        <v>9037</v>
      </c>
      <c r="U2181" t="s">
        <v>102</v>
      </c>
      <c r="V2181" t="s">
        <v>153</v>
      </c>
      <c r="W2181" t="s">
        <v>461</v>
      </c>
      <c r="X2181" t="s">
        <v>9038</v>
      </c>
      <c r="Y2181">
        <v>31722</v>
      </c>
      <c r="Z2181" t="s">
        <v>9039</v>
      </c>
      <c r="AA2181">
        <v>43160</v>
      </c>
      <c r="AB2181">
        <v>43465</v>
      </c>
      <c r="AC2181" t="s">
        <v>103</v>
      </c>
      <c r="AD2181" t="s">
        <v>109</v>
      </c>
      <c r="AE2181" t="s">
        <v>8617</v>
      </c>
      <c r="AF2181" t="s">
        <v>252</v>
      </c>
    </row>
    <row r="2182" spans="1:32" x14ac:dyDescent="0.25">
      <c r="A2182" t="s">
        <v>455</v>
      </c>
      <c r="B2182" t="s">
        <v>8614</v>
      </c>
      <c r="C2182" t="s">
        <v>8615</v>
      </c>
      <c r="D2182" t="s">
        <v>8616</v>
      </c>
      <c r="E2182" t="s">
        <v>8617</v>
      </c>
      <c r="F2182" t="s">
        <v>460</v>
      </c>
      <c r="G2182" t="s">
        <v>114</v>
      </c>
      <c r="H2182" t="s">
        <v>64</v>
      </c>
      <c r="I2182" t="s">
        <v>8947</v>
      </c>
      <c r="J2182" t="s">
        <v>3223</v>
      </c>
      <c r="K2182" t="s">
        <v>8948</v>
      </c>
      <c r="L2182" t="s">
        <v>9040</v>
      </c>
      <c r="M2182" t="s">
        <v>99</v>
      </c>
      <c r="N2182" t="s">
        <v>99</v>
      </c>
      <c r="O2182" t="s">
        <v>100</v>
      </c>
      <c r="P2182" t="s">
        <v>101</v>
      </c>
      <c r="Q2182" s="140" t="s">
        <v>9041</v>
      </c>
      <c r="W2182" t="s">
        <v>461</v>
      </c>
      <c r="AC2182" t="s">
        <v>103</v>
      </c>
      <c r="AD2182" t="s">
        <v>104</v>
      </c>
      <c r="AE2182" t="s">
        <v>8617</v>
      </c>
      <c r="AF2182" t="s">
        <v>252</v>
      </c>
    </row>
    <row r="2183" spans="1:32" ht="16.8" x14ac:dyDescent="0.25">
      <c r="A2183" t="s">
        <v>455</v>
      </c>
      <c r="B2183" t="s">
        <v>8614</v>
      </c>
      <c r="C2183" t="s">
        <v>8615</v>
      </c>
      <c r="D2183" t="s">
        <v>8616</v>
      </c>
      <c r="E2183" t="s">
        <v>8617</v>
      </c>
      <c r="F2183" t="s">
        <v>460</v>
      </c>
      <c r="G2183" t="s">
        <v>114</v>
      </c>
      <c r="H2183" t="s">
        <v>64</v>
      </c>
      <c r="I2183" t="s">
        <v>8947</v>
      </c>
      <c r="J2183" t="s">
        <v>3223</v>
      </c>
      <c r="K2183" t="s">
        <v>8948</v>
      </c>
      <c r="L2183" t="s">
        <v>9042</v>
      </c>
      <c r="M2183" t="s">
        <v>99</v>
      </c>
      <c r="N2183" t="s">
        <v>99</v>
      </c>
      <c r="O2183" t="s">
        <v>100</v>
      </c>
      <c r="P2183" t="s">
        <v>101</v>
      </c>
      <c r="Q2183" s="140" t="s">
        <v>9043</v>
      </c>
      <c r="W2183" t="s">
        <v>461</v>
      </c>
      <c r="AC2183" t="s">
        <v>103</v>
      </c>
      <c r="AD2183" t="s">
        <v>104</v>
      </c>
      <c r="AE2183" t="s">
        <v>8617</v>
      </c>
      <c r="AF2183" t="s">
        <v>252</v>
      </c>
    </row>
    <row r="2184" spans="1:32" ht="16.8" x14ac:dyDescent="0.25">
      <c r="A2184" t="s">
        <v>455</v>
      </c>
      <c r="B2184" t="s">
        <v>8614</v>
      </c>
      <c r="C2184" t="s">
        <v>8615</v>
      </c>
      <c r="D2184" t="s">
        <v>8616</v>
      </c>
      <c r="E2184" t="s">
        <v>8617</v>
      </c>
      <c r="F2184" t="s">
        <v>460</v>
      </c>
      <c r="G2184" t="s">
        <v>114</v>
      </c>
      <c r="H2184" t="s">
        <v>64</v>
      </c>
      <c r="I2184" t="s">
        <v>8947</v>
      </c>
      <c r="J2184" t="s">
        <v>3223</v>
      </c>
      <c r="K2184" t="s">
        <v>8948</v>
      </c>
      <c r="L2184" t="s">
        <v>9044</v>
      </c>
      <c r="M2184" t="s">
        <v>99</v>
      </c>
      <c r="N2184" t="s">
        <v>99</v>
      </c>
      <c r="O2184" t="s">
        <v>100</v>
      </c>
      <c r="P2184" t="s">
        <v>107</v>
      </c>
      <c r="Q2184" s="140" t="s">
        <v>9045</v>
      </c>
      <c r="R2184" t="s">
        <v>9046</v>
      </c>
      <c r="S2184" t="s">
        <v>9047</v>
      </c>
      <c r="T2184" t="s">
        <v>9048</v>
      </c>
      <c r="U2184" t="s">
        <v>102</v>
      </c>
      <c r="V2184" t="s">
        <v>153</v>
      </c>
      <c r="W2184" t="s">
        <v>461</v>
      </c>
      <c r="X2184" t="s">
        <v>9049</v>
      </c>
      <c r="Y2184">
        <v>29522</v>
      </c>
      <c r="Z2184" t="s">
        <v>9050</v>
      </c>
      <c r="AC2184" t="s">
        <v>103</v>
      </c>
      <c r="AD2184" t="s">
        <v>109</v>
      </c>
      <c r="AE2184" t="s">
        <v>8617</v>
      </c>
      <c r="AF2184" t="s">
        <v>252</v>
      </c>
    </row>
    <row r="2185" spans="1:32" x14ac:dyDescent="0.25">
      <c r="A2185" t="s">
        <v>455</v>
      </c>
      <c r="B2185" t="s">
        <v>8614</v>
      </c>
      <c r="C2185" t="s">
        <v>8615</v>
      </c>
      <c r="D2185" t="s">
        <v>8616</v>
      </c>
      <c r="E2185" t="s">
        <v>8617</v>
      </c>
      <c r="F2185" t="s">
        <v>460</v>
      </c>
      <c r="G2185" t="s">
        <v>114</v>
      </c>
      <c r="H2185" t="s">
        <v>64</v>
      </c>
      <c r="I2185" t="s">
        <v>8947</v>
      </c>
      <c r="J2185" t="s">
        <v>3223</v>
      </c>
      <c r="K2185" t="s">
        <v>8948</v>
      </c>
      <c r="L2185" t="s">
        <v>9051</v>
      </c>
      <c r="M2185" t="s">
        <v>99</v>
      </c>
      <c r="N2185" t="s">
        <v>99</v>
      </c>
      <c r="O2185" t="s">
        <v>100</v>
      </c>
      <c r="P2185" t="s">
        <v>107</v>
      </c>
      <c r="Q2185" s="140" t="s">
        <v>9052</v>
      </c>
      <c r="R2185" t="s">
        <v>493</v>
      </c>
      <c r="S2185" t="s">
        <v>9053</v>
      </c>
      <c r="T2185" t="s">
        <v>3935</v>
      </c>
      <c r="U2185" t="s">
        <v>219</v>
      </c>
      <c r="V2185" t="s">
        <v>153</v>
      </c>
      <c r="W2185" t="s">
        <v>461</v>
      </c>
      <c r="X2185" t="s">
        <v>9054</v>
      </c>
      <c r="Y2185">
        <v>22693</v>
      </c>
      <c r="Z2185" t="s">
        <v>9055</v>
      </c>
      <c r="AC2185" t="s">
        <v>103</v>
      </c>
      <c r="AD2185" t="s">
        <v>109</v>
      </c>
      <c r="AE2185" t="s">
        <v>8617</v>
      </c>
      <c r="AF2185" t="s">
        <v>252</v>
      </c>
    </row>
    <row r="2186" spans="1:32" ht="16.8" x14ac:dyDescent="0.25">
      <c r="A2186" t="s">
        <v>455</v>
      </c>
      <c r="B2186" t="s">
        <v>8614</v>
      </c>
      <c r="C2186" t="s">
        <v>8615</v>
      </c>
      <c r="D2186" t="s">
        <v>8616</v>
      </c>
      <c r="E2186" t="s">
        <v>8617</v>
      </c>
      <c r="F2186" t="s">
        <v>460</v>
      </c>
      <c r="G2186" t="s">
        <v>114</v>
      </c>
      <c r="H2186" t="s">
        <v>64</v>
      </c>
      <c r="I2186" t="s">
        <v>8947</v>
      </c>
      <c r="J2186" t="s">
        <v>3223</v>
      </c>
      <c r="K2186" t="s">
        <v>8948</v>
      </c>
      <c r="L2186" t="s">
        <v>9056</v>
      </c>
      <c r="M2186" t="s">
        <v>99</v>
      </c>
      <c r="N2186" t="s">
        <v>99</v>
      </c>
      <c r="O2186" t="s">
        <v>100</v>
      </c>
      <c r="P2186" t="s">
        <v>107</v>
      </c>
      <c r="Q2186" s="140" t="s">
        <v>9057</v>
      </c>
      <c r="R2186" t="s">
        <v>8545</v>
      </c>
      <c r="S2186" t="s">
        <v>122</v>
      </c>
      <c r="T2186" t="s">
        <v>9058</v>
      </c>
      <c r="U2186" t="s">
        <v>102</v>
      </c>
      <c r="V2186" t="s">
        <v>153</v>
      </c>
      <c r="W2186" t="s">
        <v>461</v>
      </c>
      <c r="X2186" t="s">
        <v>9059</v>
      </c>
      <c r="Y2186">
        <v>30899</v>
      </c>
      <c r="Z2186" t="s">
        <v>9060</v>
      </c>
      <c r="AA2186">
        <v>43160</v>
      </c>
      <c r="AB2186">
        <v>43465</v>
      </c>
      <c r="AC2186" t="s">
        <v>103</v>
      </c>
      <c r="AD2186" t="s">
        <v>109</v>
      </c>
      <c r="AE2186" t="s">
        <v>8617</v>
      </c>
      <c r="AF2186" t="s">
        <v>252</v>
      </c>
    </row>
    <row r="2187" spans="1:32" ht="16.8" x14ac:dyDescent="0.25">
      <c r="A2187" t="s">
        <v>455</v>
      </c>
      <c r="B2187" t="s">
        <v>8614</v>
      </c>
      <c r="C2187" t="s">
        <v>8615</v>
      </c>
      <c r="D2187" t="s">
        <v>8616</v>
      </c>
      <c r="E2187" t="s">
        <v>8617</v>
      </c>
      <c r="F2187" t="s">
        <v>460</v>
      </c>
      <c r="G2187" t="s">
        <v>114</v>
      </c>
      <c r="H2187" t="s">
        <v>64</v>
      </c>
      <c r="I2187" t="s">
        <v>8947</v>
      </c>
      <c r="J2187" t="s">
        <v>3223</v>
      </c>
      <c r="K2187" t="s">
        <v>8948</v>
      </c>
      <c r="L2187" t="s">
        <v>9061</v>
      </c>
      <c r="M2187" t="s">
        <v>99</v>
      </c>
      <c r="N2187" t="s">
        <v>99</v>
      </c>
      <c r="O2187" t="s">
        <v>100</v>
      </c>
      <c r="P2187" t="s">
        <v>107</v>
      </c>
      <c r="Q2187" s="140" t="s">
        <v>9062</v>
      </c>
      <c r="R2187" t="s">
        <v>143</v>
      </c>
      <c r="S2187" t="s">
        <v>3368</v>
      </c>
      <c r="T2187" t="s">
        <v>9063</v>
      </c>
      <c r="U2187" t="s">
        <v>219</v>
      </c>
      <c r="V2187" t="s">
        <v>153</v>
      </c>
      <c r="W2187" t="s">
        <v>467</v>
      </c>
      <c r="X2187" t="s">
        <v>9064</v>
      </c>
      <c r="Y2187">
        <v>25622</v>
      </c>
      <c r="Z2187" t="s">
        <v>9065</v>
      </c>
      <c r="AA2187">
        <v>43103</v>
      </c>
      <c r="AB2187">
        <v>43465</v>
      </c>
      <c r="AC2187" t="s">
        <v>103</v>
      </c>
      <c r="AD2187" t="s">
        <v>109</v>
      </c>
      <c r="AE2187" t="s">
        <v>8617</v>
      </c>
      <c r="AF2187" t="s">
        <v>252</v>
      </c>
    </row>
    <row r="2188" spans="1:32" ht="16.8" x14ac:dyDescent="0.25">
      <c r="A2188" t="s">
        <v>455</v>
      </c>
      <c r="B2188" t="s">
        <v>8614</v>
      </c>
      <c r="C2188" t="s">
        <v>8615</v>
      </c>
      <c r="D2188" t="s">
        <v>8616</v>
      </c>
      <c r="E2188" t="s">
        <v>8617</v>
      </c>
      <c r="F2188" t="s">
        <v>460</v>
      </c>
      <c r="G2188" t="s">
        <v>114</v>
      </c>
      <c r="H2188" t="s">
        <v>64</v>
      </c>
      <c r="I2188" t="s">
        <v>8947</v>
      </c>
      <c r="J2188" t="s">
        <v>3223</v>
      </c>
      <c r="K2188" t="s">
        <v>8948</v>
      </c>
      <c r="L2188" t="s">
        <v>9066</v>
      </c>
      <c r="M2188" t="s">
        <v>99</v>
      </c>
      <c r="N2188" t="s">
        <v>99</v>
      </c>
      <c r="O2188" t="s">
        <v>100</v>
      </c>
      <c r="P2188" t="s">
        <v>107</v>
      </c>
      <c r="Q2188" s="140" t="s">
        <v>9067</v>
      </c>
      <c r="R2188" t="s">
        <v>9068</v>
      </c>
      <c r="S2188" t="s">
        <v>131</v>
      </c>
      <c r="T2188" t="s">
        <v>9069</v>
      </c>
      <c r="U2188" t="s">
        <v>130</v>
      </c>
      <c r="V2188" t="s">
        <v>153</v>
      </c>
      <c r="W2188" t="s">
        <v>461</v>
      </c>
      <c r="X2188" t="s">
        <v>9070</v>
      </c>
      <c r="Y2188">
        <v>28607</v>
      </c>
      <c r="Z2188" t="s">
        <v>9071</v>
      </c>
      <c r="AC2188" t="s">
        <v>103</v>
      </c>
      <c r="AD2188" t="s">
        <v>109</v>
      </c>
      <c r="AE2188" t="s">
        <v>8617</v>
      </c>
      <c r="AF2188" t="s">
        <v>252</v>
      </c>
    </row>
    <row r="2189" spans="1:32" x14ac:dyDescent="0.25">
      <c r="A2189" t="s">
        <v>455</v>
      </c>
      <c r="B2189" t="s">
        <v>8614</v>
      </c>
      <c r="C2189" t="s">
        <v>8615</v>
      </c>
      <c r="D2189" t="s">
        <v>8616</v>
      </c>
      <c r="E2189" t="s">
        <v>8617</v>
      </c>
      <c r="F2189" t="s">
        <v>460</v>
      </c>
      <c r="G2189" t="s">
        <v>114</v>
      </c>
      <c r="H2189" t="s">
        <v>64</v>
      </c>
      <c r="I2189" t="s">
        <v>8947</v>
      </c>
      <c r="J2189" t="s">
        <v>3223</v>
      </c>
      <c r="K2189" t="s">
        <v>8948</v>
      </c>
      <c r="L2189" t="s">
        <v>9072</v>
      </c>
      <c r="M2189" t="s">
        <v>99</v>
      </c>
      <c r="N2189" t="s">
        <v>99</v>
      </c>
      <c r="O2189" t="s">
        <v>100</v>
      </c>
      <c r="P2189" t="s">
        <v>107</v>
      </c>
      <c r="Q2189" s="140" t="s">
        <v>9073</v>
      </c>
      <c r="R2189" t="s">
        <v>239</v>
      </c>
      <c r="S2189" t="s">
        <v>235</v>
      </c>
      <c r="T2189" t="s">
        <v>401</v>
      </c>
      <c r="U2189" t="s">
        <v>219</v>
      </c>
      <c r="V2189" t="s">
        <v>153</v>
      </c>
      <c r="W2189" t="s">
        <v>461</v>
      </c>
      <c r="X2189" t="s">
        <v>9074</v>
      </c>
      <c r="Y2189">
        <v>29239</v>
      </c>
      <c r="Z2189" t="s">
        <v>9075</v>
      </c>
      <c r="AC2189" t="s">
        <v>103</v>
      </c>
      <c r="AD2189" t="s">
        <v>109</v>
      </c>
      <c r="AE2189" t="s">
        <v>8617</v>
      </c>
      <c r="AF2189" t="s">
        <v>252</v>
      </c>
    </row>
    <row r="2190" spans="1:32" x14ac:dyDescent="0.25">
      <c r="A2190" t="s">
        <v>455</v>
      </c>
      <c r="B2190" t="s">
        <v>8614</v>
      </c>
      <c r="C2190" t="s">
        <v>8615</v>
      </c>
      <c r="D2190" t="s">
        <v>8616</v>
      </c>
      <c r="E2190" t="s">
        <v>8617</v>
      </c>
      <c r="F2190" t="s">
        <v>460</v>
      </c>
      <c r="G2190" t="s">
        <v>114</v>
      </c>
      <c r="H2190" t="s">
        <v>64</v>
      </c>
      <c r="I2190" t="s">
        <v>8947</v>
      </c>
      <c r="J2190" t="s">
        <v>3223</v>
      </c>
      <c r="K2190" t="s">
        <v>8948</v>
      </c>
      <c r="L2190" t="s">
        <v>9076</v>
      </c>
      <c r="M2190" t="s">
        <v>99</v>
      </c>
      <c r="N2190" t="s">
        <v>99</v>
      </c>
      <c r="O2190" t="s">
        <v>100</v>
      </c>
      <c r="P2190" t="s">
        <v>101</v>
      </c>
      <c r="Q2190" s="140" t="s">
        <v>463</v>
      </c>
      <c r="W2190" t="s">
        <v>461</v>
      </c>
      <c r="AC2190" t="s">
        <v>103</v>
      </c>
      <c r="AD2190" t="s">
        <v>104</v>
      </c>
      <c r="AE2190" t="s">
        <v>8617</v>
      </c>
      <c r="AF2190" t="s">
        <v>252</v>
      </c>
    </row>
    <row r="2191" spans="1:32" x14ac:dyDescent="0.25">
      <c r="A2191" t="s">
        <v>455</v>
      </c>
      <c r="B2191" t="s">
        <v>8614</v>
      </c>
      <c r="C2191" t="s">
        <v>8615</v>
      </c>
      <c r="D2191" t="s">
        <v>8616</v>
      </c>
      <c r="E2191" t="s">
        <v>8617</v>
      </c>
      <c r="F2191" t="s">
        <v>460</v>
      </c>
      <c r="G2191" t="s">
        <v>114</v>
      </c>
      <c r="H2191" t="s">
        <v>64</v>
      </c>
      <c r="I2191" t="s">
        <v>8947</v>
      </c>
      <c r="J2191" t="s">
        <v>3223</v>
      </c>
      <c r="K2191" t="s">
        <v>8948</v>
      </c>
      <c r="L2191" t="s">
        <v>9077</v>
      </c>
      <c r="M2191" t="s">
        <v>99</v>
      </c>
      <c r="N2191" t="s">
        <v>99</v>
      </c>
      <c r="O2191" t="s">
        <v>100</v>
      </c>
      <c r="P2191" t="s">
        <v>101</v>
      </c>
      <c r="Q2191" s="140" t="s">
        <v>463</v>
      </c>
      <c r="W2191" t="s">
        <v>461</v>
      </c>
      <c r="AC2191" t="s">
        <v>103</v>
      </c>
      <c r="AD2191" t="s">
        <v>104</v>
      </c>
      <c r="AE2191" t="s">
        <v>8617</v>
      </c>
      <c r="AF2191" t="s">
        <v>252</v>
      </c>
    </row>
    <row r="2192" spans="1:32" x14ac:dyDescent="0.25">
      <c r="A2192" t="s">
        <v>455</v>
      </c>
      <c r="B2192" t="s">
        <v>8614</v>
      </c>
      <c r="C2192" t="s">
        <v>8615</v>
      </c>
      <c r="D2192" t="s">
        <v>8616</v>
      </c>
      <c r="E2192" t="s">
        <v>8617</v>
      </c>
      <c r="F2192" t="s">
        <v>460</v>
      </c>
      <c r="G2192" t="s">
        <v>114</v>
      </c>
      <c r="H2192" t="s">
        <v>64</v>
      </c>
      <c r="I2192" t="s">
        <v>8947</v>
      </c>
      <c r="J2192" t="s">
        <v>3223</v>
      </c>
      <c r="K2192" t="s">
        <v>8948</v>
      </c>
      <c r="L2192" t="s">
        <v>9078</v>
      </c>
      <c r="M2192" t="s">
        <v>99</v>
      </c>
      <c r="N2192" t="s">
        <v>99</v>
      </c>
      <c r="O2192" t="s">
        <v>100</v>
      </c>
      <c r="P2192" t="s">
        <v>107</v>
      </c>
      <c r="Q2192" s="140" t="s">
        <v>9079</v>
      </c>
      <c r="R2192" t="s">
        <v>217</v>
      </c>
      <c r="S2192" t="s">
        <v>560</v>
      </c>
      <c r="T2192" t="s">
        <v>7148</v>
      </c>
      <c r="U2192" t="s">
        <v>130</v>
      </c>
      <c r="V2192" t="s">
        <v>153</v>
      </c>
      <c r="W2192" t="s">
        <v>461</v>
      </c>
      <c r="X2192" t="s">
        <v>9080</v>
      </c>
      <c r="Y2192">
        <v>26530</v>
      </c>
      <c r="Z2192" t="s">
        <v>9081</v>
      </c>
      <c r="AC2192" t="s">
        <v>103</v>
      </c>
      <c r="AD2192" t="s">
        <v>109</v>
      </c>
      <c r="AE2192" t="s">
        <v>8617</v>
      </c>
      <c r="AF2192" t="s">
        <v>252</v>
      </c>
    </row>
    <row r="2193" spans="1:32" x14ac:dyDescent="0.25">
      <c r="A2193" t="s">
        <v>455</v>
      </c>
      <c r="B2193" t="s">
        <v>8614</v>
      </c>
      <c r="C2193" t="s">
        <v>8615</v>
      </c>
      <c r="D2193" t="s">
        <v>8616</v>
      </c>
      <c r="E2193" t="s">
        <v>8617</v>
      </c>
      <c r="F2193" t="s">
        <v>460</v>
      </c>
      <c r="G2193" t="s">
        <v>114</v>
      </c>
      <c r="H2193" t="s">
        <v>64</v>
      </c>
      <c r="I2193" t="s">
        <v>8947</v>
      </c>
      <c r="J2193" t="s">
        <v>3223</v>
      </c>
      <c r="K2193" t="s">
        <v>8948</v>
      </c>
      <c r="L2193" t="s">
        <v>9082</v>
      </c>
      <c r="M2193" t="s">
        <v>99</v>
      </c>
      <c r="N2193" t="s">
        <v>99</v>
      </c>
      <c r="O2193" t="s">
        <v>100</v>
      </c>
      <c r="P2193" t="s">
        <v>107</v>
      </c>
      <c r="Q2193" s="140" t="s">
        <v>8691</v>
      </c>
      <c r="R2193" t="s">
        <v>3504</v>
      </c>
      <c r="S2193" t="s">
        <v>208</v>
      </c>
      <c r="T2193" t="s">
        <v>9083</v>
      </c>
      <c r="U2193" t="s">
        <v>219</v>
      </c>
      <c r="V2193" t="s">
        <v>153</v>
      </c>
      <c r="W2193" t="s">
        <v>461</v>
      </c>
      <c r="X2193" t="s">
        <v>9084</v>
      </c>
      <c r="Y2193">
        <v>24530</v>
      </c>
      <c r="Z2193" t="s">
        <v>9085</v>
      </c>
      <c r="AC2193" t="s">
        <v>103</v>
      </c>
      <c r="AD2193" t="s">
        <v>109</v>
      </c>
      <c r="AE2193" t="s">
        <v>8617</v>
      </c>
      <c r="AF2193" t="s">
        <v>252</v>
      </c>
    </row>
    <row r="2194" spans="1:32" x14ac:dyDescent="0.25">
      <c r="A2194" t="s">
        <v>455</v>
      </c>
      <c r="B2194" t="s">
        <v>8614</v>
      </c>
      <c r="C2194" t="s">
        <v>8615</v>
      </c>
      <c r="D2194" t="s">
        <v>8616</v>
      </c>
      <c r="E2194" t="s">
        <v>8654</v>
      </c>
      <c r="F2194" t="s">
        <v>460</v>
      </c>
      <c r="G2194" t="s">
        <v>114</v>
      </c>
      <c r="H2194" t="s">
        <v>64</v>
      </c>
      <c r="I2194" t="s">
        <v>9086</v>
      </c>
      <c r="J2194" t="s">
        <v>3223</v>
      </c>
      <c r="K2194" t="s">
        <v>9087</v>
      </c>
      <c r="L2194" t="s">
        <v>9088</v>
      </c>
      <c r="M2194" t="s">
        <v>99</v>
      </c>
      <c r="N2194" t="s">
        <v>115</v>
      </c>
      <c r="O2194" t="s">
        <v>121</v>
      </c>
      <c r="P2194" t="s">
        <v>183</v>
      </c>
      <c r="Q2194" s="140" t="s">
        <v>463</v>
      </c>
      <c r="R2194" t="s">
        <v>143</v>
      </c>
      <c r="S2194" t="s">
        <v>9089</v>
      </c>
      <c r="T2194" t="s">
        <v>5172</v>
      </c>
      <c r="U2194" t="s">
        <v>129</v>
      </c>
      <c r="V2194" t="s">
        <v>120</v>
      </c>
      <c r="W2194" t="s">
        <v>568</v>
      </c>
      <c r="X2194" t="s">
        <v>9090</v>
      </c>
      <c r="Y2194">
        <v>26868</v>
      </c>
      <c r="Z2194" t="s">
        <v>9091</v>
      </c>
      <c r="AA2194">
        <v>42779</v>
      </c>
      <c r="AB2194">
        <v>44239</v>
      </c>
      <c r="AC2194" t="s">
        <v>103</v>
      </c>
      <c r="AD2194" t="s">
        <v>109</v>
      </c>
      <c r="AE2194" t="s">
        <v>8654</v>
      </c>
      <c r="AF2194" t="s">
        <v>252</v>
      </c>
    </row>
    <row r="2195" spans="1:32" x14ac:dyDescent="0.25">
      <c r="A2195" t="s">
        <v>455</v>
      </c>
      <c r="B2195" t="s">
        <v>8614</v>
      </c>
      <c r="C2195" t="s">
        <v>8615</v>
      </c>
      <c r="D2195" t="s">
        <v>8616</v>
      </c>
      <c r="E2195" t="s">
        <v>8654</v>
      </c>
      <c r="F2195" t="s">
        <v>460</v>
      </c>
      <c r="G2195" t="s">
        <v>114</v>
      </c>
      <c r="H2195" t="s">
        <v>64</v>
      </c>
      <c r="I2195" t="s">
        <v>9086</v>
      </c>
      <c r="J2195" t="s">
        <v>3223</v>
      </c>
      <c r="K2195" t="s">
        <v>9087</v>
      </c>
      <c r="L2195" t="s">
        <v>9092</v>
      </c>
      <c r="M2195" t="s">
        <v>99</v>
      </c>
      <c r="N2195" t="s">
        <v>99</v>
      </c>
      <c r="O2195" t="s">
        <v>100</v>
      </c>
      <c r="P2195" t="s">
        <v>107</v>
      </c>
      <c r="Q2195" s="140" t="s">
        <v>9093</v>
      </c>
      <c r="R2195" t="s">
        <v>2393</v>
      </c>
      <c r="S2195" t="s">
        <v>5928</v>
      </c>
      <c r="T2195" t="s">
        <v>9094</v>
      </c>
      <c r="U2195" t="s">
        <v>130</v>
      </c>
      <c r="V2195" t="s">
        <v>153</v>
      </c>
      <c r="W2195" t="s">
        <v>461</v>
      </c>
      <c r="X2195" t="s">
        <v>9095</v>
      </c>
      <c r="Y2195">
        <v>30507</v>
      </c>
      <c r="Z2195" t="s">
        <v>9096</v>
      </c>
      <c r="AC2195" t="s">
        <v>103</v>
      </c>
      <c r="AD2195" t="s">
        <v>109</v>
      </c>
      <c r="AE2195" t="s">
        <v>8654</v>
      </c>
      <c r="AF2195" t="s">
        <v>252</v>
      </c>
    </row>
    <row r="2196" spans="1:32" ht="16.8" x14ac:dyDescent="0.25">
      <c r="A2196" t="s">
        <v>455</v>
      </c>
      <c r="B2196" t="s">
        <v>8614</v>
      </c>
      <c r="C2196" t="s">
        <v>8615</v>
      </c>
      <c r="D2196" t="s">
        <v>8616</v>
      </c>
      <c r="E2196" t="s">
        <v>8654</v>
      </c>
      <c r="F2196" t="s">
        <v>460</v>
      </c>
      <c r="G2196" t="s">
        <v>114</v>
      </c>
      <c r="H2196" t="s">
        <v>64</v>
      </c>
      <c r="I2196" t="s">
        <v>9086</v>
      </c>
      <c r="J2196" t="s">
        <v>3223</v>
      </c>
      <c r="K2196" t="s">
        <v>9087</v>
      </c>
      <c r="L2196" t="s">
        <v>9097</v>
      </c>
      <c r="M2196" t="s">
        <v>99</v>
      </c>
      <c r="N2196" t="s">
        <v>99</v>
      </c>
      <c r="O2196" t="s">
        <v>100</v>
      </c>
      <c r="P2196" t="s">
        <v>107</v>
      </c>
      <c r="Q2196" s="140" t="s">
        <v>9098</v>
      </c>
      <c r="R2196" t="s">
        <v>6670</v>
      </c>
      <c r="S2196" t="s">
        <v>4811</v>
      </c>
      <c r="T2196" t="s">
        <v>7573</v>
      </c>
      <c r="U2196" t="s">
        <v>219</v>
      </c>
      <c r="V2196" t="s">
        <v>153</v>
      </c>
      <c r="W2196" t="s">
        <v>467</v>
      </c>
      <c r="X2196" t="s">
        <v>8913</v>
      </c>
      <c r="Y2196">
        <v>29484</v>
      </c>
      <c r="Z2196" t="s">
        <v>8914</v>
      </c>
      <c r="AA2196">
        <v>43191</v>
      </c>
      <c r="AB2196">
        <v>43465</v>
      </c>
      <c r="AC2196" t="s">
        <v>103</v>
      </c>
      <c r="AD2196" t="s">
        <v>109</v>
      </c>
      <c r="AE2196" t="s">
        <v>8654</v>
      </c>
      <c r="AF2196" t="s">
        <v>252</v>
      </c>
    </row>
    <row r="2197" spans="1:32" x14ac:dyDescent="0.25">
      <c r="A2197" t="s">
        <v>455</v>
      </c>
      <c r="B2197" t="s">
        <v>8614</v>
      </c>
      <c r="C2197" t="s">
        <v>8615</v>
      </c>
      <c r="D2197" t="s">
        <v>8616</v>
      </c>
      <c r="E2197" t="s">
        <v>8654</v>
      </c>
      <c r="F2197" t="s">
        <v>460</v>
      </c>
      <c r="G2197" t="s">
        <v>114</v>
      </c>
      <c r="H2197" t="s">
        <v>64</v>
      </c>
      <c r="I2197" t="s">
        <v>9086</v>
      </c>
      <c r="J2197" t="s">
        <v>3223</v>
      </c>
      <c r="K2197" t="s">
        <v>9087</v>
      </c>
      <c r="L2197" t="s">
        <v>9099</v>
      </c>
      <c r="M2197" t="s">
        <v>99</v>
      </c>
      <c r="N2197" t="s">
        <v>99</v>
      </c>
      <c r="O2197" t="s">
        <v>100</v>
      </c>
      <c r="P2197" t="s">
        <v>107</v>
      </c>
      <c r="Q2197" s="140" t="s">
        <v>9100</v>
      </c>
      <c r="R2197" t="s">
        <v>157</v>
      </c>
      <c r="S2197" t="s">
        <v>235</v>
      </c>
      <c r="T2197" t="s">
        <v>9101</v>
      </c>
      <c r="U2197" t="s">
        <v>130</v>
      </c>
      <c r="V2197" t="s">
        <v>153</v>
      </c>
      <c r="W2197" t="s">
        <v>461</v>
      </c>
      <c r="X2197" t="s">
        <v>9102</v>
      </c>
      <c r="Y2197">
        <v>20951</v>
      </c>
      <c r="Z2197" t="s">
        <v>9103</v>
      </c>
      <c r="AC2197" t="s">
        <v>103</v>
      </c>
      <c r="AD2197" t="s">
        <v>109</v>
      </c>
      <c r="AE2197" t="s">
        <v>8654</v>
      </c>
      <c r="AF2197" t="s">
        <v>252</v>
      </c>
    </row>
    <row r="2198" spans="1:32" ht="16.8" x14ac:dyDescent="0.25">
      <c r="A2198" t="s">
        <v>455</v>
      </c>
      <c r="B2198" t="s">
        <v>8614</v>
      </c>
      <c r="C2198" t="s">
        <v>8615</v>
      </c>
      <c r="D2198" t="s">
        <v>8616</v>
      </c>
      <c r="E2198" t="s">
        <v>8654</v>
      </c>
      <c r="F2198" t="s">
        <v>460</v>
      </c>
      <c r="G2198" t="s">
        <v>114</v>
      </c>
      <c r="H2198" t="s">
        <v>64</v>
      </c>
      <c r="I2198" t="s">
        <v>9086</v>
      </c>
      <c r="J2198" t="s">
        <v>3223</v>
      </c>
      <c r="K2198" t="s">
        <v>9087</v>
      </c>
      <c r="L2198" t="s">
        <v>9104</v>
      </c>
      <c r="M2198" t="s">
        <v>99</v>
      </c>
      <c r="N2198" t="s">
        <v>99</v>
      </c>
      <c r="O2198" t="s">
        <v>100</v>
      </c>
      <c r="P2198" t="s">
        <v>101</v>
      </c>
      <c r="Q2198" s="140" t="s">
        <v>9105</v>
      </c>
      <c r="W2198" t="s">
        <v>461</v>
      </c>
      <c r="AC2198" t="s">
        <v>103</v>
      </c>
      <c r="AD2198" t="s">
        <v>104</v>
      </c>
      <c r="AE2198" t="s">
        <v>8654</v>
      </c>
      <c r="AF2198" t="s">
        <v>252</v>
      </c>
    </row>
    <row r="2199" spans="1:32" x14ac:dyDescent="0.25">
      <c r="A2199" t="s">
        <v>455</v>
      </c>
      <c r="B2199" t="s">
        <v>8614</v>
      </c>
      <c r="C2199" t="s">
        <v>8615</v>
      </c>
      <c r="D2199" t="s">
        <v>8616</v>
      </c>
      <c r="E2199" t="s">
        <v>8654</v>
      </c>
      <c r="F2199" t="s">
        <v>460</v>
      </c>
      <c r="G2199" t="s">
        <v>114</v>
      </c>
      <c r="H2199" t="s">
        <v>64</v>
      </c>
      <c r="I2199" t="s">
        <v>9086</v>
      </c>
      <c r="J2199" t="s">
        <v>3223</v>
      </c>
      <c r="K2199" t="s">
        <v>9087</v>
      </c>
      <c r="L2199" t="s">
        <v>9106</v>
      </c>
      <c r="M2199" t="s">
        <v>99</v>
      </c>
      <c r="N2199" t="s">
        <v>99</v>
      </c>
      <c r="O2199" t="s">
        <v>100</v>
      </c>
      <c r="P2199" t="s">
        <v>107</v>
      </c>
      <c r="Q2199" s="140" t="s">
        <v>9107</v>
      </c>
      <c r="R2199" t="s">
        <v>143</v>
      </c>
      <c r="S2199" t="s">
        <v>524</v>
      </c>
      <c r="T2199" t="s">
        <v>7596</v>
      </c>
      <c r="U2199" t="s">
        <v>130</v>
      </c>
      <c r="V2199" t="s">
        <v>153</v>
      </c>
      <c r="W2199" t="s">
        <v>461</v>
      </c>
      <c r="X2199" t="s">
        <v>9108</v>
      </c>
      <c r="Y2199">
        <v>24659</v>
      </c>
      <c r="Z2199" t="s">
        <v>9109</v>
      </c>
      <c r="AC2199" t="s">
        <v>103</v>
      </c>
      <c r="AD2199" t="s">
        <v>109</v>
      </c>
      <c r="AE2199" t="s">
        <v>8654</v>
      </c>
      <c r="AF2199" t="s">
        <v>252</v>
      </c>
    </row>
    <row r="2200" spans="1:32" x14ac:dyDescent="0.25">
      <c r="A2200" t="s">
        <v>455</v>
      </c>
      <c r="B2200" t="s">
        <v>8614</v>
      </c>
      <c r="C2200" t="s">
        <v>8615</v>
      </c>
      <c r="D2200" t="s">
        <v>8616</v>
      </c>
      <c r="E2200" t="s">
        <v>8654</v>
      </c>
      <c r="F2200" t="s">
        <v>460</v>
      </c>
      <c r="G2200" t="s">
        <v>114</v>
      </c>
      <c r="H2200" t="s">
        <v>64</v>
      </c>
      <c r="I2200" t="s">
        <v>9086</v>
      </c>
      <c r="J2200" t="s">
        <v>3223</v>
      </c>
      <c r="K2200" t="s">
        <v>9087</v>
      </c>
      <c r="L2200" t="s">
        <v>9110</v>
      </c>
      <c r="M2200" t="s">
        <v>99</v>
      </c>
      <c r="N2200" t="s">
        <v>99</v>
      </c>
      <c r="O2200" t="s">
        <v>100</v>
      </c>
      <c r="P2200" t="s">
        <v>107</v>
      </c>
      <c r="Q2200" s="140" t="s">
        <v>9111</v>
      </c>
      <c r="R2200" t="s">
        <v>137</v>
      </c>
      <c r="S2200" t="s">
        <v>133</v>
      </c>
      <c r="T2200" t="s">
        <v>9112</v>
      </c>
      <c r="U2200" t="s">
        <v>102</v>
      </c>
      <c r="V2200" t="s">
        <v>153</v>
      </c>
      <c r="W2200" t="s">
        <v>461</v>
      </c>
      <c r="X2200" t="s">
        <v>9113</v>
      </c>
      <c r="Y2200">
        <v>26741</v>
      </c>
      <c r="Z2200" t="s">
        <v>9114</v>
      </c>
      <c r="AC2200" t="s">
        <v>103</v>
      </c>
      <c r="AD2200" t="s">
        <v>109</v>
      </c>
      <c r="AE2200" t="s">
        <v>8654</v>
      </c>
      <c r="AF2200" t="s">
        <v>252</v>
      </c>
    </row>
    <row r="2201" spans="1:32" x14ac:dyDescent="0.25">
      <c r="A2201" t="s">
        <v>455</v>
      </c>
      <c r="B2201" t="s">
        <v>8614</v>
      </c>
      <c r="C2201" t="s">
        <v>8615</v>
      </c>
      <c r="D2201" t="s">
        <v>8616</v>
      </c>
      <c r="E2201" t="s">
        <v>8654</v>
      </c>
      <c r="F2201" t="s">
        <v>460</v>
      </c>
      <c r="G2201" t="s">
        <v>114</v>
      </c>
      <c r="H2201" t="s">
        <v>64</v>
      </c>
      <c r="I2201" t="s">
        <v>9086</v>
      </c>
      <c r="J2201" t="s">
        <v>3223</v>
      </c>
      <c r="K2201" t="s">
        <v>9087</v>
      </c>
      <c r="L2201" t="s">
        <v>9115</v>
      </c>
      <c r="M2201" t="s">
        <v>99</v>
      </c>
      <c r="N2201" t="s">
        <v>99</v>
      </c>
      <c r="O2201" t="s">
        <v>3677</v>
      </c>
      <c r="P2201" t="s">
        <v>101</v>
      </c>
      <c r="Q2201" s="140" t="s">
        <v>9116</v>
      </c>
      <c r="W2201" t="s">
        <v>461</v>
      </c>
      <c r="AC2201" t="s">
        <v>103</v>
      </c>
      <c r="AD2201" t="s">
        <v>104</v>
      </c>
      <c r="AE2201" t="s">
        <v>8654</v>
      </c>
      <c r="AF2201" t="s">
        <v>252</v>
      </c>
    </row>
    <row r="2202" spans="1:32" x14ac:dyDescent="0.25">
      <c r="A2202" t="s">
        <v>455</v>
      </c>
      <c r="B2202" t="s">
        <v>8614</v>
      </c>
      <c r="C2202" t="s">
        <v>8615</v>
      </c>
      <c r="D2202" t="s">
        <v>8616</v>
      </c>
      <c r="E2202" t="s">
        <v>8617</v>
      </c>
      <c r="F2202" t="s">
        <v>460</v>
      </c>
      <c r="G2202" t="s">
        <v>114</v>
      </c>
      <c r="H2202" t="s">
        <v>65</v>
      </c>
      <c r="I2202" t="s">
        <v>9117</v>
      </c>
      <c r="J2202" t="s">
        <v>3223</v>
      </c>
      <c r="K2202" t="s">
        <v>9118</v>
      </c>
      <c r="L2202" t="s">
        <v>9119</v>
      </c>
      <c r="M2202" t="s">
        <v>99</v>
      </c>
      <c r="N2202" t="s">
        <v>99</v>
      </c>
      <c r="O2202" t="s">
        <v>100</v>
      </c>
      <c r="P2202" t="s">
        <v>101</v>
      </c>
      <c r="Q2202" s="140" t="s">
        <v>530</v>
      </c>
      <c r="W2202" t="s">
        <v>461</v>
      </c>
      <c r="AC2202" t="s">
        <v>531</v>
      </c>
      <c r="AD2202" t="s">
        <v>104</v>
      </c>
      <c r="AE2202" t="s">
        <v>8617</v>
      </c>
      <c r="AF2202" t="s">
        <v>252</v>
      </c>
    </row>
    <row r="2203" spans="1:32" x14ac:dyDescent="0.25">
      <c r="A2203" t="s">
        <v>455</v>
      </c>
      <c r="B2203" t="s">
        <v>8614</v>
      </c>
      <c r="C2203" t="s">
        <v>8615</v>
      </c>
      <c r="D2203" t="s">
        <v>8616</v>
      </c>
      <c r="E2203" t="s">
        <v>8617</v>
      </c>
      <c r="F2203" t="s">
        <v>460</v>
      </c>
      <c r="G2203" t="s">
        <v>114</v>
      </c>
      <c r="H2203" t="s">
        <v>65</v>
      </c>
      <c r="I2203" t="s">
        <v>9117</v>
      </c>
      <c r="J2203" t="s">
        <v>3223</v>
      </c>
      <c r="K2203" t="s">
        <v>9118</v>
      </c>
      <c r="L2203" t="s">
        <v>9120</v>
      </c>
      <c r="M2203" t="s">
        <v>99</v>
      </c>
      <c r="N2203" t="s">
        <v>99</v>
      </c>
      <c r="O2203" t="s">
        <v>100</v>
      </c>
      <c r="P2203" t="s">
        <v>101</v>
      </c>
      <c r="Q2203" s="140" t="s">
        <v>530</v>
      </c>
      <c r="W2203" t="s">
        <v>461</v>
      </c>
      <c r="AC2203" t="s">
        <v>531</v>
      </c>
      <c r="AD2203" t="s">
        <v>104</v>
      </c>
      <c r="AE2203" t="s">
        <v>8617</v>
      </c>
      <c r="AF2203" t="s">
        <v>252</v>
      </c>
    </row>
    <row r="2204" spans="1:32" x14ac:dyDescent="0.25">
      <c r="A2204" t="s">
        <v>455</v>
      </c>
      <c r="B2204" t="s">
        <v>8614</v>
      </c>
      <c r="C2204" t="s">
        <v>8615</v>
      </c>
      <c r="D2204" t="s">
        <v>8616</v>
      </c>
      <c r="E2204" t="s">
        <v>8617</v>
      </c>
      <c r="F2204" t="s">
        <v>460</v>
      </c>
      <c r="G2204" t="s">
        <v>114</v>
      </c>
      <c r="H2204" t="s">
        <v>65</v>
      </c>
      <c r="I2204" t="s">
        <v>9117</v>
      </c>
      <c r="J2204" t="s">
        <v>3223</v>
      </c>
      <c r="K2204" t="s">
        <v>9118</v>
      </c>
      <c r="L2204" t="s">
        <v>9121</v>
      </c>
      <c r="M2204" t="s">
        <v>99</v>
      </c>
      <c r="N2204" t="s">
        <v>99</v>
      </c>
      <c r="O2204" t="s">
        <v>100</v>
      </c>
      <c r="P2204" t="s">
        <v>101</v>
      </c>
      <c r="Q2204" s="140" t="s">
        <v>530</v>
      </c>
      <c r="W2204" t="s">
        <v>461</v>
      </c>
      <c r="AC2204" t="s">
        <v>531</v>
      </c>
      <c r="AD2204" t="s">
        <v>104</v>
      </c>
      <c r="AE2204" t="s">
        <v>8617</v>
      </c>
      <c r="AF2204" t="s">
        <v>252</v>
      </c>
    </row>
    <row r="2205" spans="1:32" x14ac:dyDescent="0.25">
      <c r="A2205" t="s">
        <v>455</v>
      </c>
      <c r="B2205" t="s">
        <v>8614</v>
      </c>
      <c r="C2205" t="s">
        <v>8615</v>
      </c>
      <c r="D2205" t="s">
        <v>8616</v>
      </c>
      <c r="E2205" t="s">
        <v>8617</v>
      </c>
      <c r="F2205" t="s">
        <v>460</v>
      </c>
      <c r="G2205" t="s">
        <v>114</v>
      </c>
      <c r="H2205" t="s">
        <v>65</v>
      </c>
      <c r="I2205" t="s">
        <v>9117</v>
      </c>
      <c r="J2205" t="s">
        <v>3223</v>
      </c>
      <c r="K2205" t="s">
        <v>9118</v>
      </c>
      <c r="L2205" t="s">
        <v>9122</v>
      </c>
      <c r="M2205" t="s">
        <v>99</v>
      </c>
      <c r="N2205" t="s">
        <v>99</v>
      </c>
      <c r="O2205" t="s">
        <v>100</v>
      </c>
      <c r="P2205" t="s">
        <v>101</v>
      </c>
      <c r="Q2205" s="140" t="s">
        <v>530</v>
      </c>
      <c r="W2205" t="s">
        <v>461</v>
      </c>
      <c r="AC2205" t="s">
        <v>531</v>
      </c>
      <c r="AD2205" t="s">
        <v>104</v>
      </c>
      <c r="AE2205" t="s">
        <v>8617</v>
      </c>
      <c r="AF2205" t="s">
        <v>252</v>
      </c>
    </row>
    <row r="2206" spans="1:32" x14ac:dyDescent="0.25">
      <c r="A2206" t="s">
        <v>455</v>
      </c>
      <c r="B2206" t="s">
        <v>8614</v>
      </c>
      <c r="C2206" t="s">
        <v>8615</v>
      </c>
      <c r="D2206" t="s">
        <v>8616</v>
      </c>
      <c r="E2206" t="s">
        <v>8617</v>
      </c>
      <c r="F2206" t="s">
        <v>460</v>
      </c>
      <c r="G2206" t="s">
        <v>114</v>
      </c>
      <c r="H2206" t="s">
        <v>65</v>
      </c>
      <c r="I2206" t="s">
        <v>9117</v>
      </c>
      <c r="J2206" t="s">
        <v>3223</v>
      </c>
      <c r="K2206" t="s">
        <v>9118</v>
      </c>
      <c r="L2206" t="s">
        <v>9123</v>
      </c>
      <c r="M2206" t="s">
        <v>99</v>
      </c>
      <c r="N2206" t="s">
        <v>99</v>
      </c>
      <c r="O2206" t="s">
        <v>100</v>
      </c>
      <c r="P2206" t="s">
        <v>101</v>
      </c>
      <c r="Q2206" s="140" t="s">
        <v>530</v>
      </c>
      <c r="W2206" t="s">
        <v>461</v>
      </c>
      <c r="AC2206" t="s">
        <v>531</v>
      </c>
      <c r="AD2206" t="s">
        <v>104</v>
      </c>
      <c r="AE2206" t="s">
        <v>8617</v>
      </c>
      <c r="AF2206" t="s">
        <v>252</v>
      </c>
    </row>
    <row r="2207" spans="1:32" x14ac:dyDescent="0.25">
      <c r="A2207" t="s">
        <v>455</v>
      </c>
      <c r="B2207" t="s">
        <v>8614</v>
      </c>
      <c r="C2207" t="s">
        <v>8615</v>
      </c>
      <c r="D2207" t="s">
        <v>8616</v>
      </c>
      <c r="E2207" t="s">
        <v>8617</v>
      </c>
      <c r="F2207" t="s">
        <v>460</v>
      </c>
      <c r="G2207" t="s">
        <v>114</v>
      </c>
      <c r="H2207" t="s">
        <v>65</v>
      </c>
      <c r="I2207" t="s">
        <v>9117</v>
      </c>
      <c r="J2207" t="s">
        <v>3223</v>
      </c>
      <c r="K2207" t="s">
        <v>9118</v>
      </c>
      <c r="L2207" t="s">
        <v>9124</v>
      </c>
      <c r="M2207" t="s">
        <v>99</v>
      </c>
      <c r="N2207" t="s">
        <v>99</v>
      </c>
      <c r="O2207" t="s">
        <v>100</v>
      </c>
      <c r="P2207" t="s">
        <v>101</v>
      </c>
      <c r="Q2207" s="140" t="s">
        <v>530</v>
      </c>
      <c r="W2207" t="s">
        <v>461</v>
      </c>
      <c r="AC2207" t="s">
        <v>531</v>
      </c>
      <c r="AD2207" t="s">
        <v>104</v>
      </c>
      <c r="AE2207" t="s">
        <v>8617</v>
      </c>
      <c r="AF2207" t="s">
        <v>252</v>
      </c>
    </row>
    <row r="2208" spans="1:32" x14ac:dyDescent="0.25">
      <c r="A2208" t="s">
        <v>455</v>
      </c>
      <c r="B2208" t="s">
        <v>8614</v>
      </c>
      <c r="C2208" t="s">
        <v>8615</v>
      </c>
      <c r="D2208" t="s">
        <v>8616</v>
      </c>
      <c r="E2208" t="s">
        <v>8617</v>
      </c>
      <c r="F2208" t="s">
        <v>460</v>
      </c>
      <c r="G2208" t="s">
        <v>114</v>
      </c>
      <c r="H2208" t="s">
        <v>65</v>
      </c>
      <c r="I2208" t="s">
        <v>9117</v>
      </c>
      <c r="J2208" t="s">
        <v>3223</v>
      </c>
      <c r="K2208" t="s">
        <v>9118</v>
      </c>
      <c r="L2208" t="s">
        <v>9125</v>
      </c>
      <c r="M2208" t="s">
        <v>99</v>
      </c>
      <c r="N2208" t="s">
        <v>99</v>
      </c>
      <c r="O2208" t="s">
        <v>100</v>
      </c>
      <c r="P2208" t="s">
        <v>101</v>
      </c>
      <c r="Q2208" s="140" t="s">
        <v>530</v>
      </c>
      <c r="W2208" t="s">
        <v>461</v>
      </c>
      <c r="AC2208" t="s">
        <v>531</v>
      </c>
      <c r="AD2208" t="s">
        <v>104</v>
      </c>
      <c r="AE2208" t="s">
        <v>8617</v>
      </c>
      <c r="AF2208" t="s">
        <v>252</v>
      </c>
    </row>
    <row r="2209" spans="1:32" x14ac:dyDescent="0.25">
      <c r="A2209" t="s">
        <v>455</v>
      </c>
      <c r="B2209" t="s">
        <v>8614</v>
      </c>
      <c r="C2209" t="s">
        <v>8615</v>
      </c>
      <c r="D2209" t="s">
        <v>8616</v>
      </c>
      <c r="E2209" t="s">
        <v>8617</v>
      </c>
      <c r="F2209" t="s">
        <v>460</v>
      </c>
      <c r="G2209" t="s">
        <v>114</v>
      </c>
      <c r="H2209" t="s">
        <v>65</v>
      </c>
      <c r="I2209" t="s">
        <v>9117</v>
      </c>
      <c r="J2209" t="s">
        <v>3223</v>
      </c>
      <c r="K2209" t="s">
        <v>9118</v>
      </c>
      <c r="L2209" t="s">
        <v>9126</v>
      </c>
      <c r="M2209" t="s">
        <v>99</v>
      </c>
      <c r="N2209" t="s">
        <v>99</v>
      </c>
      <c r="O2209" t="s">
        <v>100</v>
      </c>
      <c r="P2209" t="s">
        <v>101</v>
      </c>
      <c r="Q2209" s="140" t="s">
        <v>530</v>
      </c>
      <c r="W2209" t="s">
        <v>461</v>
      </c>
      <c r="AC2209" t="s">
        <v>531</v>
      </c>
      <c r="AD2209" t="s">
        <v>104</v>
      </c>
      <c r="AE2209" t="s">
        <v>8617</v>
      </c>
      <c r="AF2209" t="s">
        <v>252</v>
      </c>
    </row>
    <row r="2210" spans="1:32" x14ac:dyDescent="0.25">
      <c r="A2210" t="s">
        <v>455</v>
      </c>
      <c r="B2210" t="s">
        <v>8614</v>
      </c>
      <c r="C2210" t="s">
        <v>8615</v>
      </c>
      <c r="D2210" t="s">
        <v>8616</v>
      </c>
      <c r="E2210" t="s">
        <v>8617</v>
      </c>
      <c r="F2210" t="s">
        <v>460</v>
      </c>
      <c r="G2210" t="s">
        <v>114</v>
      </c>
      <c r="H2210" t="s">
        <v>65</v>
      </c>
      <c r="I2210" t="s">
        <v>9117</v>
      </c>
      <c r="J2210" t="s">
        <v>3223</v>
      </c>
      <c r="K2210" t="s">
        <v>9118</v>
      </c>
      <c r="L2210" t="s">
        <v>9127</v>
      </c>
      <c r="M2210" t="s">
        <v>99</v>
      </c>
      <c r="N2210" t="s">
        <v>99</v>
      </c>
      <c r="O2210" t="s">
        <v>100</v>
      </c>
      <c r="P2210" t="s">
        <v>101</v>
      </c>
      <c r="Q2210" s="140" t="s">
        <v>530</v>
      </c>
      <c r="W2210" t="s">
        <v>461</v>
      </c>
      <c r="AC2210" t="s">
        <v>531</v>
      </c>
      <c r="AD2210" t="s">
        <v>104</v>
      </c>
      <c r="AE2210" t="s">
        <v>8617</v>
      </c>
      <c r="AF2210" t="s">
        <v>252</v>
      </c>
    </row>
    <row r="2211" spans="1:32" x14ac:dyDescent="0.25">
      <c r="A2211" t="s">
        <v>455</v>
      </c>
      <c r="B2211" t="s">
        <v>8614</v>
      </c>
      <c r="C2211" t="s">
        <v>8615</v>
      </c>
      <c r="D2211" t="s">
        <v>8616</v>
      </c>
      <c r="E2211" t="s">
        <v>8617</v>
      </c>
      <c r="F2211" t="s">
        <v>460</v>
      </c>
      <c r="G2211" t="s">
        <v>114</v>
      </c>
      <c r="H2211" t="s">
        <v>65</v>
      </c>
      <c r="I2211" t="s">
        <v>9117</v>
      </c>
      <c r="J2211" t="s">
        <v>3223</v>
      </c>
      <c r="K2211" t="s">
        <v>9118</v>
      </c>
      <c r="L2211" t="s">
        <v>9128</v>
      </c>
      <c r="M2211" t="s">
        <v>99</v>
      </c>
      <c r="N2211" t="s">
        <v>99</v>
      </c>
      <c r="O2211" t="s">
        <v>100</v>
      </c>
      <c r="P2211" t="s">
        <v>101</v>
      </c>
      <c r="Q2211" s="140" t="s">
        <v>530</v>
      </c>
      <c r="W2211" t="s">
        <v>461</v>
      </c>
      <c r="AC2211" t="s">
        <v>531</v>
      </c>
      <c r="AD2211" t="s">
        <v>104</v>
      </c>
      <c r="AE2211" t="s">
        <v>8617</v>
      </c>
      <c r="AF2211" t="s">
        <v>252</v>
      </c>
    </row>
    <row r="2212" spans="1:32" x14ac:dyDescent="0.25">
      <c r="A2212" t="s">
        <v>455</v>
      </c>
      <c r="B2212" t="s">
        <v>8614</v>
      </c>
      <c r="C2212" t="s">
        <v>8615</v>
      </c>
      <c r="D2212" t="s">
        <v>8616</v>
      </c>
      <c r="E2212" t="s">
        <v>8617</v>
      </c>
      <c r="F2212" t="s">
        <v>460</v>
      </c>
      <c r="G2212" t="s">
        <v>114</v>
      </c>
      <c r="H2212" t="s">
        <v>65</v>
      </c>
      <c r="I2212" t="s">
        <v>9117</v>
      </c>
      <c r="J2212" t="s">
        <v>3223</v>
      </c>
      <c r="K2212" t="s">
        <v>9118</v>
      </c>
      <c r="L2212" t="s">
        <v>9129</v>
      </c>
      <c r="M2212" t="s">
        <v>99</v>
      </c>
      <c r="N2212" t="s">
        <v>99</v>
      </c>
      <c r="O2212" t="s">
        <v>100</v>
      </c>
      <c r="P2212" t="s">
        <v>101</v>
      </c>
      <c r="Q2212" s="140" t="s">
        <v>530</v>
      </c>
      <c r="W2212" t="s">
        <v>461</v>
      </c>
      <c r="AC2212" t="s">
        <v>531</v>
      </c>
      <c r="AD2212" t="s">
        <v>104</v>
      </c>
      <c r="AE2212" t="s">
        <v>8617</v>
      </c>
      <c r="AF2212" t="s">
        <v>252</v>
      </c>
    </row>
    <row r="2213" spans="1:32" x14ac:dyDescent="0.25">
      <c r="A2213" t="s">
        <v>455</v>
      </c>
      <c r="B2213" t="s">
        <v>8614</v>
      </c>
      <c r="C2213" t="s">
        <v>8615</v>
      </c>
      <c r="D2213" t="s">
        <v>8616</v>
      </c>
      <c r="E2213" t="s">
        <v>8617</v>
      </c>
      <c r="F2213" t="s">
        <v>460</v>
      </c>
      <c r="G2213" t="s">
        <v>114</v>
      </c>
      <c r="H2213" t="s">
        <v>65</v>
      </c>
      <c r="I2213" t="s">
        <v>9117</v>
      </c>
      <c r="J2213" t="s">
        <v>3223</v>
      </c>
      <c r="K2213" t="s">
        <v>9118</v>
      </c>
      <c r="L2213" t="s">
        <v>9130</v>
      </c>
      <c r="M2213" t="s">
        <v>99</v>
      </c>
      <c r="N2213" t="s">
        <v>99</v>
      </c>
      <c r="O2213" t="s">
        <v>100</v>
      </c>
      <c r="P2213" t="s">
        <v>101</v>
      </c>
      <c r="Q2213" s="140" t="s">
        <v>530</v>
      </c>
      <c r="W2213" t="s">
        <v>461</v>
      </c>
      <c r="AC2213" t="s">
        <v>531</v>
      </c>
      <c r="AD2213" t="s">
        <v>104</v>
      </c>
      <c r="AE2213" t="s">
        <v>8617</v>
      </c>
      <c r="AF2213" t="s">
        <v>252</v>
      </c>
    </row>
    <row r="2214" spans="1:32" x14ac:dyDescent="0.25">
      <c r="A2214" t="s">
        <v>455</v>
      </c>
      <c r="B2214" t="s">
        <v>8614</v>
      </c>
      <c r="C2214" t="s">
        <v>8615</v>
      </c>
      <c r="D2214" t="s">
        <v>8616</v>
      </c>
      <c r="E2214" t="s">
        <v>8617</v>
      </c>
      <c r="F2214" t="s">
        <v>460</v>
      </c>
      <c r="G2214" t="s">
        <v>114</v>
      </c>
      <c r="H2214" t="s">
        <v>65</v>
      </c>
      <c r="I2214" t="s">
        <v>9131</v>
      </c>
      <c r="J2214" t="s">
        <v>3223</v>
      </c>
      <c r="K2214" t="s">
        <v>9132</v>
      </c>
      <c r="L2214" t="s">
        <v>9133</v>
      </c>
      <c r="M2214" t="s">
        <v>99</v>
      </c>
      <c r="N2214" t="s">
        <v>99</v>
      </c>
      <c r="O2214" t="s">
        <v>100</v>
      </c>
      <c r="P2214" t="s">
        <v>101</v>
      </c>
      <c r="Q2214" s="140" t="s">
        <v>530</v>
      </c>
      <c r="W2214" t="s">
        <v>461</v>
      </c>
      <c r="AC2214" t="s">
        <v>531</v>
      </c>
      <c r="AD2214" t="s">
        <v>104</v>
      </c>
      <c r="AE2214" t="s">
        <v>8617</v>
      </c>
      <c r="AF2214" t="s">
        <v>252</v>
      </c>
    </row>
    <row r="2215" spans="1:32" x14ac:dyDescent="0.25">
      <c r="A2215" t="s">
        <v>455</v>
      </c>
      <c r="B2215" t="s">
        <v>8614</v>
      </c>
      <c r="C2215" t="s">
        <v>8615</v>
      </c>
      <c r="D2215" t="s">
        <v>8616</v>
      </c>
      <c r="E2215" t="s">
        <v>8617</v>
      </c>
      <c r="F2215" t="s">
        <v>460</v>
      </c>
      <c r="G2215" t="s">
        <v>114</v>
      </c>
      <c r="H2215" t="s">
        <v>65</v>
      </c>
      <c r="I2215" t="s">
        <v>9131</v>
      </c>
      <c r="J2215" t="s">
        <v>3223</v>
      </c>
      <c r="K2215" t="s">
        <v>9132</v>
      </c>
      <c r="L2215" t="s">
        <v>9134</v>
      </c>
      <c r="M2215" t="s">
        <v>99</v>
      </c>
      <c r="N2215" t="s">
        <v>99</v>
      </c>
      <c r="O2215" t="s">
        <v>100</v>
      </c>
      <c r="P2215" t="s">
        <v>101</v>
      </c>
      <c r="Q2215" s="140" t="s">
        <v>530</v>
      </c>
      <c r="W2215" t="s">
        <v>461</v>
      </c>
      <c r="AC2215" t="s">
        <v>531</v>
      </c>
      <c r="AD2215" t="s">
        <v>104</v>
      </c>
      <c r="AE2215" t="s">
        <v>8617</v>
      </c>
      <c r="AF2215" t="s">
        <v>252</v>
      </c>
    </row>
    <row r="2216" spans="1:32" x14ac:dyDescent="0.25">
      <c r="A2216" t="s">
        <v>455</v>
      </c>
      <c r="B2216" t="s">
        <v>8614</v>
      </c>
      <c r="C2216" t="s">
        <v>8615</v>
      </c>
      <c r="D2216" t="s">
        <v>8616</v>
      </c>
      <c r="E2216" t="s">
        <v>8617</v>
      </c>
      <c r="F2216" t="s">
        <v>460</v>
      </c>
      <c r="G2216" t="s">
        <v>114</v>
      </c>
      <c r="H2216" t="s">
        <v>65</v>
      </c>
      <c r="I2216" t="s">
        <v>9131</v>
      </c>
      <c r="J2216" t="s">
        <v>3223</v>
      </c>
      <c r="K2216" t="s">
        <v>9132</v>
      </c>
      <c r="L2216" t="s">
        <v>9135</v>
      </c>
      <c r="M2216" t="s">
        <v>99</v>
      </c>
      <c r="N2216" t="s">
        <v>99</v>
      </c>
      <c r="O2216" t="s">
        <v>100</v>
      </c>
      <c r="P2216" t="s">
        <v>101</v>
      </c>
      <c r="Q2216" s="140" t="s">
        <v>530</v>
      </c>
      <c r="W2216" t="s">
        <v>461</v>
      </c>
      <c r="AC2216" t="s">
        <v>531</v>
      </c>
      <c r="AD2216" t="s">
        <v>104</v>
      </c>
      <c r="AE2216" t="s">
        <v>8617</v>
      </c>
      <c r="AF2216" t="s">
        <v>252</v>
      </c>
    </row>
    <row r="2217" spans="1:32" x14ac:dyDescent="0.25">
      <c r="A2217" t="s">
        <v>455</v>
      </c>
      <c r="B2217" t="s">
        <v>8614</v>
      </c>
      <c r="C2217" t="s">
        <v>8615</v>
      </c>
      <c r="D2217" t="s">
        <v>8616</v>
      </c>
      <c r="E2217" t="s">
        <v>8617</v>
      </c>
      <c r="F2217" t="s">
        <v>460</v>
      </c>
      <c r="G2217" t="s">
        <v>114</v>
      </c>
      <c r="H2217" t="s">
        <v>65</v>
      </c>
      <c r="I2217" t="s">
        <v>9131</v>
      </c>
      <c r="J2217" t="s">
        <v>3223</v>
      </c>
      <c r="K2217" t="s">
        <v>9132</v>
      </c>
      <c r="L2217" t="s">
        <v>9136</v>
      </c>
      <c r="M2217" t="s">
        <v>99</v>
      </c>
      <c r="N2217" t="s">
        <v>99</v>
      </c>
      <c r="O2217" t="s">
        <v>100</v>
      </c>
      <c r="P2217" t="s">
        <v>101</v>
      </c>
      <c r="Q2217" s="140" t="s">
        <v>530</v>
      </c>
      <c r="W2217" t="s">
        <v>461</v>
      </c>
      <c r="AC2217" t="s">
        <v>531</v>
      </c>
      <c r="AD2217" t="s">
        <v>104</v>
      </c>
      <c r="AE2217" t="s">
        <v>8617</v>
      </c>
      <c r="AF2217" t="s">
        <v>252</v>
      </c>
    </row>
    <row r="2218" spans="1:32" x14ac:dyDescent="0.25">
      <c r="A2218" t="s">
        <v>455</v>
      </c>
      <c r="B2218" t="s">
        <v>8614</v>
      </c>
      <c r="C2218" t="s">
        <v>8615</v>
      </c>
      <c r="D2218" t="s">
        <v>8616</v>
      </c>
      <c r="E2218" t="s">
        <v>8617</v>
      </c>
      <c r="F2218" t="s">
        <v>460</v>
      </c>
      <c r="G2218" t="s">
        <v>114</v>
      </c>
      <c r="H2218" t="s">
        <v>65</v>
      </c>
      <c r="I2218" t="s">
        <v>9131</v>
      </c>
      <c r="J2218" t="s">
        <v>3223</v>
      </c>
      <c r="K2218" t="s">
        <v>9132</v>
      </c>
      <c r="L2218" t="s">
        <v>9137</v>
      </c>
      <c r="M2218" t="s">
        <v>99</v>
      </c>
      <c r="N2218" t="s">
        <v>99</v>
      </c>
      <c r="O2218" t="s">
        <v>100</v>
      </c>
      <c r="P2218" t="s">
        <v>101</v>
      </c>
      <c r="Q2218" s="140" t="s">
        <v>530</v>
      </c>
      <c r="W2218" t="s">
        <v>461</v>
      </c>
      <c r="AC2218" t="s">
        <v>531</v>
      </c>
      <c r="AD2218" t="s">
        <v>104</v>
      </c>
      <c r="AE2218" t="s">
        <v>8617</v>
      </c>
      <c r="AF2218" t="s">
        <v>252</v>
      </c>
    </row>
    <row r="2219" spans="1:32" x14ac:dyDescent="0.25">
      <c r="A2219" t="s">
        <v>455</v>
      </c>
      <c r="B2219" t="s">
        <v>8614</v>
      </c>
      <c r="C2219" t="s">
        <v>8615</v>
      </c>
      <c r="D2219" t="s">
        <v>8616</v>
      </c>
      <c r="E2219" t="s">
        <v>8617</v>
      </c>
      <c r="F2219" t="s">
        <v>460</v>
      </c>
      <c r="G2219" t="s">
        <v>114</v>
      </c>
      <c r="H2219" t="s">
        <v>65</v>
      </c>
      <c r="I2219" t="s">
        <v>9131</v>
      </c>
      <c r="J2219" t="s">
        <v>3223</v>
      </c>
      <c r="K2219" t="s">
        <v>9132</v>
      </c>
      <c r="L2219" t="s">
        <v>9138</v>
      </c>
      <c r="M2219" t="s">
        <v>99</v>
      </c>
      <c r="N2219" t="s">
        <v>99</v>
      </c>
      <c r="O2219" t="s">
        <v>100</v>
      </c>
      <c r="P2219" t="s">
        <v>101</v>
      </c>
      <c r="Q2219" s="140" t="s">
        <v>530</v>
      </c>
      <c r="W2219" t="s">
        <v>461</v>
      </c>
      <c r="AC2219" t="s">
        <v>531</v>
      </c>
      <c r="AD2219" t="s">
        <v>104</v>
      </c>
      <c r="AE2219" t="s">
        <v>8617</v>
      </c>
      <c r="AF2219" t="s">
        <v>252</v>
      </c>
    </row>
    <row r="2220" spans="1:32" x14ac:dyDescent="0.25">
      <c r="A2220" t="s">
        <v>455</v>
      </c>
      <c r="B2220" t="s">
        <v>8614</v>
      </c>
      <c r="C2220" t="s">
        <v>8615</v>
      </c>
      <c r="D2220" t="s">
        <v>8616</v>
      </c>
      <c r="E2220" t="s">
        <v>8617</v>
      </c>
      <c r="F2220" t="s">
        <v>460</v>
      </c>
      <c r="G2220" t="s">
        <v>114</v>
      </c>
      <c r="H2220" t="s">
        <v>65</v>
      </c>
      <c r="I2220" t="s">
        <v>9139</v>
      </c>
      <c r="J2220" t="s">
        <v>3223</v>
      </c>
      <c r="K2220" t="s">
        <v>9140</v>
      </c>
      <c r="L2220" t="s">
        <v>9141</v>
      </c>
      <c r="M2220" t="s">
        <v>99</v>
      </c>
      <c r="N2220" t="s">
        <v>99</v>
      </c>
      <c r="O2220" t="s">
        <v>100</v>
      </c>
      <c r="P2220" t="s">
        <v>101</v>
      </c>
      <c r="Q2220" s="140" t="s">
        <v>530</v>
      </c>
      <c r="W2220" t="s">
        <v>461</v>
      </c>
      <c r="AC2220" t="s">
        <v>531</v>
      </c>
      <c r="AD2220" t="s">
        <v>104</v>
      </c>
      <c r="AE2220" t="s">
        <v>8617</v>
      </c>
      <c r="AF2220" t="s">
        <v>252</v>
      </c>
    </row>
    <row r="2221" spans="1:32" x14ac:dyDescent="0.25">
      <c r="A2221" t="s">
        <v>455</v>
      </c>
      <c r="B2221" t="s">
        <v>8614</v>
      </c>
      <c r="C2221" t="s">
        <v>8615</v>
      </c>
      <c r="D2221" t="s">
        <v>8616</v>
      </c>
      <c r="E2221" t="s">
        <v>8617</v>
      </c>
      <c r="F2221" t="s">
        <v>460</v>
      </c>
      <c r="G2221" t="s">
        <v>114</v>
      </c>
      <c r="H2221" t="s">
        <v>65</v>
      </c>
      <c r="I2221" t="s">
        <v>9139</v>
      </c>
      <c r="J2221" t="s">
        <v>3223</v>
      </c>
      <c r="K2221" t="s">
        <v>9140</v>
      </c>
      <c r="L2221" t="s">
        <v>9142</v>
      </c>
      <c r="M2221" t="s">
        <v>99</v>
      </c>
      <c r="N2221" t="s">
        <v>99</v>
      </c>
      <c r="O2221" t="s">
        <v>100</v>
      </c>
      <c r="P2221" t="s">
        <v>237</v>
      </c>
      <c r="Q2221" s="140" t="s">
        <v>530</v>
      </c>
      <c r="R2221" t="s">
        <v>122</v>
      </c>
      <c r="S2221" t="s">
        <v>194</v>
      </c>
      <c r="T2221" t="s">
        <v>8663</v>
      </c>
      <c r="U2221" t="s">
        <v>130</v>
      </c>
      <c r="V2221" t="s">
        <v>153</v>
      </c>
      <c r="W2221" t="s">
        <v>461</v>
      </c>
      <c r="X2221" t="s">
        <v>8664</v>
      </c>
      <c r="Y2221">
        <v>28225</v>
      </c>
      <c r="Z2221" t="s">
        <v>8665</v>
      </c>
      <c r="AA2221">
        <v>43160</v>
      </c>
      <c r="AB2221">
        <v>43465</v>
      </c>
      <c r="AC2221" t="s">
        <v>531</v>
      </c>
      <c r="AD2221" t="s">
        <v>109</v>
      </c>
      <c r="AE2221" t="s">
        <v>8617</v>
      </c>
      <c r="AF2221" t="s">
        <v>252</v>
      </c>
    </row>
    <row r="2222" spans="1:32" x14ac:dyDescent="0.25">
      <c r="A2222" t="s">
        <v>455</v>
      </c>
      <c r="B2222" t="s">
        <v>8614</v>
      </c>
      <c r="C2222" t="s">
        <v>8615</v>
      </c>
      <c r="D2222" t="s">
        <v>8616</v>
      </c>
      <c r="E2222" t="s">
        <v>8617</v>
      </c>
      <c r="F2222" t="s">
        <v>460</v>
      </c>
      <c r="G2222" t="s">
        <v>114</v>
      </c>
      <c r="H2222" t="s">
        <v>65</v>
      </c>
      <c r="I2222" t="s">
        <v>9139</v>
      </c>
      <c r="J2222" t="s">
        <v>3223</v>
      </c>
      <c r="K2222" t="s">
        <v>9140</v>
      </c>
      <c r="L2222" t="s">
        <v>9143</v>
      </c>
      <c r="M2222" t="s">
        <v>99</v>
      </c>
      <c r="N2222" t="s">
        <v>99</v>
      </c>
      <c r="O2222" t="s">
        <v>100</v>
      </c>
      <c r="P2222" t="s">
        <v>101</v>
      </c>
      <c r="Q2222" s="140" t="s">
        <v>530</v>
      </c>
      <c r="W2222" t="s">
        <v>461</v>
      </c>
      <c r="AC2222" t="s">
        <v>531</v>
      </c>
      <c r="AD2222" t="s">
        <v>104</v>
      </c>
      <c r="AE2222" t="s">
        <v>8617</v>
      </c>
      <c r="AF2222" t="s">
        <v>252</v>
      </c>
    </row>
    <row r="2223" spans="1:32" x14ac:dyDescent="0.25">
      <c r="A2223" t="s">
        <v>455</v>
      </c>
      <c r="B2223" t="s">
        <v>8614</v>
      </c>
      <c r="C2223" t="s">
        <v>8615</v>
      </c>
      <c r="D2223" t="s">
        <v>8616</v>
      </c>
      <c r="E2223" t="s">
        <v>8617</v>
      </c>
      <c r="F2223" t="s">
        <v>460</v>
      </c>
      <c r="G2223" t="s">
        <v>114</v>
      </c>
      <c r="H2223" t="s">
        <v>65</v>
      </c>
      <c r="I2223" t="s">
        <v>9139</v>
      </c>
      <c r="J2223" t="s">
        <v>3223</v>
      </c>
      <c r="K2223" t="s">
        <v>9140</v>
      </c>
      <c r="L2223" t="s">
        <v>9144</v>
      </c>
      <c r="M2223" t="s">
        <v>99</v>
      </c>
      <c r="N2223" t="s">
        <v>99</v>
      </c>
      <c r="O2223" t="s">
        <v>100</v>
      </c>
      <c r="P2223" t="s">
        <v>101</v>
      </c>
      <c r="Q2223" s="140" t="s">
        <v>530</v>
      </c>
      <c r="W2223" t="s">
        <v>461</v>
      </c>
      <c r="AC2223" t="s">
        <v>531</v>
      </c>
      <c r="AD2223" t="s">
        <v>104</v>
      </c>
      <c r="AE2223" t="s">
        <v>8617</v>
      </c>
      <c r="AF2223" t="s">
        <v>252</v>
      </c>
    </row>
    <row r="2224" spans="1:32" x14ac:dyDescent="0.25">
      <c r="A2224" t="s">
        <v>455</v>
      </c>
      <c r="B2224" t="s">
        <v>8614</v>
      </c>
      <c r="C2224" t="s">
        <v>8615</v>
      </c>
      <c r="D2224" t="s">
        <v>8616</v>
      </c>
      <c r="E2224" t="s">
        <v>8617</v>
      </c>
      <c r="F2224" t="s">
        <v>460</v>
      </c>
      <c r="G2224" t="s">
        <v>114</v>
      </c>
      <c r="H2224" t="s">
        <v>65</v>
      </c>
      <c r="I2224" t="s">
        <v>9139</v>
      </c>
      <c r="J2224" t="s">
        <v>3223</v>
      </c>
      <c r="K2224" t="s">
        <v>9140</v>
      </c>
      <c r="L2224" t="s">
        <v>9145</v>
      </c>
      <c r="M2224" t="s">
        <v>99</v>
      </c>
      <c r="N2224" t="s">
        <v>99</v>
      </c>
      <c r="O2224" t="s">
        <v>100</v>
      </c>
      <c r="P2224" t="s">
        <v>101</v>
      </c>
      <c r="Q2224" s="140" t="s">
        <v>530</v>
      </c>
      <c r="W2224" t="s">
        <v>461</v>
      </c>
      <c r="AC2224" t="s">
        <v>531</v>
      </c>
      <c r="AD2224" t="s">
        <v>104</v>
      </c>
      <c r="AE2224" t="s">
        <v>8617</v>
      </c>
      <c r="AF2224" t="s">
        <v>252</v>
      </c>
    </row>
    <row r="2225" spans="1:32" x14ac:dyDescent="0.25">
      <c r="A2225" t="s">
        <v>455</v>
      </c>
      <c r="B2225" t="s">
        <v>8614</v>
      </c>
      <c r="C2225" t="s">
        <v>8615</v>
      </c>
      <c r="D2225" t="s">
        <v>8616</v>
      </c>
      <c r="E2225" t="s">
        <v>8617</v>
      </c>
      <c r="F2225" t="s">
        <v>460</v>
      </c>
      <c r="G2225" t="s">
        <v>114</v>
      </c>
      <c r="H2225" t="s">
        <v>65</v>
      </c>
      <c r="I2225" t="s">
        <v>9139</v>
      </c>
      <c r="J2225" t="s">
        <v>3223</v>
      </c>
      <c r="K2225" t="s">
        <v>9140</v>
      </c>
      <c r="L2225" t="s">
        <v>9146</v>
      </c>
      <c r="M2225" t="s">
        <v>99</v>
      </c>
      <c r="N2225" t="s">
        <v>99</v>
      </c>
      <c r="O2225" t="s">
        <v>100</v>
      </c>
      <c r="P2225" t="s">
        <v>101</v>
      </c>
      <c r="Q2225" s="140" t="s">
        <v>530</v>
      </c>
      <c r="W2225" t="s">
        <v>461</v>
      </c>
      <c r="AC2225" t="s">
        <v>531</v>
      </c>
      <c r="AD2225" t="s">
        <v>104</v>
      </c>
      <c r="AE2225" t="s">
        <v>8617</v>
      </c>
      <c r="AF2225" t="s">
        <v>252</v>
      </c>
    </row>
    <row r="2226" spans="1:32" x14ac:dyDescent="0.25">
      <c r="A2226" t="s">
        <v>455</v>
      </c>
      <c r="B2226" t="s">
        <v>8614</v>
      </c>
      <c r="C2226" t="s">
        <v>8615</v>
      </c>
      <c r="D2226" t="s">
        <v>8616</v>
      </c>
      <c r="E2226" t="s">
        <v>8617</v>
      </c>
      <c r="F2226" t="s">
        <v>460</v>
      </c>
      <c r="G2226" t="s">
        <v>114</v>
      </c>
      <c r="H2226" t="s">
        <v>65</v>
      </c>
      <c r="I2226" t="s">
        <v>9139</v>
      </c>
      <c r="J2226" t="s">
        <v>3223</v>
      </c>
      <c r="K2226" t="s">
        <v>9140</v>
      </c>
      <c r="L2226" t="s">
        <v>9147</v>
      </c>
      <c r="M2226" t="s">
        <v>99</v>
      </c>
      <c r="N2226" t="s">
        <v>99</v>
      </c>
      <c r="O2226" t="s">
        <v>100</v>
      </c>
      <c r="P2226" t="s">
        <v>237</v>
      </c>
      <c r="Q2226" s="140" t="s">
        <v>530</v>
      </c>
      <c r="R2226" t="s">
        <v>339</v>
      </c>
      <c r="S2226" t="s">
        <v>6522</v>
      </c>
      <c r="T2226" t="s">
        <v>8717</v>
      </c>
      <c r="U2226" t="s">
        <v>130</v>
      </c>
      <c r="V2226" t="s">
        <v>153</v>
      </c>
      <c r="W2226" t="s">
        <v>461</v>
      </c>
      <c r="X2226" t="s">
        <v>8718</v>
      </c>
      <c r="Y2226">
        <v>30697</v>
      </c>
      <c r="Z2226" t="s">
        <v>8719</v>
      </c>
      <c r="AA2226">
        <v>43160</v>
      </c>
      <c r="AB2226">
        <v>43465</v>
      </c>
      <c r="AC2226" t="s">
        <v>531</v>
      </c>
      <c r="AD2226" t="s">
        <v>109</v>
      </c>
      <c r="AE2226" t="s">
        <v>8617</v>
      </c>
      <c r="AF2226" t="s">
        <v>252</v>
      </c>
    </row>
    <row r="2227" spans="1:32" x14ac:dyDescent="0.25">
      <c r="A2227" t="s">
        <v>455</v>
      </c>
      <c r="B2227" t="s">
        <v>8614</v>
      </c>
      <c r="C2227" t="s">
        <v>8615</v>
      </c>
      <c r="D2227" t="s">
        <v>8616</v>
      </c>
      <c r="E2227" t="s">
        <v>8908</v>
      </c>
      <c r="F2227" t="s">
        <v>460</v>
      </c>
      <c r="G2227" t="s">
        <v>114</v>
      </c>
      <c r="H2227" t="s">
        <v>65</v>
      </c>
      <c r="I2227" t="s">
        <v>9148</v>
      </c>
      <c r="J2227" t="s">
        <v>3223</v>
      </c>
      <c r="K2227" t="s">
        <v>9149</v>
      </c>
      <c r="L2227" t="s">
        <v>9150</v>
      </c>
      <c r="M2227" t="s">
        <v>99</v>
      </c>
      <c r="N2227" t="s">
        <v>99</v>
      </c>
      <c r="O2227" t="s">
        <v>100</v>
      </c>
      <c r="P2227" t="s">
        <v>101</v>
      </c>
      <c r="Q2227" s="140" t="s">
        <v>530</v>
      </c>
      <c r="W2227" t="s">
        <v>461</v>
      </c>
      <c r="AC2227" t="s">
        <v>531</v>
      </c>
      <c r="AD2227" t="s">
        <v>104</v>
      </c>
      <c r="AE2227" t="s">
        <v>8908</v>
      </c>
      <c r="AF2227" t="s">
        <v>252</v>
      </c>
    </row>
    <row r="2228" spans="1:32" x14ac:dyDescent="0.25">
      <c r="A2228" t="s">
        <v>455</v>
      </c>
      <c r="B2228" t="s">
        <v>8614</v>
      </c>
      <c r="C2228" t="s">
        <v>8615</v>
      </c>
      <c r="D2228" t="s">
        <v>8616</v>
      </c>
      <c r="E2228" t="s">
        <v>8908</v>
      </c>
      <c r="F2228" t="s">
        <v>460</v>
      </c>
      <c r="G2228" t="s">
        <v>114</v>
      </c>
      <c r="H2228" t="s">
        <v>65</v>
      </c>
      <c r="I2228" t="s">
        <v>9148</v>
      </c>
      <c r="J2228" t="s">
        <v>3223</v>
      </c>
      <c r="K2228" t="s">
        <v>9149</v>
      </c>
      <c r="L2228" t="s">
        <v>9151</v>
      </c>
      <c r="M2228" t="s">
        <v>99</v>
      </c>
      <c r="N2228" t="s">
        <v>99</v>
      </c>
      <c r="O2228" t="s">
        <v>100</v>
      </c>
      <c r="P2228" t="s">
        <v>101</v>
      </c>
      <c r="Q2228" s="140" t="s">
        <v>530</v>
      </c>
      <c r="W2228" t="s">
        <v>461</v>
      </c>
      <c r="AC2228" t="s">
        <v>531</v>
      </c>
      <c r="AD2228" t="s">
        <v>104</v>
      </c>
      <c r="AE2228" t="s">
        <v>8908</v>
      </c>
      <c r="AF2228" t="s">
        <v>252</v>
      </c>
    </row>
    <row r="2229" spans="1:32" x14ac:dyDescent="0.25">
      <c r="A2229" t="s">
        <v>455</v>
      </c>
      <c r="B2229" t="s">
        <v>8614</v>
      </c>
      <c r="C2229" t="s">
        <v>8615</v>
      </c>
      <c r="D2229" t="s">
        <v>8616</v>
      </c>
      <c r="E2229" t="s">
        <v>8908</v>
      </c>
      <c r="F2229" t="s">
        <v>460</v>
      </c>
      <c r="G2229" t="s">
        <v>114</v>
      </c>
      <c r="H2229" t="s">
        <v>65</v>
      </c>
      <c r="I2229" t="s">
        <v>9148</v>
      </c>
      <c r="J2229" t="s">
        <v>3223</v>
      </c>
      <c r="K2229" t="s">
        <v>9149</v>
      </c>
      <c r="L2229" t="s">
        <v>9152</v>
      </c>
      <c r="M2229" t="s">
        <v>99</v>
      </c>
      <c r="N2229" t="s">
        <v>99</v>
      </c>
      <c r="O2229" t="s">
        <v>100</v>
      </c>
      <c r="P2229" t="s">
        <v>101</v>
      </c>
      <c r="Q2229" s="140" t="s">
        <v>530</v>
      </c>
      <c r="W2229" t="s">
        <v>461</v>
      </c>
      <c r="AC2229" t="s">
        <v>531</v>
      </c>
      <c r="AD2229" t="s">
        <v>104</v>
      </c>
      <c r="AE2229" t="s">
        <v>8908</v>
      </c>
      <c r="AF2229" t="s">
        <v>252</v>
      </c>
    </row>
    <row r="2230" spans="1:32" x14ac:dyDescent="0.25">
      <c r="A2230" t="s">
        <v>455</v>
      </c>
      <c r="B2230" t="s">
        <v>8614</v>
      </c>
      <c r="C2230" t="s">
        <v>8615</v>
      </c>
      <c r="D2230" t="s">
        <v>8616</v>
      </c>
      <c r="E2230" t="s">
        <v>8908</v>
      </c>
      <c r="F2230" t="s">
        <v>460</v>
      </c>
      <c r="G2230" t="s">
        <v>114</v>
      </c>
      <c r="H2230" t="s">
        <v>65</v>
      </c>
      <c r="I2230" t="s">
        <v>9148</v>
      </c>
      <c r="J2230" t="s">
        <v>3223</v>
      </c>
      <c r="K2230" t="s">
        <v>9149</v>
      </c>
      <c r="L2230" t="s">
        <v>9153</v>
      </c>
      <c r="M2230" t="s">
        <v>99</v>
      </c>
      <c r="N2230" t="s">
        <v>99</v>
      </c>
      <c r="O2230" t="s">
        <v>100</v>
      </c>
      <c r="P2230" t="s">
        <v>101</v>
      </c>
      <c r="Q2230" s="140" t="s">
        <v>530</v>
      </c>
      <c r="W2230" t="s">
        <v>461</v>
      </c>
      <c r="AC2230" t="s">
        <v>531</v>
      </c>
      <c r="AD2230" t="s">
        <v>104</v>
      </c>
      <c r="AE2230" t="s">
        <v>8908</v>
      </c>
      <c r="AF2230" t="s">
        <v>252</v>
      </c>
    </row>
    <row r="2231" spans="1:32" x14ac:dyDescent="0.25">
      <c r="A2231" t="s">
        <v>455</v>
      </c>
      <c r="B2231" t="s">
        <v>8614</v>
      </c>
      <c r="C2231" t="s">
        <v>8615</v>
      </c>
      <c r="D2231" t="s">
        <v>8616</v>
      </c>
      <c r="E2231" t="s">
        <v>8908</v>
      </c>
      <c r="F2231" t="s">
        <v>460</v>
      </c>
      <c r="G2231" t="s">
        <v>114</v>
      </c>
      <c r="H2231" t="s">
        <v>65</v>
      </c>
      <c r="I2231" t="s">
        <v>9148</v>
      </c>
      <c r="J2231" t="s">
        <v>3223</v>
      </c>
      <c r="K2231" t="s">
        <v>9149</v>
      </c>
      <c r="L2231" t="s">
        <v>9154</v>
      </c>
      <c r="M2231" t="s">
        <v>99</v>
      </c>
      <c r="N2231" t="s">
        <v>99</v>
      </c>
      <c r="O2231" t="s">
        <v>100</v>
      </c>
      <c r="P2231" t="s">
        <v>101</v>
      </c>
      <c r="Q2231" s="140" t="s">
        <v>530</v>
      </c>
      <c r="W2231" t="s">
        <v>461</v>
      </c>
      <c r="AC2231" t="s">
        <v>531</v>
      </c>
      <c r="AD2231" t="s">
        <v>104</v>
      </c>
      <c r="AE2231" t="s">
        <v>8908</v>
      </c>
      <c r="AF2231" t="s">
        <v>252</v>
      </c>
    </row>
    <row r="2232" spans="1:32" x14ac:dyDescent="0.25">
      <c r="A2232" t="s">
        <v>455</v>
      </c>
      <c r="B2232" t="s">
        <v>8614</v>
      </c>
      <c r="C2232" t="s">
        <v>8615</v>
      </c>
      <c r="D2232" t="s">
        <v>8616</v>
      </c>
      <c r="E2232" t="s">
        <v>8908</v>
      </c>
      <c r="F2232" t="s">
        <v>460</v>
      </c>
      <c r="G2232" t="s">
        <v>114</v>
      </c>
      <c r="H2232" t="s">
        <v>65</v>
      </c>
      <c r="I2232" t="s">
        <v>9148</v>
      </c>
      <c r="J2232" t="s">
        <v>3223</v>
      </c>
      <c r="K2232" t="s">
        <v>9149</v>
      </c>
      <c r="L2232" t="s">
        <v>9155</v>
      </c>
      <c r="M2232" t="s">
        <v>99</v>
      </c>
      <c r="N2232" t="s">
        <v>99</v>
      </c>
      <c r="O2232" t="s">
        <v>100</v>
      </c>
      <c r="P2232" t="s">
        <v>101</v>
      </c>
      <c r="Q2232" s="140" t="s">
        <v>530</v>
      </c>
      <c r="W2232" t="s">
        <v>461</v>
      </c>
      <c r="AC2232" t="s">
        <v>531</v>
      </c>
      <c r="AD2232" t="s">
        <v>104</v>
      </c>
      <c r="AE2232" t="s">
        <v>8908</v>
      </c>
      <c r="AF2232" t="s">
        <v>252</v>
      </c>
    </row>
    <row r="2233" spans="1:32" x14ac:dyDescent="0.25">
      <c r="A2233" t="s">
        <v>455</v>
      </c>
      <c r="B2233" t="s">
        <v>8614</v>
      </c>
      <c r="C2233" t="s">
        <v>8615</v>
      </c>
      <c r="D2233" t="s">
        <v>8616</v>
      </c>
      <c r="E2233" t="s">
        <v>8908</v>
      </c>
      <c r="F2233" t="s">
        <v>460</v>
      </c>
      <c r="G2233" t="s">
        <v>114</v>
      </c>
      <c r="H2233" t="s">
        <v>65</v>
      </c>
      <c r="I2233" t="s">
        <v>9148</v>
      </c>
      <c r="J2233" t="s">
        <v>3223</v>
      </c>
      <c r="K2233" t="s">
        <v>9149</v>
      </c>
      <c r="L2233" t="s">
        <v>9156</v>
      </c>
      <c r="M2233" t="s">
        <v>99</v>
      </c>
      <c r="N2233" t="s">
        <v>99</v>
      </c>
      <c r="O2233" t="s">
        <v>100</v>
      </c>
      <c r="P2233" t="s">
        <v>101</v>
      </c>
      <c r="Q2233" s="140" t="s">
        <v>553</v>
      </c>
      <c r="W2233" t="s">
        <v>461</v>
      </c>
      <c r="AC2233" t="s">
        <v>531</v>
      </c>
      <c r="AD2233" t="s">
        <v>104</v>
      </c>
      <c r="AE2233" t="s">
        <v>8908</v>
      </c>
      <c r="AF2233" t="s">
        <v>252</v>
      </c>
    </row>
    <row r="2234" spans="1:32" x14ac:dyDescent="0.25">
      <c r="A2234" t="s">
        <v>455</v>
      </c>
      <c r="B2234" t="s">
        <v>8614</v>
      </c>
      <c r="C2234" t="s">
        <v>8615</v>
      </c>
      <c r="D2234" t="s">
        <v>8616</v>
      </c>
      <c r="E2234" t="s">
        <v>8654</v>
      </c>
      <c r="F2234" t="s">
        <v>460</v>
      </c>
      <c r="G2234" t="s">
        <v>114</v>
      </c>
      <c r="H2234" t="s">
        <v>65</v>
      </c>
      <c r="I2234" t="s">
        <v>9157</v>
      </c>
      <c r="J2234" t="s">
        <v>3223</v>
      </c>
      <c r="K2234" t="s">
        <v>9158</v>
      </c>
      <c r="L2234" t="s">
        <v>9159</v>
      </c>
      <c r="M2234" t="s">
        <v>99</v>
      </c>
      <c r="N2234" t="s">
        <v>99</v>
      </c>
      <c r="O2234" t="s">
        <v>100</v>
      </c>
      <c r="P2234" t="s">
        <v>101</v>
      </c>
      <c r="Q2234" s="140" t="s">
        <v>530</v>
      </c>
      <c r="W2234" t="s">
        <v>461</v>
      </c>
      <c r="AC2234" t="s">
        <v>531</v>
      </c>
      <c r="AD2234" t="s">
        <v>104</v>
      </c>
      <c r="AE2234" t="s">
        <v>8654</v>
      </c>
      <c r="AF2234" t="s">
        <v>252</v>
      </c>
    </row>
    <row r="2235" spans="1:32" x14ac:dyDescent="0.25">
      <c r="A2235" t="s">
        <v>455</v>
      </c>
      <c r="B2235" t="s">
        <v>8614</v>
      </c>
      <c r="C2235" t="s">
        <v>8615</v>
      </c>
      <c r="D2235" t="s">
        <v>8616</v>
      </c>
      <c r="E2235" t="s">
        <v>8654</v>
      </c>
      <c r="F2235" t="s">
        <v>460</v>
      </c>
      <c r="G2235" t="s">
        <v>114</v>
      </c>
      <c r="H2235" t="s">
        <v>65</v>
      </c>
      <c r="I2235" t="s">
        <v>9157</v>
      </c>
      <c r="J2235" t="s">
        <v>3223</v>
      </c>
      <c r="K2235" t="s">
        <v>9158</v>
      </c>
      <c r="L2235" t="s">
        <v>9160</v>
      </c>
      <c r="M2235" t="s">
        <v>99</v>
      </c>
      <c r="N2235" t="s">
        <v>99</v>
      </c>
      <c r="O2235" t="s">
        <v>100</v>
      </c>
      <c r="P2235" t="s">
        <v>101</v>
      </c>
      <c r="Q2235" s="140" t="s">
        <v>530</v>
      </c>
      <c r="W2235" t="s">
        <v>461</v>
      </c>
      <c r="AC2235" t="s">
        <v>531</v>
      </c>
      <c r="AD2235" t="s">
        <v>104</v>
      </c>
      <c r="AE2235" t="s">
        <v>8654</v>
      </c>
      <c r="AF2235" t="s">
        <v>252</v>
      </c>
    </row>
    <row r="2236" spans="1:32" x14ac:dyDescent="0.25">
      <c r="A2236" t="s">
        <v>455</v>
      </c>
      <c r="B2236" t="s">
        <v>8614</v>
      </c>
      <c r="C2236" t="s">
        <v>8615</v>
      </c>
      <c r="D2236" t="s">
        <v>8616</v>
      </c>
      <c r="E2236" t="s">
        <v>8654</v>
      </c>
      <c r="F2236" t="s">
        <v>460</v>
      </c>
      <c r="G2236" t="s">
        <v>114</v>
      </c>
      <c r="H2236" t="s">
        <v>65</v>
      </c>
      <c r="I2236" t="s">
        <v>9157</v>
      </c>
      <c r="J2236" t="s">
        <v>3223</v>
      </c>
      <c r="K2236" t="s">
        <v>9158</v>
      </c>
      <c r="L2236" t="s">
        <v>9161</v>
      </c>
      <c r="M2236" t="s">
        <v>99</v>
      </c>
      <c r="N2236" t="s">
        <v>99</v>
      </c>
      <c r="O2236" t="s">
        <v>100</v>
      </c>
      <c r="P2236" t="s">
        <v>101</v>
      </c>
      <c r="Q2236" s="140" t="s">
        <v>530</v>
      </c>
      <c r="W2236" t="s">
        <v>461</v>
      </c>
      <c r="AC2236" t="s">
        <v>531</v>
      </c>
      <c r="AD2236" t="s">
        <v>104</v>
      </c>
      <c r="AE2236" t="s">
        <v>8654</v>
      </c>
      <c r="AF2236" t="s">
        <v>252</v>
      </c>
    </row>
    <row r="2237" spans="1:32" x14ac:dyDescent="0.25">
      <c r="A2237" t="s">
        <v>455</v>
      </c>
      <c r="B2237" t="s">
        <v>8614</v>
      </c>
      <c r="C2237" t="s">
        <v>8615</v>
      </c>
      <c r="D2237" t="s">
        <v>8616</v>
      </c>
      <c r="E2237" t="s">
        <v>8777</v>
      </c>
      <c r="F2237" t="s">
        <v>460</v>
      </c>
      <c r="G2237" t="s">
        <v>114</v>
      </c>
      <c r="H2237" t="s">
        <v>64</v>
      </c>
      <c r="I2237" t="s">
        <v>9162</v>
      </c>
      <c r="J2237" t="s">
        <v>3223</v>
      </c>
      <c r="K2237" t="s">
        <v>9163</v>
      </c>
      <c r="L2237" t="s">
        <v>9164</v>
      </c>
      <c r="M2237" t="s">
        <v>99</v>
      </c>
      <c r="N2237" t="s">
        <v>99</v>
      </c>
      <c r="O2237" t="s">
        <v>100</v>
      </c>
      <c r="P2237" t="s">
        <v>101</v>
      </c>
      <c r="Q2237" s="140" t="s">
        <v>530</v>
      </c>
      <c r="W2237" t="s">
        <v>461</v>
      </c>
      <c r="AC2237" t="s">
        <v>531</v>
      </c>
      <c r="AD2237" t="s">
        <v>104</v>
      </c>
      <c r="AE2237" t="s">
        <v>8777</v>
      </c>
      <c r="AF2237" t="s">
        <v>252</v>
      </c>
    </row>
    <row r="2238" spans="1:32" x14ac:dyDescent="0.25">
      <c r="A2238" t="s">
        <v>455</v>
      </c>
      <c r="B2238" t="s">
        <v>8614</v>
      </c>
      <c r="C2238" t="s">
        <v>8615</v>
      </c>
      <c r="D2238" t="s">
        <v>8616</v>
      </c>
      <c r="E2238" t="s">
        <v>8777</v>
      </c>
      <c r="F2238" t="s">
        <v>460</v>
      </c>
      <c r="G2238" t="s">
        <v>114</v>
      </c>
      <c r="H2238" t="s">
        <v>64</v>
      </c>
      <c r="I2238" t="s">
        <v>9162</v>
      </c>
      <c r="J2238" t="s">
        <v>3223</v>
      </c>
      <c r="K2238" t="s">
        <v>9163</v>
      </c>
      <c r="L2238" t="s">
        <v>9165</v>
      </c>
      <c r="M2238" t="s">
        <v>99</v>
      </c>
      <c r="N2238" t="s">
        <v>99</v>
      </c>
      <c r="O2238" t="s">
        <v>100</v>
      </c>
      <c r="P2238" t="s">
        <v>101</v>
      </c>
      <c r="Q2238" s="140" t="s">
        <v>530</v>
      </c>
      <c r="W2238" t="s">
        <v>461</v>
      </c>
      <c r="AC2238" t="s">
        <v>531</v>
      </c>
      <c r="AD2238" t="s">
        <v>104</v>
      </c>
      <c r="AE2238" t="s">
        <v>8777</v>
      </c>
      <c r="AF2238" t="s">
        <v>252</v>
      </c>
    </row>
    <row r="2239" spans="1:32" x14ac:dyDescent="0.25">
      <c r="A2239" t="s">
        <v>455</v>
      </c>
      <c r="B2239" t="s">
        <v>8614</v>
      </c>
      <c r="C2239" t="s">
        <v>8615</v>
      </c>
      <c r="D2239" t="s">
        <v>8616</v>
      </c>
      <c r="E2239" t="s">
        <v>8777</v>
      </c>
      <c r="F2239" t="s">
        <v>460</v>
      </c>
      <c r="G2239" t="s">
        <v>114</v>
      </c>
      <c r="H2239" t="s">
        <v>64</v>
      </c>
      <c r="I2239" t="s">
        <v>9162</v>
      </c>
      <c r="J2239" t="s">
        <v>3223</v>
      </c>
      <c r="K2239" t="s">
        <v>9163</v>
      </c>
      <c r="L2239" t="s">
        <v>9166</v>
      </c>
      <c r="M2239" t="s">
        <v>99</v>
      </c>
      <c r="N2239" t="s">
        <v>99</v>
      </c>
      <c r="O2239" t="s">
        <v>100</v>
      </c>
      <c r="P2239" t="s">
        <v>101</v>
      </c>
      <c r="Q2239" s="140" t="s">
        <v>530</v>
      </c>
      <c r="W2239" t="s">
        <v>461</v>
      </c>
      <c r="AC2239" t="s">
        <v>531</v>
      </c>
      <c r="AD2239" t="s">
        <v>104</v>
      </c>
      <c r="AE2239" t="s">
        <v>8777</v>
      </c>
      <c r="AF2239" t="s">
        <v>252</v>
      </c>
    </row>
    <row r="2240" spans="1:32" x14ac:dyDescent="0.25">
      <c r="A2240" t="s">
        <v>455</v>
      </c>
      <c r="B2240" t="s">
        <v>8614</v>
      </c>
      <c r="C2240" t="s">
        <v>8615</v>
      </c>
      <c r="D2240" t="s">
        <v>8616</v>
      </c>
      <c r="E2240" t="s">
        <v>8777</v>
      </c>
      <c r="F2240" t="s">
        <v>460</v>
      </c>
      <c r="G2240" t="s">
        <v>114</v>
      </c>
      <c r="H2240" t="s">
        <v>64</v>
      </c>
      <c r="I2240" t="s">
        <v>9162</v>
      </c>
      <c r="J2240" t="s">
        <v>3223</v>
      </c>
      <c r="K2240" t="s">
        <v>9163</v>
      </c>
      <c r="L2240" t="s">
        <v>9167</v>
      </c>
      <c r="M2240" t="s">
        <v>99</v>
      </c>
      <c r="N2240" t="s">
        <v>99</v>
      </c>
      <c r="O2240" t="s">
        <v>100</v>
      </c>
      <c r="P2240" t="s">
        <v>101</v>
      </c>
      <c r="Q2240" s="140" t="s">
        <v>530</v>
      </c>
      <c r="W2240" t="s">
        <v>461</v>
      </c>
      <c r="AC2240" t="s">
        <v>531</v>
      </c>
      <c r="AD2240" t="s">
        <v>104</v>
      </c>
      <c r="AE2240" t="s">
        <v>8777</v>
      </c>
      <c r="AF2240" t="s">
        <v>252</v>
      </c>
    </row>
    <row r="2241" spans="1:32" x14ac:dyDescent="0.25">
      <c r="A2241" t="s">
        <v>455</v>
      </c>
      <c r="B2241" t="s">
        <v>8614</v>
      </c>
      <c r="C2241" t="s">
        <v>8615</v>
      </c>
      <c r="D2241" t="s">
        <v>8616</v>
      </c>
      <c r="E2241" t="s">
        <v>8777</v>
      </c>
      <c r="F2241" t="s">
        <v>460</v>
      </c>
      <c r="G2241" t="s">
        <v>114</v>
      </c>
      <c r="H2241" t="s">
        <v>64</v>
      </c>
      <c r="I2241" t="s">
        <v>9162</v>
      </c>
      <c r="J2241" t="s">
        <v>3223</v>
      </c>
      <c r="K2241" t="s">
        <v>9163</v>
      </c>
      <c r="L2241" t="s">
        <v>9168</v>
      </c>
      <c r="M2241" t="s">
        <v>99</v>
      </c>
      <c r="N2241" t="s">
        <v>99</v>
      </c>
      <c r="O2241" t="s">
        <v>100</v>
      </c>
      <c r="P2241" t="s">
        <v>101</v>
      </c>
      <c r="Q2241" s="140" t="s">
        <v>530</v>
      </c>
      <c r="W2241" t="s">
        <v>461</v>
      </c>
      <c r="AC2241" t="s">
        <v>531</v>
      </c>
      <c r="AD2241" t="s">
        <v>104</v>
      </c>
      <c r="AE2241" t="s">
        <v>8777</v>
      </c>
      <c r="AF2241" t="s">
        <v>252</v>
      </c>
    </row>
    <row r="2242" spans="1:32" x14ac:dyDescent="0.25">
      <c r="A2242" t="s">
        <v>455</v>
      </c>
      <c r="B2242" t="s">
        <v>8614</v>
      </c>
      <c r="C2242" t="s">
        <v>8615</v>
      </c>
      <c r="D2242" t="s">
        <v>8616</v>
      </c>
      <c r="E2242" t="s">
        <v>8777</v>
      </c>
      <c r="F2242" t="s">
        <v>460</v>
      </c>
      <c r="G2242" t="s">
        <v>114</v>
      </c>
      <c r="H2242" t="s">
        <v>64</v>
      </c>
      <c r="I2242" t="s">
        <v>9162</v>
      </c>
      <c r="J2242" t="s">
        <v>3223</v>
      </c>
      <c r="K2242" t="s">
        <v>9163</v>
      </c>
      <c r="L2242" t="s">
        <v>9169</v>
      </c>
      <c r="M2242" t="s">
        <v>99</v>
      </c>
      <c r="N2242" t="s">
        <v>99</v>
      </c>
      <c r="O2242" t="s">
        <v>100</v>
      </c>
      <c r="P2242" t="s">
        <v>101</v>
      </c>
      <c r="Q2242" s="140" t="s">
        <v>530</v>
      </c>
      <c r="W2242" t="s">
        <v>461</v>
      </c>
      <c r="AC2242" t="s">
        <v>531</v>
      </c>
      <c r="AD2242" t="s">
        <v>104</v>
      </c>
      <c r="AE2242" t="s">
        <v>8777</v>
      </c>
      <c r="AF2242" t="s">
        <v>252</v>
      </c>
    </row>
    <row r="2243" spans="1:32" x14ac:dyDescent="0.25">
      <c r="A2243" t="s">
        <v>455</v>
      </c>
      <c r="B2243" t="s">
        <v>8614</v>
      </c>
      <c r="C2243" t="s">
        <v>8615</v>
      </c>
      <c r="D2243" t="s">
        <v>8616</v>
      </c>
      <c r="E2243" t="s">
        <v>8777</v>
      </c>
      <c r="F2243" t="s">
        <v>460</v>
      </c>
      <c r="G2243" t="s">
        <v>114</v>
      </c>
      <c r="H2243" t="s">
        <v>64</v>
      </c>
      <c r="I2243" t="s">
        <v>9162</v>
      </c>
      <c r="J2243" t="s">
        <v>3223</v>
      </c>
      <c r="K2243" t="s">
        <v>9163</v>
      </c>
      <c r="L2243" t="s">
        <v>9170</v>
      </c>
      <c r="M2243" t="s">
        <v>99</v>
      </c>
      <c r="N2243" t="s">
        <v>99</v>
      </c>
      <c r="O2243" t="s">
        <v>100</v>
      </c>
      <c r="P2243" t="s">
        <v>101</v>
      </c>
      <c r="Q2243" s="140" t="s">
        <v>530</v>
      </c>
      <c r="W2243" t="s">
        <v>461</v>
      </c>
      <c r="AC2243" t="s">
        <v>531</v>
      </c>
      <c r="AD2243" t="s">
        <v>104</v>
      </c>
      <c r="AE2243" t="s">
        <v>8777</v>
      </c>
      <c r="AF2243" t="s">
        <v>252</v>
      </c>
    </row>
    <row r="2244" spans="1:32" x14ac:dyDescent="0.25">
      <c r="A2244" t="s">
        <v>455</v>
      </c>
      <c r="B2244" t="s">
        <v>8614</v>
      </c>
      <c r="C2244" t="s">
        <v>8615</v>
      </c>
      <c r="D2244" t="s">
        <v>8616</v>
      </c>
      <c r="E2244" t="s">
        <v>8617</v>
      </c>
      <c r="F2244" t="s">
        <v>460</v>
      </c>
      <c r="G2244" t="s">
        <v>114</v>
      </c>
      <c r="H2244" t="s">
        <v>65</v>
      </c>
      <c r="I2244" t="s">
        <v>9171</v>
      </c>
      <c r="J2244" t="s">
        <v>3223</v>
      </c>
      <c r="K2244" t="s">
        <v>9172</v>
      </c>
      <c r="L2244" t="s">
        <v>9173</v>
      </c>
      <c r="M2244" t="s">
        <v>99</v>
      </c>
      <c r="N2244" t="s">
        <v>99</v>
      </c>
      <c r="O2244" t="s">
        <v>100</v>
      </c>
      <c r="P2244" t="s">
        <v>101</v>
      </c>
      <c r="Q2244" s="140" t="s">
        <v>530</v>
      </c>
      <c r="W2244" t="s">
        <v>461</v>
      </c>
      <c r="AC2244" t="s">
        <v>531</v>
      </c>
      <c r="AD2244" t="s">
        <v>104</v>
      </c>
      <c r="AE2244" t="s">
        <v>8617</v>
      </c>
      <c r="AF2244" t="s">
        <v>252</v>
      </c>
    </row>
    <row r="2245" spans="1:32" x14ac:dyDescent="0.25">
      <c r="A2245" t="s">
        <v>455</v>
      </c>
      <c r="B2245" t="s">
        <v>8614</v>
      </c>
      <c r="C2245" t="s">
        <v>8615</v>
      </c>
      <c r="D2245" t="s">
        <v>8616</v>
      </c>
      <c r="E2245" t="s">
        <v>8617</v>
      </c>
      <c r="F2245" t="s">
        <v>460</v>
      </c>
      <c r="G2245" t="s">
        <v>114</v>
      </c>
      <c r="H2245" t="s">
        <v>65</v>
      </c>
      <c r="I2245" t="s">
        <v>9171</v>
      </c>
      <c r="J2245" t="s">
        <v>3223</v>
      </c>
      <c r="K2245" t="s">
        <v>9172</v>
      </c>
      <c r="L2245" t="s">
        <v>9174</v>
      </c>
      <c r="M2245" t="s">
        <v>99</v>
      </c>
      <c r="N2245" t="s">
        <v>99</v>
      </c>
      <c r="O2245" t="s">
        <v>100</v>
      </c>
      <c r="P2245" t="s">
        <v>101</v>
      </c>
      <c r="Q2245" s="140" t="s">
        <v>530</v>
      </c>
      <c r="W2245" t="s">
        <v>461</v>
      </c>
      <c r="AC2245" t="s">
        <v>531</v>
      </c>
      <c r="AD2245" t="s">
        <v>104</v>
      </c>
      <c r="AE2245" t="s">
        <v>8617</v>
      </c>
      <c r="AF2245" t="s">
        <v>252</v>
      </c>
    </row>
    <row r="2246" spans="1:32" x14ac:dyDescent="0.25">
      <c r="A2246" t="s">
        <v>455</v>
      </c>
      <c r="B2246" t="s">
        <v>8614</v>
      </c>
      <c r="C2246" t="s">
        <v>8615</v>
      </c>
      <c r="D2246" t="s">
        <v>8616</v>
      </c>
      <c r="E2246" t="s">
        <v>8617</v>
      </c>
      <c r="F2246" t="s">
        <v>460</v>
      </c>
      <c r="G2246" t="s">
        <v>114</v>
      </c>
      <c r="H2246" t="s">
        <v>65</v>
      </c>
      <c r="I2246" t="s">
        <v>9171</v>
      </c>
      <c r="J2246" t="s">
        <v>3223</v>
      </c>
      <c r="K2246" t="s">
        <v>9172</v>
      </c>
      <c r="L2246" t="s">
        <v>9175</v>
      </c>
      <c r="M2246" t="s">
        <v>99</v>
      </c>
      <c r="N2246" t="s">
        <v>99</v>
      </c>
      <c r="O2246" t="s">
        <v>100</v>
      </c>
      <c r="P2246" t="s">
        <v>101</v>
      </c>
      <c r="Q2246" s="140" t="s">
        <v>530</v>
      </c>
      <c r="W2246" t="s">
        <v>461</v>
      </c>
      <c r="AC2246" t="s">
        <v>531</v>
      </c>
      <c r="AD2246" t="s">
        <v>104</v>
      </c>
      <c r="AE2246" t="s">
        <v>8617</v>
      </c>
      <c r="AF2246" t="s">
        <v>252</v>
      </c>
    </row>
    <row r="2247" spans="1:32" x14ac:dyDescent="0.25">
      <c r="A2247" t="s">
        <v>455</v>
      </c>
      <c r="B2247" t="s">
        <v>8614</v>
      </c>
      <c r="C2247" t="s">
        <v>8615</v>
      </c>
      <c r="D2247" t="s">
        <v>8616</v>
      </c>
      <c r="E2247" t="s">
        <v>8617</v>
      </c>
      <c r="F2247" t="s">
        <v>460</v>
      </c>
      <c r="G2247" t="s">
        <v>114</v>
      </c>
      <c r="H2247" t="s">
        <v>65</v>
      </c>
      <c r="I2247" t="s">
        <v>9171</v>
      </c>
      <c r="J2247" t="s">
        <v>3223</v>
      </c>
      <c r="K2247" t="s">
        <v>9172</v>
      </c>
      <c r="L2247" t="s">
        <v>9176</v>
      </c>
      <c r="M2247" t="s">
        <v>99</v>
      </c>
      <c r="N2247" t="s">
        <v>99</v>
      </c>
      <c r="O2247" t="s">
        <v>100</v>
      </c>
      <c r="P2247" t="s">
        <v>101</v>
      </c>
      <c r="Q2247" s="140" t="s">
        <v>530</v>
      </c>
      <c r="W2247" t="s">
        <v>461</v>
      </c>
      <c r="AC2247" t="s">
        <v>531</v>
      </c>
      <c r="AD2247" t="s">
        <v>104</v>
      </c>
      <c r="AE2247" t="s">
        <v>8617</v>
      </c>
      <c r="AF2247" t="s">
        <v>252</v>
      </c>
    </row>
    <row r="2248" spans="1:32" x14ac:dyDescent="0.25">
      <c r="A2248" t="s">
        <v>455</v>
      </c>
      <c r="B2248" t="s">
        <v>8614</v>
      </c>
      <c r="C2248" t="s">
        <v>8615</v>
      </c>
      <c r="D2248" t="s">
        <v>8616</v>
      </c>
      <c r="E2248" t="s">
        <v>8617</v>
      </c>
      <c r="F2248" t="s">
        <v>460</v>
      </c>
      <c r="G2248" t="s">
        <v>114</v>
      </c>
      <c r="H2248" t="s">
        <v>65</v>
      </c>
      <c r="I2248" t="s">
        <v>9171</v>
      </c>
      <c r="J2248" t="s">
        <v>3223</v>
      </c>
      <c r="K2248" t="s">
        <v>9172</v>
      </c>
      <c r="L2248" t="s">
        <v>9177</v>
      </c>
      <c r="M2248" t="s">
        <v>99</v>
      </c>
      <c r="N2248" t="s">
        <v>99</v>
      </c>
      <c r="O2248" t="s">
        <v>100</v>
      </c>
      <c r="P2248" t="s">
        <v>101</v>
      </c>
      <c r="Q2248" s="140" t="s">
        <v>530</v>
      </c>
      <c r="W2248" t="s">
        <v>461</v>
      </c>
      <c r="AC2248" t="s">
        <v>531</v>
      </c>
      <c r="AD2248" t="s">
        <v>104</v>
      </c>
      <c r="AE2248" t="s">
        <v>8617</v>
      </c>
      <c r="AF2248" t="s">
        <v>252</v>
      </c>
    </row>
    <row r="2249" spans="1:32" x14ac:dyDescent="0.25">
      <c r="A2249" t="s">
        <v>455</v>
      </c>
      <c r="B2249" t="s">
        <v>8614</v>
      </c>
      <c r="C2249" t="s">
        <v>8615</v>
      </c>
      <c r="D2249" t="s">
        <v>8616</v>
      </c>
      <c r="E2249" t="s">
        <v>8617</v>
      </c>
      <c r="F2249" t="s">
        <v>460</v>
      </c>
      <c r="G2249" t="s">
        <v>114</v>
      </c>
      <c r="H2249" t="s">
        <v>65</v>
      </c>
      <c r="I2249" t="s">
        <v>9171</v>
      </c>
      <c r="J2249" t="s">
        <v>3223</v>
      </c>
      <c r="K2249" t="s">
        <v>9172</v>
      </c>
      <c r="L2249" t="s">
        <v>9178</v>
      </c>
      <c r="M2249" t="s">
        <v>99</v>
      </c>
      <c r="N2249" t="s">
        <v>99</v>
      </c>
      <c r="O2249" t="s">
        <v>100</v>
      </c>
      <c r="P2249" t="s">
        <v>101</v>
      </c>
      <c r="Q2249" s="140" t="s">
        <v>530</v>
      </c>
      <c r="W2249" t="s">
        <v>461</v>
      </c>
      <c r="AC2249" t="s">
        <v>531</v>
      </c>
      <c r="AD2249" t="s">
        <v>104</v>
      </c>
      <c r="AE2249" t="s">
        <v>8617</v>
      </c>
      <c r="AF2249" t="s">
        <v>252</v>
      </c>
    </row>
    <row r="2250" spans="1:32" x14ac:dyDescent="0.25">
      <c r="A2250" t="s">
        <v>455</v>
      </c>
      <c r="B2250" t="s">
        <v>8614</v>
      </c>
      <c r="C2250" t="s">
        <v>9179</v>
      </c>
      <c r="D2250" t="s">
        <v>9180</v>
      </c>
      <c r="E2250" t="s">
        <v>9181</v>
      </c>
      <c r="F2250" t="s">
        <v>460</v>
      </c>
      <c r="G2250" t="s">
        <v>114</v>
      </c>
      <c r="H2250" t="s">
        <v>64</v>
      </c>
      <c r="I2250" t="s">
        <v>9182</v>
      </c>
      <c r="J2250" t="s">
        <v>3236</v>
      </c>
      <c r="K2250" t="s">
        <v>9183</v>
      </c>
      <c r="L2250" t="s">
        <v>9184</v>
      </c>
      <c r="M2250" t="s">
        <v>99</v>
      </c>
      <c r="N2250" t="s">
        <v>115</v>
      </c>
      <c r="O2250" t="s">
        <v>121</v>
      </c>
      <c r="P2250" t="s">
        <v>117</v>
      </c>
      <c r="Q2250" s="140" t="s">
        <v>9185</v>
      </c>
      <c r="R2250" t="s">
        <v>9186</v>
      </c>
      <c r="S2250" t="s">
        <v>315</v>
      </c>
      <c r="T2250" t="s">
        <v>9187</v>
      </c>
      <c r="U2250" t="s">
        <v>219</v>
      </c>
      <c r="V2250" t="s">
        <v>120</v>
      </c>
      <c r="W2250" t="s">
        <v>461</v>
      </c>
      <c r="X2250" t="s">
        <v>9188</v>
      </c>
      <c r="Y2250">
        <v>23308</v>
      </c>
      <c r="Z2250" t="s">
        <v>9189</v>
      </c>
      <c r="AA2250">
        <v>43103</v>
      </c>
      <c r="AB2250">
        <v>43465</v>
      </c>
      <c r="AC2250" t="s">
        <v>103</v>
      </c>
      <c r="AD2250" t="s">
        <v>109</v>
      </c>
      <c r="AE2250" t="s">
        <v>9181</v>
      </c>
      <c r="AF2250" t="s">
        <v>252</v>
      </c>
    </row>
    <row r="2251" spans="1:32" x14ac:dyDescent="0.25">
      <c r="A2251" t="s">
        <v>455</v>
      </c>
      <c r="B2251" t="s">
        <v>8614</v>
      </c>
      <c r="C2251" t="s">
        <v>9179</v>
      </c>
      <c r="D2251" t="s">
        <v>9180</v>
      </c>
      <c r="E2251" t="s">
        <v>9181</v>
      </c>
      <c r="F2251" t="s">
        <v>460</v>
      </c>
      <c r="G2251" t="s">
        <v>114</v>
      </c>
      <c r="H2251" t="s">
        <v>64</v>
      </c>
      <c r="I2251" t="s">
        <v>9182</v>
      </c>
      <c r="J2251" t="s">
        <v>3236</v>
      </c>
      <c r="K2251" t="s">
        <v>9183</v>
      </c>
      <c r="L2251" t="s">
        <v>9190</v>
      </c>
      <c r="M2251" t="s">
        <v>99</v>
      </c>
      <c r="N2251" t="s">
        <v>99</v>
      </c>
      <c r="O2251" t="s">
        <v>100</v>
      </c>
      <c r="P2251" t="s">
        <v>107</v>
      </c>
      <c r="Q2251" s="140" t="s">
        <v>9191</v>
      </c>
      <c r="R2251" t="s">
        <v>9192</v>
      </c>
      <c r="S2251" t="s">
        <v>9193</v>
      </c>
      <c r="T2251" t="s">
        <v>7148</v>
      </c>
      <c r="U2251" t="s">
        <v>102</v>
      </c>
      <c r="V2251" t="s">
        <v>153</v>
      </c>
      <c r="W2251" t="s">
        <v>461</v>
      </c>
      <c r="X2251" t="s">
        <v>9194</v>
      </c>
      <c r="Y2251">
        <v>23868</v>
      </c>
      <c r="Z2251" t="s">
        <v>9195</v>
      </c>
      <c r="AC2251" t="s">
        <v>103</v>
      </c>
      <c r="AD2251" t="s">
        <v>109</v>
      </c>
      <c r="AE2251" t="s">
        <v>9181</v>
      </c>
      <c r="AF2251" t="s">
        <v>252</v>
      </c>
    </row>
    <row r="2252" spans="1:32" x14ac:dyDescent="0.25">
      <c r="A2252" t="s">
        <v>455</v>
      </c>
      <c r="B2252" t="s">
        <v>8614</v>
      </c>
      <c r="C2252" t="s">
        <v>9179</v>
      </c>
      <c r="D2252" t="s">
        <v>9180</v>
      </c>
      <c r="E2252" t="s">
        <v>9181</v>
      </c>
      <c r="F2252" t="s">
        <v>460</v>
      </c>
      <c r="G2252" t="s">
        <v>114</v>
      </c>
      <c r="H2252" t="s">
        <v>64</v>
      </c>
      <c r="I2252" t="s">
        <v>9182</v>
      </c>
      <c r="J2252" t="s">
        <v>3236</v>
      </c>
      <c r="K2252" t="s">
        <v>9183</v>
      </c>
      <c r="L2252" t="s">
        <v>9196</v>
      </c>
      <c r="M2252" t="s">
        <v>99</v>
      </c>
      <c r="N2252" t="s">
        <v>99</v>
      </c>
      <c r="O2252" t="s">
        <v>100</v>
      </c>
      <c r="P2252" t="s">
        <v>107</v>
      </c>
      <c r="Q2252" s="140" t="s">
        <v>9197</v>
      </c>
      <c r="R2252" t="s">
        <v>9186</v>
      </c>
      <c r="S2252" t="s">
        <v>315</v>
      </c>
      <c r="T2252" t="s">
        <v>9187</v>
      </c>
      <c r="U2252" t="s">
        <v>219</v>
      </c>
      <c r="V2252" t="s">
        <v>153</v>
      </c>
      <c r="W2252" t="s">
        <v>467</v>
      </c>
      <c r="X2252" t="s">
        <v>9188</v>
      </c>
      <c r="Y2252">
        <v>23308</v>
      </c>
      <c r="Z2252" t="s">
        <v>9189</v>
      </c>
      <c r="AA2252">
        <v>43103</v>
      </c>
      <c r="AB2252">
        <v>43465</v>
      </c>
      <c r="AC2252" t="s">
        <v>103</v>
      </c>
      <c r="AD2252" t="s">
        <v>109</v>
      </c>
      <c r="AE2252" t="s">
        <v>9181</v>
      </c>
      <c r="AF2252" t="s">
        <v>252</v>
      </c>
    </row>
    <row r="2253" spans="1:32" ht="16.8" x14ac:dyDescent="0.25">
      <c r="A2253" t="s">
        <v>455</v>
      </c>
      <c r="B2253" t="s">
        <v>8614</v>
      </c>
      <c r="C2253" t="s">
        <v>9179</v>
      </c>
      <c r="D2253" t="s">
        <v>9180</v>
      </c>
      <c r="E2253" t="s">
        <v>9181</v>
      </c>
      <c r="F2253" t="s">
        <v>460</v>
      </c>
      <c r="G2253" t="s">
        <v>114</v>
      </c>
      <c r="H2253" t="s">
        <v>64</v>
      </c>
      <c r="I2253" t="s">
        <v>9182</v>
      </c>
      <c r="J2253" t="s">
        <v>3236</v>
      </c>
      <c r="K2253" t="s">
        <v>9183</v>
      </c>
      <c r="L2253" t="s">
        <v>9198</v>
      </c>
      <c r="M2253" t="s">
        <v>99</v>
      </c>
      <c r="N2253" t="s">
        <v>99</v>
      </c>
      <c r="O2253" t="s">
        <v>100</v>
      </c>
      <c r="P2253" t="s">
        <v>36</v>
      </c>
      <c r="Q2253" s="140" t="s">
        <v>9199</v>
      </c>
      <c r="R2253" t="s">
        <v>252</v>
      </c>
      <c r="S2253" t="s">
        <v>252</v>
      </c>
      <c r="T2253" t="s">
        <v>252</v>
      </c>
      <c r="U2253" t="s">
        <v>102</v>
      </c>
      <c r="V2253" t="s">
        <v>9200</v>
      </c>
      <c r="W2253" t="s">
        <v>461</v>
      </c>
      <c r="X2253" t="s">
        <v>252</v>
      </c>
      <c r="Y2253" t="s">
        <v>462</v>
      </c>
      <c r="Z2253" t="s">
        <v>252</v>
      </c>
      <c r="AC2253" t="s">
        <v>103</v>
      </c>
      <c r="AD2253" t="s">
        <v>104</v>
      </c>
      <c r="AE2253" t="s">
        <v>9181</v>
      </c>
      <c r="AF2253" t="s">
        <v>252</v>
      </c>
    </row>
    <row r="2254" spans="1:32" x14ac:dyDescent="0.25">
      <c r="A2254" t="s">
        <v>455</v>
      </c>
      <c r="B2254" t="s">
        <v>8614</v>
      </c>
      <c r="C2254" t="s">
        <v>9179</v>
      </c>
      <c r="D2254" t="s">
        <v>9180</v>
      </c>
      <c r="E2254" t="s">
        <v>9181</v>
      </c>
      <c r="F2254" t="s">
        <v>460</v>
      </c>
      <c r="G2254" t="s">
        <v>114</v>
      </c>
      <c r="H2254" t="s">
        <v>64</v>
      </c>
      <c r="I2254" t="s">
        <v>9182</v>
      </c>
      <c r="J2254" t="s">
        <v>3236</v>
      </c>
      <c r="K2254" t="s">
        <v>9183</v>
      </c>
      <c r="L2254" t="s">
        <v>9201</v>
      </c>
      <c r="M2254" t="s">
        <v>99</v>
      </c>
      <c r="N2254" t="s">
        <v>99</v>
      </c>
      <c r="O2254" t="s">
        <v>100</v>
      </c>
      <c r="P2254" t="s">
        <v>107</v>
      </c>
      <c r="Q2254" s="140" t="s">
        <v>9202</v>
      </c>
      <c r="R2254" t="s">
        <v>235</v>
      </c>
      <c r="S2254" t="s">
        <v>197</v>
      </c>
      <c r="T2254" t="s">
        <v>9203</v>
      </c>
      <c r="U2254" t="s">
        <v>102</v>
      </c>
      <c r="V2254" t="s">
        <v>153</v>
      </c>
      <c r="W2254" t="s">
        <v>461</v>
      </c>
      <c r="X2254" t="s">
        <v>9204</v>
      </c>
      <c r="Y2254">
        <v>24783</v>
      </c>
      <c r="Z2254" t="s">
        <v>9205</v>
      </c>
      <c r="AC2254" t="s">
        <v>103</v>
      </c>
      <c r="AD2254" t="s">
        <v>109</v>
      </c>
      <c r="AE2254" t="s">
        <v>9181</v>
      </c>
      <c r="AF2254" t="s">
        <v>252</v>
      </c>
    </row>
    <row r="2255" spans="1:32" ht="16.8" x14ac:dyDescent="0.25">
      <c r="A2255" t="s">
        <v>455</v>
      </c>
      <c r="B2255" t="s">
        <v>8614</v>
      </c>
      <c r="C2255" t="s">
        <v>9179</v>
      </c>
      <c r="D2255" t="s">
        <v>9180</v>
      </c>
      <c r="E2255" t="s">
        <v>9181</v>
      </c>
      <c r="F2255" t="s">
        <v>460</v>
      </c>
      <c r="G2255" t="s">
        <v>114</v>
      </c>
      <c r="H2255" t="s">
        <v>64</v>
      </c>
      <c r="I2255" t="s">
        <v>9182</v>
      </c>
      <c r="J2255" t="s">
        <v>3236</v>
      </c>
      <c r="K2255" t="s">
        <v>9183</v>
      </c>
      <c r="L2255" t="s">
        <v>9206</v>
      </c>
      <c r="M2255" t="s">
        <v>99</v>
      </c>
      <c r="N2255" t="s">
        <v>99</v>
      </c>
      <c r="O2255" t="s">
        <v>100</v>
      </c>
      <c r="P2255" t="s">
        <v>101</v>
      </c>
      <c r="Q2255" s="140" t="s">
        <v>9207</v>
      </c>
      <c r="W2255" t="s">
        <v>461</v>
      </c>
      <c r="AC2255" t="s">
        <v>103</v>
      </c>
      <c r="AD2255" t="s">
        <v>104</v>
      </c>
      <c r="AE2255" t="s">
        <v>9181</v>
      </c>
      <c r="AF2255" t="s">
        <v>252</v>
      </c>
    </row>
    <row r="2256" spans="1:32" ht="16.8" x14ac:dyDescent="0.25">
      <c r="A2256" t="s">
        <v>455</v>
      </c>
      <c r="B2256" t="s">
        <v>8614</v>
      </c>
      <c r="C2256" t="s">
        <v>9179</v>
      </c>
      <c r="D2256" t="s">
        <v>9180</v>
      </c>
      <c r="E2256" t="s">
        <v>9181</v>
      </c>
      <c r="F2256" t="s">
        <v>460</v>
      </c>
      <c r="G2256" t="s">
        <v>114</v>
      </c>
      <c r="H2256" t="s">
        <v>64</v>
      </c>
      <c r="I2256" t="s">
        <v>9182</v>
      </c>
      <c r="J2256" t="s">
        <v>3236</v>
      </c>
      <c r="K2256" t="s">
        <v>9183</v>
      </c>
      <c r="L2256" t="s">
        <v>9208</v>
      </c>
      <c r="M2256" t="s">
        <v>99</v>
      </c>
      <c r="N2256" t="s">
        <v>99</v>
      </c>
      <c r="O2256" t="s">
        <v>100</v>
      </c>
      <c r="P2256" t="s">
        <v>101</v>
      </c>
      <c r="Q2256" s="140" t="s">
        <v>9209</v>
      </c>
      <c r="W2256" t="s">
        <v>461</v>
      </c>
      <c r="AC2256" t="s">
        <v>103</v>
      </c>
      <c r="AD2256" t="s">
        <v>104</v>
      </c>
      <c r="AE2256" t="s">
        <v>9181</v>
      </c>
      <c r="AF2256" t="s">
        <v>252</v>
      </c>
    </row>
    <row r="2257" spans="1:32" x14ac:dyDescent="0.25">
      <c r="A2257" t="s">
        <v>455</v>
      </c>
      <c r="B2257" t="s">
        <v>8614</v>
      </c>
      <c r="C2257" t="s">
        <v>9179</v>
      </c>
      <c r="D2257" t="s">
        <v>9180</v>
      </c>
      <c r="E2257" t="s">
        <v>9181</v>
      </c>
      <c r="F2257" t="s">
        <v>460</v>
      </c>
      <c r="G2257" t="s">
        <v>114</v>
      </c>
      <c r="H2257" t="s">
        <v>64</v>
      </c>
      <c r="I2257" t="s">
        <v>9182</v>
      </c>
      <c r="J2257" t="s">
        <v>3236</v>
      </c>
      <c r="K2257" t="s">
        <v>9183</v>
      </c>
      <c r="L2257" t="s">
        <v>9210</v>
      </c>
      <c r="M2257" t="s">
        <v>99</v>
      </c>
      <c r="N2257" t="s">
        <v>99</v>
      </c>
      <c r="O2257" t="s">
        <v>100</v>
      </c>
      <c r="P2257" t="s">
        <v>107</v>
      </c>
      <c r="Q2257" s="140" t="s">
        <v>9211</v>
      </c>
      <c r="R2257" t="s">
        <v>157</v>
      </c>
      <c r="S2257" t="s">
        <v>611</v>
      </c>
      <c r="T2257" t="s">
        <v>9212</v>
      </c>
      <c r="U2257" t="s">
        <v>130</v>
      </c>
      <c r="V2257" t="s">
        <v>153</v>
      </c>
      <c r="W2257" t="s">
        <v>461</v>
      </c>
      <c r="X2257" t="s">
        <v>9213</v>
      </c>
      <c r="Y2257">
        <v>22759</v>
      </c>
      <c r="Z2257" t="s">
        <v>9214</v>
      </c>
      <c r="AC2257" t="s">
        <v>103</v>
      </c>
      <c r="AD2257" t="s">
        <v>109</v>
      </c>
      <c r="AE2257" t="s">
        <v>9181</v>
      </c>
      <c r="AF2257" t="s">
        <v>252</v>
      </c>
    </row>
    <row r="2258" spans="1:32" x14ac:dyDescent="0.25">
      <c r="A2258" t="s">
        <v>455</v>
      </c>
      <c r="B2258" t="s">
        <v>8614</v>
      </c>
      <c r="C2258" t="s">
        <v>9179</v>
      </c>
      <c r="D2258" t="s">
        <v>9180</v>
      </c>
      <c r="E2258" t="s">
        <v>9181</v>
      </c>
      <c r="F2258" t="s">
        <v>460</v>
      </c>
      <c r="G2258" t="s">
        <v>114</v>
      </c>
      <c r="H2258" t="s">
        <v>64</v>
      </c>
      <c r="I2258" t="s">
        <v>9182</v>
      </c>
      <c r="J2258" t="s">
        <v>3236</v>
      </c>
      <c r="K2258" t="s">
        <v>9183</v>
      </c>
      <c r="L2258" t="s">
        <v>9215</v>
      </c>
      <c r="M2258" t="s">
        <v>99</v>
      </c>
      <c r="N2258" t="s">
        <v>99</v>
      </c>
      <c r="O2258" t="s">
        <v>100</v>
      </c>
      <c r="P2258" t="s">
        <v>107</v>
      </c>
      <c r="Q2258" s="140" t="s">
        <v>9216</v>
      </c>
      <c r="R2258" t="s">
        <v>305</v>
      </c>
      <c r="S2258" t="s">
        <v>340</v>
      </c>
      <c r="T2258" t="s">
        <v>9217</v>
      </c>
      <c r="U2258" t="s">
        <v>102</v>
      </c>
      <c r="V2258" t="s">
        <v>153</v>
      </c>
      <c r="W2258" t="s">
        <v>461</v>
      </c>
      <c r="X2258" t="s">
        <v>9218</v>
      </c>
      <c r="Y2258">
        <v>26039</v>
      </c>
      <c r="Z2258" t="s">
        <v>9219</v>
      </c>
      <c r="AC2258" t="s">
        <v>103</v>
      </c>
      <c r="AD2258" t="s">
        <v>109</v>
      </c>
      <c r="AE2258" t="s">
        <v>9181</v>
      </c>
      <c r="AF2258" t="s">
        <v>252</v>
      </c>
    </row>
    <row r="2259" spans="1:32" x14ac:dyDescent="0.25">
      <c r="A2259" t="s">
        <v>455</v>
      </c>
      <c r="B2259" t="s">
        <v>8614</v>
      </c>
      <c r="C2259" t="s">
        <v>9179</v>
      </c>
      <c r="D2259" t="s">
        <v>9180</v>
      </c>
      <c r="E2259" t="s">
        <v>9181</v>
      </c>
      <c r="F2259" t="s">
        <v>460</v>
      </c>
      <c r="G2259" t="s">
        <v>114</v>
      </c>
      <c r="H2259" t="s">
        <v>64</v>
      </c>
      <c r="I2259" t="s">
        <v>9182</v>
      </c>
      <c r="J2259" t="s">
        <v>3236</v>
      </c>
      <c r="K2259" t="s">
        <v>9183</v>
      </c>
      <c r="L2259" t="s">
        <v>9220</v>
      </c>
      <c r="M2259" t="s">
        <v>99</v>
      </c>
      <c r="N2259" t="s">
        <v>99</v>
      </c>
      <c r="O2259" t="s">
        <v>100</v>
      </c>
      <c r="P2259" t="s">
        <v>101</v>
      </c>
      <c r="Q2259" s="140" t="s">
        <v>9221</v>
      </c>
      <c r="W2259" t="s">
        <v>461</v>
      </c>
      <c r="AC2259" t="s">
        <v>103</v>
      </c>
      <c r="AD2259" t="s">
        <v>104</v>
      </c>
      <c r="AE2259" t="s">
        <v>9181</v>
      </c>
      <c r="AF2259" t="s">
        <v>252</v>
      </c>
    </row>
    <row r="2260" spans="1:32" x14ac:dyDescent="0.25">
      <c r="A2260" t="s">
        <v>455</v>
      </c>
      <c r="B2260" t="s">
        <v>8614</v>
      </c>
      <c r="C2260" t="s">
        <v>9179</v>
      </c>
      <c r="D2260" t="s">
        <v>9180</v>
      </c>
      <c r="E2260" t="s">
        <v>9181</v>
      </c>
      <c r="F2260" t="s">
        <v>460</v>
      </c>
      <c r="G2260" t="s">
        <v>114</v>
      </c>
      <c r="H2260" t="s">
        <v>64</v>
      </c>
      <c r="I2260" t="s">
        <v>9182</v>
      </c>
      <c r="J2260" t="s">
        <v>3236</v>
      </c>
      <c r="K2260" t="s">
        <v>9183</v>
      </c>
      <c r="L2260" t="s">
        <v>9222</v>
      </c>
      <c r="M2260" t="s">
        <v>99</v>
      </c>
      <c r="N2260" t="s">
        <v>99</v>
      </c>
      <c r="O2260" t="s">
        <v>100</v>
      </c>
      <c r="P2260" t="s">
        <v>107</v>
      </c>
      <c r="Q2260" s="140" t="s">
        <v>9191</v>
      </c>
      <c r="R2260" t="s">
        <v>9223</v>
      </c>
      <c r="S2260" t="s">
        <v>197</v>
      </c>
      <c r="T2260" t="s">
        <v>9224</v>
      </c>
      <c r="U2260" t="s">
        <v>102</v>
      </c>
      <c r="V2260" t="s">
        <v>153</v>
      </c>
      <c r="W2260" t="s">
        <v>461</v>
      </c>
      <c r="X2260" t="s">
        <v>9225</v>
      </c>
      <c r="Y2260">
        <v>24229</v>
      </c>
      <c r="Z2260" t="s">
        <v>9226</v>
      </c>
      <c r="AC2260" t="s">
        <v>103</v>
      </c>
      <c r="AD2260" t="s">
        <v>109</v>
      </c>
      <c r="AE2260" t="s">
        <v>9181</v>
      </c>
      <c r="AF2260" t="s">
        <v>252</v>
      </c>
    </row>
    <row r="2261" spans="1:32" x14ac:dyDescent="0.25">
      <c r="A2261" t="s">
        <v>455</v>
      </c>
      <c r="B2261" t="s">
        <v>8614</v>
      </c>
      <c r="C2261" t="s">
        <v>9179</v>
      </c>
      <c r="D2261" t="s">
        <v>9180</v>
      </c>
      <c r="E2261" t="s">
        <v>9181</v>
      </c>
      <c r="F2261" t="s">
        <v>460</v>
      </c>
      <c r="G2261" t="s">
        <v>114</v>
      </c>
      <c r="H2261" t="s">
        <v>64</v>
      </c>
      <c r="I2261" t="s">
        <v>9182</v>
      </c>
      <c r="J2261" t="s">
        <v>3236</v>
      </c>
      <c r="K2261" t="s">
        <v>9183</v>
      </c>
      <c r="L2261" t="s">
        <v>9227</v>
      </c>
      <c r="M2261" t="s">
        <v>99</v>
      </c>
      <c r="N2261" t="s">
        <v>99</v>
      </c>
      <c r="O2261" t="s">
        <v>100</v>
      </c>
      <c r="P2261" t="s">
        <v>107</v>
      </c>
      <c r="Q2261" s="140" t="s">
        <v>9228</v>
      </c>
      <c r="R2261" t="s">
        <v>162</v>
      </c>
      <c r="S2261" t="s">
        <v>3504</v>
      </c>
      <c r="T2261" t="s">
        <v>249</v>
      </c>
      <c r="U2261" t="s">
        <v>102</v>
      </c>
      <c r="V2261" t="s">
        <v>153</v>
      </c>
      <c r="W2261" t="s">
        <v>461</v>
      </c>
      <c r="X2261" t="s">
        <v>9229</v>
      </c>
      <c r="Y2261">
        <v>25697</v>
      </c>
      <c r="Z2261" t="s">
        <v>9230</v>
      </c>
      <c r="AC2261" t="s">
        <v>103</v>
      </c>
      <c r="AD2261" t="s">
        <v>109</v>
      </c>
      <c r="AE2261" t="s">
        <v>9181</v>
      </c>
      <c r="AF2261" t="s">
        <v>252</v>
      </c>
    </row>
    <row r="2262" spans="1:32" x14ac:dyDescent="0.25">
      <c r="A2262" t="s">
        <v>455</v>
      </c>
      <c r="B2262" t="s">
        <v>8614</v>
      </c>
      <c r="C2262" t="s">
        <v>9179</v>
      </c>
      <c r="D2262" t="s">
        <v>9180</v>
      </c>
      <c r="E2262" t="s">
        <v>9181</v>
      </c>
      <c r="F2262" t="s">
        <v>460</v>
      </c>
      <c r="G2262" t="s">
        <v>114</v>
      </c>
      <c r="H2262" t="s">
        <v>64</v>
      </c>
      <c r="I2262" t="s">
        <v>9182</v>
      </c>
      <c r="J2262" t="s">
        <v>3236</v>
      </c>
      <c r="K2262" t="s">
        <v>9183</v>
      </c>
      <c r="L2262" t="s">
        <v>9231</v>
      </c>
      <c r="M2262" t="s">
        <v>99</v>
      </c>
      <c r="N2262" t="s">
        <v>99</v>
      </c>
      <c r="O2262" t="s">
        <v>100</v>
      </c>
      <c r="P2262" t="s">
        <v>107</v>
      </c>
      <c r="Q2262" s="140" t="s">
        <v>9232</v>
      </c>
      <c r="R2262" t="s">
        <v>162</v>
      </c>
      <c r="S2262" t="s">
        <v>6522</v>
      </c>
      <c r="T2262" t="s">
        <v>9233</v>
      </c>
      <c r="U2262" t="s">
        <v>102</v>
      </c>
      <c r="V2262" t="s">
        <v>153</v>
      </c>
      <c r="W2262" t="s">
        <v>461</v>
      </c>
      <c r="X2262" t="s">
        <v>9234</v>
      </c>
      <c r="Y2262">
        <v>24092</v>
      </c>
      <c r="Z2262" t="s">
        <v>9235</v>
      </c>
      <c r="AC2262" t="s">
        <v>103</v>
      </c>
      <c r="AD2262" t="s">
        <v>109</v>
      </c>
      <c r="AE2262" t="s">
        <v>9181</v>
      </c>
      <c r="AF2262" t="s">
        <v>252</v>
      </c>
    </row>
    <row r="2263" spans="1:32" x14ac:dyDescent="0.25">
      <c r="A2263" t="s">
        <v>455</v>
      </c>
      <c r="B2263" t="s">
        <v>8614</v>
      </c>
      <c r="C2263" t="s">
        <v>9179</v>
      </c>
      <c r="D2263" t="s">
        <v>9180</v>
      </c>
      <c r="E2263" t="s">
        <v>9181</v>
      </c>
      <c r="F2263" t="s">
        <v>537</v>
      </c>
      <c r="G2263" t="s">
        <v>9236</v>
      </c>
      <c r="H2263" t="s">
        <v>64</v>
      </c>
      <c r="I2263" t="s">
        <v>9237</v>
      </c>
      <c r="J2263" t="s">
        <v>3223</v>
      </c>
      <c r="K2263" t="s">
        <v>9238</v>
      </c>
      <c r="L2263" t="s">
        <v>9239</v>
      </c>
      <c r="M2263" t="s">
        <v>99</v>
      </c>
      <c r="N2263" t="s">
        <v>99</v>
      </c>
      <c r="O2263" t="s">
        <v>100</v>
      </c>
      <c r="P2263" t="s">
        <v>107</v>
      </c>
      <c r="Q2263" s="140" t="s">
        <v>9240</v>
      </c>
      <c r="R2263" t="s">
        <v>3606</v>
      </c>
      <c r="S2263" t="s">
        <v>194</v>
      </c>
      <c r="T2263" t="s">
        <v>9241</v>
      </c>
      <c r="U2263" t="s">
        <v>219</v>
      </c>
      <c r="V2263" t="s">
        <v>153</v>
      </c>
      <c r="W2263" t="s">
        <v>461</v>
      </c>
      <c r="X2263" t="s">
        <v>9242</v>
      </c>
      <c r="Y2263">
        <v>26744</v>
      </c>
      <c r="Z2263" t="s">
        <v>9243</v>
      </c>
      <c r="AC2263" t="s">
        <v>103</v>
      </c>
      <c r="AD2263" t="s">
        <v>109</v>
      </c>
      <c r="AE2263" t="s">
        <v>9181</v>
      </c>
      <c r="AF2263" t="s">
        <v>252</v>
      </c>
    </row>
    <row r="2264" spans="1:32" x14ac:dyDescent="0.25">
      <c r="A2264" t="s">
        <v>455</v>
      </c>
      <c r="B2264" t="s">
        <v>8614</v>
      </c>
      <c r="C2264" t="s">
        <v>9179</v>
      </c>
      <c r="D2264" t="s">
        <v>9180</v>
      </c>
      <c r="E2264" t="s">
        <v>9181</v>
      </c>
      <c r="F2264" t="s">
        <v>537</v>
      </c>
      <c r="G2264" t="s">
        <v>9236</v>
      </c>
      <c r="H2264" t="s">
        <v>64</v>
      </c>
      <c r="I2264" t="s">
        <v>9237</v>
      </c>
      <c r="J2264" t="s">
        <v>3223</v>
      </c>
      <c r="K2264" t="s">
        <v>9238</v>
      </c>
      <c r="L2264" t="s">
        <v>9244</v>
      </c>
      <c r="M2264" t="s">
        <v>99</v>
      </c>
      <c r="N2264" t="s">
        <v>99</v>
      </c>
      <c r="O2264" t="s">
        <v>8640</v>
      </c>
      <c r="P2264" t="s">
        <v>101</v>
      </c>
      <c r="Q2264" s="140" t="s">
        <v>9245</v>
      </c>
      <c r="W2264" t="s">
        <v>461</v>
      </c>
      <c r="AC2264" t="s">
        <v>103</v>
      </c>
      <c r="AD2264" t="s">
        <v>104</v>
      </c>
      <c r="AE2264" t="s">
        <v>9181</v>
      </c>
      <c r="AF2264" t="s">
        <v>252</v>
      </c>
    </row>
    <row r="2265" spans="1:32" x14ac:dyDescent="0.25">
      <c r="A2265" t="s">
        <v>455</v>
      </c>
      <c r="B2265" t="s">
        <v>8614</v>
      </c>
      <c r="C2265" t="s">
        <v>9179</v>
      </c>
      <c r="D2265" t="s">
        <v>9180</v>
      </c>
      <c r="E2265" t="s">
        <v>9181</v>
      </c>
      <c r="F2265" t="s">
        <v>537</v>
      </c>
      <c r="G2265" t="s">
        <v>9236</v>
      </c>
      <c r="H2265" t="s">
        <v>64</v>
      </c>
      <c r="I2265" t="s">
        <v>9237</v>
      </c>
      <c r="J2265" t="s">
        <v>3223</v>
      </c>
      <c r="K2265" t="s">
        <v>9238</v>
      </c>
      <c r="L2265" t="s">
        <v>9246</v>
      </c>
      <c r="M2265" t="s">
        <v>99</v>
      </c>
      <c r="N2265" t="s">
        <v>99</v>
      </c>
      <c r="O2265" t="s">
        <v>100</v>
      </c>
      <c r="P2265" t="s">
        <v>107</v>
      </c>
      <c r="Q2265" s="140" t="s">
        <v>9247</v>
      </c>
      <c r="R2265" t="s">
        <v>317</v>
      </c>
      <c r="S2265" t="s">
        <v>7529</v>
      </c>
      <c r="T2265" t="s">
        <v>9248</v>
      </c>
      <c r="U2265" t="s">
        <v>219</v>
      </c>
      <c r="V2265" t="s">
        <v>153</v>
      </c>
      <c r="W2265" t="s">
        <v>461</v>
      </c>
      <c r="X2265" t="s">
        <v>9249</v>
      </c>
      <c r="Y2265">
        <v>29025</v>
      </c>
      <c r="Z2265" t="s">
        <v>9250</v>
      </c>
      <c r="AC2265" t="s">
        <v>103</v>
      </c>
      <c r="AD2265" t="s">
        <v>109</v>
      </c>
      <c r="AE2265" t="s">
        <v>9181</v>
      </c>
      <c r="AF2265" t="s">
        <v>252</v>
      </c>
    </row>
    <row r="2266" spans="1:32" x14ac:dyDescent="0.25">
      <c r="A2266" t="s">
        <v>455</v>
      </c>
      <c r="B2266" t="s">
        <v>8614</v>
      </c>
      <c r="C2266" t="s">
        <v>9179</v>
      </c>
      <c r="D2266" t="s">
        <v>9180</v>
      </c>
      <c r="E2266" t="s">
        <v>9181</v>
      </c>
      <c r="F2266" t="s">
        <v>537</v>
      </c>
      <c r="G2266" t="s">
        <v>9236</v>
      </c>
      <c r="H2266" t="s">
        <v>64</v>
      </c>
      <c r="I2266" t="s">
        <v>9237</v>
      </c>
      <c r="J2266" t="s">
        <v>3223</v>
      </c>
      <c r="K2266" t="s">
        <v>9238</v>
      </c>
      <c r="L2266" t="s">
        <v>9251</v>
      </c>
      <c r="M2266" t="s">
        <v>99</v>
      </c>
      <c r="N2266" t="s">
        <v>99</v>
      </c>
      <c r="O2266" t="s">
        <v>100</v>
      </c>
      <c r="P2266" t="s">
        <v>101</v>
      </c>
      <c r="Q2266" s="140" t="s">
        <v>9252</v>
      </c>
      <c r="W2266" t="s">
        <v>461</v>
      </c>
      <c r="AC2266" t="s">
        <v>103</v>
      </c>
      <c r="AD2266" t="s">
        <v>104</v>
      </c>
      <c r="AE2266" t="s">
        <v>9181</v>
      </c>
      <c r="AF2266" t="s">
        <v>252</v>
      </c>
    </row>
    <row r="2267" spans="1:32" x14ac:dyDescent="0.25">
      <c r="A2267" t="s">
        <v>455</v>
      </c>
      <c r="B2267" t="s">
        <v>8614</v>
      </c>
      <c r="C2267" t="s">
        <v>9179</v>
      </c>
      <c r="D2267" t="s">
        <v>9180</v>
      </c>
      <c r="E2267" t="s">
        <v>9253</v>
      </c>
      <c r="F2267" t="s">
        <v>460</v>
      </c>
      <c r="G2267" t="s">
        <v>114</v>
      </c>
      <c r="H2267" t="s">
        <v>65</v>
      </c>
      <c r="I2267" t="s">
        <v>9254</v>
      </c>
      <c r="J2267" t="s">
        <v>3223</v>
      </c>
      <c r="K2267" t="s">
        <v>9255</v>
      </c>
      <c r="L2267" t="s">
        <v>9256</v>
      </c>
      <c r="M2267" t="s">
        <v>99</v>
      </c>
      <c r="N2267" t="s">
        <v>99</v>
      </c>
      <c r="O2267" t="s">
        <v>100</v>
      </c>
      <c r="P2267" t="s">
        <v>101</v>
      </c>
      <c r="Q2267" s="140" t="s">
        <v>8651</v>
      </c>
      <c r="W2267" t="s">
        <v>461</v>
      </c>
      <c r="AC2267" t="s">
        <v>103</v>
      </c>
      <c r="AD2267" t="s">
        <v>104</v>
      </c>
      <c r="AE2267" t="s">
        <v>9253</v>
      </c>
      <c r="AF2267" t="s">
        <v>252</v>
      </c>
    </row>
    <row r="2268" spans="1:32" x14ac:dyDescent="0.25">
      <c r="A2268" t="s">
        <v>455</v>
      </c>
      <c r="B2268" t="s">
        <v>8614</v>
      </c>
      <c r="C2268" t="s">
        <v>9179</v>
      </c>
      <c r="D2268" t="s">
        <v>9180</v>
      </c>
      <c r="E2268" t="s">
        <v>9253</v>
      </c>
      <c r="F2268" t="s">
        <v>460</v>
      </c>
      <c r="G2268" t="s">
        <v>114</v>
      </c>
      <c r="H2268" t="s">
        <v>65</v>
      </c>
      <c r="I2268" t="s">
        <v>9254</v>
      </c>
      <c r="J2268" t="s">
        <v>3223</v>
      </c>
      <c r="K2268" t="s">
        <v>9255</v>
      </c>
      <c r="L2268" t="s">
        <v>9257</v>
      </c>
      <c r="M2268" t="s">
        <v>99</v>
      </c>
      <c r="N2268" t="s">
        <v>99</v>
      </c>
      <c r="O2268" t="s">
        <v>100</v>
      </c>
      <c r="P2268" t="s">
        <v>107</v>
      </c>
      <c r="Q2268" s="140" t="s">
        <v>8651</v>
      </c>
      <c r="R2268" t="s">
        <v>225</v>
      </c>
      <c r="S2268" t="s">
        <v>295</v>
      </c>
      <c r="T2268" t="s">
        <v>9258</v>
      </c>
      <c r="U2268" t="s">
        <v>130</v>
      </c>
      <c r="V2268" t="s">
        <v>153</v>
      </c>
      <c r="W2268" t="s">
        <v>461</v>
      </c>
      <c r="X2268" t="s">
        <v>9259</v>
      </c>
      <c r="Y2268">
        <v>28143</v>
      </c>
      <c r="Z2268" t="s">
        <v>9260</v>
      </c>
      <c r="AA2268">
        <v>42430</v>
      </c>
      <c r="AC2268" t="s">
        <v>103</v>
      </c>
      <c r="AD2268" t="s">
        <v>109</v>
      </c>
      <c r="AE2268" t="s">
        <v>9253</v>
      </c>
      <c r="AF2268" t="s">
        <v>252</v>
      </c>
    </row>
    <row r="2269" spans="1:32" x14ac:dyDescent="0.25">
      <c r="A2269" t="s">
        <v>455</v>
      </c>
      <c r="B2269" t="s">
        <v>8614</v>
      </c>
      <c r="C2269" t="s">
        <v>9179</v>
      </c>
      <c r="D2269" t="s">
        <v>9180</v>
      </c>
      <c r="E2269" t="s">
        <v>9253</v>
      </c>
      <c r="F2269" t="s">
        <v>460</v>
      </c>
      <c r="G2269" t="s">
        <v>114</v>
      </c>
      <c r="H2269" t="s">
        <v>65</v>
      </c>
      <c r="I2269" t="s">
        <v>9254</v>
      </c>
      <c r="J2269" t="s">
        <v>3223</v>
      </c>
      <c r="K2269" t="s">
        <v>9255</v>
      </c>
      <c r="L2269" t="s">
        <v>9261</v>
      </c>
      <c r="M2269" t="s">
        <v>99</v>
      </c>
      <c r="N2269" t="s">
        <v>99</v>
      </c>
      <c r="O2269" t="s">
        <v>100</v>
      </c>
      <c r="P2269" t="s">
        <v>101</v>
      </c>
      <c r="Q2269" s="140" t="s">
        <v>8651</v>
      </c>
      <c r="W2269" t="s">
        <v>461</v>
      </c>
      <c r="AC2269" t="s">
        <v>103</v>
      </c>
      <c r="AD2269" t="s">
        <v>104</v>
      </c>
      <c r="AE2269" t="s">
        <v>9253</v>
      </c>
      <c r="AF2269" t="s">
        <v>252</v>
      </c>
    </row>
    <row r="2270" spans="1:32" x14ac:dyDescent="0.25">
      <c r="A2270" t="s">
        <v>455</v>
      </c>
      <c r="B2270" t="s">
        <v>8614</v>
      </c>
      <c r="C2270" t="s">
        <v>9179</v>
      </c>
      <c r="D2270" t="s">
        <v>9180</v>
      </c>
      <c r="E2270" t="s">
        <v>9253</v>
      </c>
      <c r="F2270" t="s">
        <v>460</v>
      </c>
      <c r="G2270" t="s">
        <v>114</v>
      </c>
      <c r="H2270" t="s">
        <v>65</v>
      </c>
      <c r="I2270" t="s">
        <v>9254</v>
      </c>
      <c r="J2270" t="s">
        <v>3223</v>
      </c>
      <c r="K2270" t="s">
        <v>9255</v>
      </c>
      <c r="L2270" t="s">
        <v>9262</v>
      </c>
      <c r="M2270" t="s">
        <v>99</v>
      </c>
      <c r="N2270" t="s">
        <v>99</v>
      </c>
      <c r="O2270" t="s">
        <v>100</v>
      </c>
      <c r="P2270" t="s">
        <v>107</v>
      </c>
      <c r="Q2270" s="140" t="s">
        <v>8651</v>
      </c>
      <c r="R2270" t="s">
        <v>340</v>
      </c>
      <c r="S2270" t="s">
        <v>9263</v>
      </c>
      <c r="T2270" t="s">
        <v>290</v>
      </c>
      <c r="U2270" t="s">
        <v>130</v>
      </c>
      <c r="V2270" t="s">
        <v>153</v>
      </c>
      <c r="W2270" t="s">
        <v>461</v>
      </c>
      <c r="X2270" t="s">
        <v>9264</v>
      </c>
      <c r="Y2270">
        <v>27723</v>
      </c>
      <c r="Z2270" t="s">
        <v>9265</v>
      </c>
      <c r="AC2270" t="s">
        <v>103</v>
      </c>
      <c r="AD2270" t="s">
        <v>109</v>
      </c>
      <c r="AE2270" t="s">
        <v>9253</v>
      </c>
      <c r="AF2270" t="s">
        <v>252</v>
      </c>
    </row>
    <row r="2271" spans="1:32" x14ac:dyDescent="0.25">
      <c r="A2271" t="s">
        <v>455</v>
      </c>
      <c r="B2271" t="s">
        <v>8614</v>
      </c>
      <c r="C2271" t="s">
        <v>9179</v>
      </c>
      <c r="D2271" t="s">
        <v>9180</v>
      </c>
      <c r="E2271" t="s">
        <v>9253</v>
      </c>
      <c r="F2271" t="s">
        <v>460</v>
      </c>
      <c r="G2271" t="s">
        <v>114</v>
      </c>
      <c r="H2271" t="s">
        <v>65</v>
      </c>
      <c r="I2271" t="s">
        <v>9254</v>
      </c>
      <c r="J2271" t="s">
        <v>3223</v>
      </c>
      <c r="K2271" t="s">
        <v>9255</v>
      </c>
      <c r="L2271" t="s">
        <v>9266</v>
      </c>
      <c r="M2271" t="s">
        <v>99</v>
      </c>
      <c r="N2271" t="s">
        <v>99</v>
      </c>
      <c r="O2271" t="s">
        <v>100</v>
      </c>
      <c r="P2271" t="s">
        <v>101</v>
      </c>
      <c r="Q2271" s="140" t="s">
        <v>8651</v>
      </c>
      <c r="W2271" t="s">
        <v>461</v>
      </c>
      <c r="AC2271" t="s">
        <v>103</v>
      </c>
      <c r="AD2271" t="s">
        <v>104</v>
      </c>
      <c r="AE2271" t="s">
        <v>9253</v>
      </c>
      <c r="AF2271" t="s">
        <v>252</v>
      </c>
    </row>
    <row r="2272" spans="1:32" x14ac:dyDescent="0.25">
      <c r="A2272" t="s">
        <v>455</v>
      </c>
      <c r="B2272" t="s">
        <v>8614</v>
      </c>
      <c r="C2272" t="s">
        <v>9179</v>
      </c>
      <c r="D2272" t="s">
        <v>9180</v>
      </c>
      <c r="E2272" t="s">
        <v>9253</v>
      </c>
      <c r="F2272" t="s">
        <v>460</v>
      </c>
      <c r="G2272" t="s">
        <v>114</v>
      </c>
      <c r="H2272" t="s">
        <v>65</v>
      </c>
      <c r="I2272" t="s">
        <v>9254</v>
      </c>
      <c r="J2272" t="s">
        <v>3223</v>
      </c>
      <c r="K2272" t="s">
        <v>9255</v>
      </c>
      <c r="L2272" t="s">
        <v>9267</v>
      </c>
      <c r="M2272" t="s">
        <v>99</v>
      </c>
      <c r="N2272" t="s">
        <v>99</v>
      </c>
      <c r="O2272" t="s">
        <v>100</v>
      </c>
      <c r="P2272" t="s">
        <v>101</v>
      </c>
      <c r="Q2272" s="140" t="s">
        <v>8651</v>
      </c>
      <c r="W2272" t="s">
        <v>461</v>
      </c>
      <c r="AC2272" t="s">
        <v>103</v>
      </c>
      <c r="AD2272" t="s">
        <v>104</v>
      </c>
      <c r="AE2272" t="s">
        <v>9253</v>
      </c>
      <c r="AF2272" t="s">
        <v>252</v>
      </c>
    </row>
    <row r="2273" spans="1:32" x14ac:dyDescent="0.25">
      <c r="A2273" t="s">
        <v>455</v>
      </c>
      <c r="B2273" t="s">
        <v>8614</v>
      </c>
      <c r="C2273" t="s">
        <v>9179</v>
      </c>
      <c r="D2273" t="s">
        <v>9180</v>
      </c>
      <c r="E2273" t="s">
        <v>9253</v>
      </c>
      <c r="F2273" t="s">
        <v>460</v>
      </c>
      <c r="G2273" t="s">
        <v>114</v>
      </c>
      <c r="H2273" t="s">
        <v>65</v>
      </c>
      <c r="I2273" t="s">
        <v>9254</v>
      </c>
      <c r="J2273" t="s">
        <v>3223</v>
      </c>
      <c r="K2273" t="s">
        <v>9255</v>
      </c>
      <c r="L2273" t="s">
        <v>9268</v>
      </c>
      <c r="M2273" t="s">
        <v>99</v>
      </c>
      <c r="N2273" t="s">
        <v>99</v>
      </c>
      <c r="O2273" t="s">
        <v>100</v>
      </c>
      <c r="P2273" t="s">
        <v>101</v>
      </c>
      <c r="Q2273" s="140" t="s">
        <v>8651</v>
      </c>
      <c r="W2273" t="s">
        <v>461</v>
      </c>
      <c r="AC2273" t="s">
        <v>103</v>
      </c>
      <c r="AD2273" t="s">
        <v>104</v>
      </c>
      <c r="AE2273" t="s">
        <v>9253</v>
      </c>
      <c r="AF2273" t="s">
        <v>252</v>
      </c>
    </row>
    <row r="2274" spans="1:32" x14ac:dyDescent="0.25">
      <c r="A2274" t="s">
        <v>455</v>
      </c>
      <c r="B2274" t="s">
        <v>8614</v>
      </c>
      <c r="C2274" t="s">
        <v>9179</v>
      </c>
      <c r="D2274" t="s">
        <v>4941</v>
      </c>
      <c r="E2274" t="s">
        <v>9269</v>
      </c>
      <c r="F2274" t="s">
        <v>97</v>
      </c>
      <c r="G2274" t="s">
        <v>114</v>
      </c>
      <c r="H2274" t="s">
        <v>65</v>
      </c>
      <c r="I2274" t="s">
        <v>9270</v>
      </c>
      <c r="J2274" t="s">
        <v>3223</v>
      </c>
      <c r="K2274" t="s">
        <v>9271</v>
      </c>
      <c r="L2274" t="s">
        <v>9272</v>
      </c>
      <c r="M2274" t="s">
        <v>99</v>
      </c>
      <c r="N2274" t="s">
        <v>99</v>
      </c>
      <c r="O2274" t="s">
        <v>100</v>
      </c>
      <c r="P2274" t="s">
        <v>101</v>
      </c>
      <c r="Q2274" s="140" t="s">
        <v>530</v>
      </c>
      <c r="W2274" t="s">
        <v>461</v>
      </c>
      <c r="AC2274" t="s">
        <v>531</v>
      </c>
      <c r="AD2274" t="s">
        <v>104</v>
      </c>
      <c r="AE2274" t="s">
        <v>9269</v>
      </c>
      <c r="AF2274" t="s">
        <v>252</v>
      </c>
    </row>
    <row r="2275" spans="1:32" x14ac:dyDescent="0.25">
      <c r="A2275" t="s">
        <v>455</v>
      </c>
      <c r="B2275" t="s">
        <v>8614</v>
      </c>
      <c r="C2275" t="s">
        <v>9179</v>
      </c>
      <c r="D2275" t="s">
        <v>4941</v>
      </c>
      <c r="E2275" t="s">
        <v>9269</v>
      </c>
      <c r="F2275" t="s">
        <v>97</v>
      </c>
      <c r="G2275" t="s">
        <v>114</v>
      </c>
      <c r="H2275" t="s">
        <v>65</v>
      </c>
      <c r="I2275" t="s">
        <v>9270</v>
      </c>
      <c r="J2275" t="s">
        <v>3223</v>
      </c>
      <c r="K2275" t="s">
        <v>9271</v>
      </c>
      <c r="L2275" t="s">
        <v>9273</v>
      </c>
      <c r="M2275" t="s">
        <v>99</v>
      </c>
      <c r="N2275" t="s">
        <v>99</v>
      </c>
      <c r="O2275" t="s">
        <v>100</v>
      </c>
      <c r="P2275" t="s">
        <v>101</v>
      </c>
      <c r="Q2275" s="140" t="s">
        <v>530</v>
      </c>
      <c r="W2275" t="s">
        <v>461</v>
      </c>
      <c r="AC2275" t="s">
        <v>531</v>
      </c>
      <c r="AD2275" t="s">
        <v>104</v>
      </c>
      <c r="AE2275" t="s">
        <v>9269</v>
      </c>
      <c r="AF2275" t="s">
        <v>252</v>
      </c>
    </row>
    <row r="2276" spans="1:32" x14ac:dyDescent="0.25">
      <c r="A2276" t="s">
        <v>455</v>
      </c>
      <c r="B2276" t="s">
        <v>8614</v>
      </c>
      <c r="C2276" t="s">
        <v>9179</v>
      </c>
      <c r="D2276" t="s">
        <v>4941</v>
      </c>
      <c r="E2276" t="s">
        <v>9269</v>
      </c>
      <c r="F2276" t="s">
        <v>97</v>
      </c>
      <c r="G2276" t="s">
        <v>114</v>
      </c>
      <c r="H2276" t="s">
        <v>65</v>
      </c>
      <c r="I2276" t="s">
        <v>9270</v>
      </c>
      <c r="J2276" t="s">
        <v>3223</v>
      </c>
      <c r="K2276" t="s">
        <v>9271</v>
      </c>
      <c r="L2276" t="s">
        <v>9274</v>
      </c>
      <c r="M2276" t="s">
        <v>99</v>
      </c>
      <c r="N2276" t="s">
        <v>99</v>
      </c>
      <c r="O2276" t="s">
        <v>100</v>
      </c>
      <c r="P2276" t="s">
        <v>101</v>
      </c>
      <c r="Q2276" s="140" t="s">
        <v>8651</v>
      </c>
      <c r="W2276" t="s">
        <v>461</v>
      </c>
      <c r="AC2276" t="s">
        <v>103</v>
      </c>
      <c r="AD2276" t="s">
        <v>104</v>
      </c>
      <c r="AE2276" t="s">
        <v>9269</v>
      </c>
      <c r="AF2276" t="s">
        <v>252</v>
      </c>
    </row>
    <row r="2277" spans="1:32" x14ac:dyDescent="0.25">
      <c r="A2277" t="s">
        <v>455</v>
      </c>
      <c r="B2277" t="s">
        <v>8614</v>
      </c>
      <c r="C2277" t="s">
        <v>9179</v>
      </c>
      <c r="D2277" t="s">
        <v>4941</v>
      </c>
      <c r="E2277" t="s">
        <v>9269</v>
      </c>
      <c r="F2277" t="s">
        <v>97</v>
      </c>
      <c r="G2277" t="s">
        <v>114</v>
      </c>
      <c r="H2277" t="s">
        <v>65</v>
      </c>
      <c r="I2277" t="s">
        <v>9270</v>
      </c>
      <c r="J2277" t="s">
        <v>3223</v>
      </c>
      <c r="K2277" t="s">
        <v>9271</v>
      </c>
      <c r="L2277" t="s">
        <v>9275</v>
      </c>
      <c r="M2277" t="s">
        <v>99</v>
      </c>
      <c r="N2277" t="s">
        <v>99</v>
      </c>
      <c r="O2277" t="s">
        <v>100</v>
      </c>
      <c r="P2277" t="s">
        <v>101</v>
      </c>
      <c r="Q2277" s="140" t="s">
        <v>8651</v>
      </c>
      <c r="W2277" t="s">
        <v>461</v>
      </c>
      <c r="AC2277" t="s">
        <v>103</v>
      </c>
      <c r="AD2277" t="s">
        <v>104</v>
      </c>
      <c r="AE2277" t="s">
        <v>9269</v>
      </c>
      <c r="AF2277" t="s">
        <v>252</v>
      </c>
    </row>
    <row r="2278" spans="1:32" x14ac:dyDescent="0.25">
      <c r="A2278" t="s">
        <v>455</v>
      </c>
      <c r="B2278" t="s">
        <v>8614</v>
      </c>
      <c r="C2278" t="s">
        <v>9179</v>
      </c>
      <c r="D2278" t="s">
        <v>4941</v>
      </c>
      <c r="E2278" t="s">
        <v>9269</v>
      </c>
      <c r="F2278" t="s">
        <v>97</v>
      </c>
      <c r="G2278" t="s">
        <v>114</v>
      </c>
      <c r="H2278" t="s">
        <v>65</v>
      </c>
      <c r="I2278" t="s">
        <v>9270</v>
      </c>
      <c r="J2278" t="s">
        <v>3223</v>
      </c>
      <c r="K2278" t="s">
        <v>9271</v>
      </c>
      <c r="L2278" t="s">
        <v>9276</v>
      </c>
      <c r="M2278" t="s">
        <v>99</v>
      </c>
      <c r="N2278" t="s">
        <v>99</v>
      </c>
      <c r="O2278" t="s">
        <v>100</v>
      </c>
      <c r="P2278" t="s">
        <v>101</v>
      </c>
      <c r="Q2278" s="140" t="s">
        <v>8651</v>
      </c>
      <c r="W2278" t="s">
        <v>461</v>
      </c>
      <c r="AC2278" t="s">
        <v>103</v>
      </c>
      <c r="AD2278" t="s">
        <v>104</v>
      </c>
      <c r="AE2278" t="s">
        <v>9269</v>
      </c>
      <c r="AF2278" t="s">
        <v>252</v>
      </c>
    </row>
    <row r="2279" spans="1:32" x14ac:dyDescent="0.25">
      <c r="A2279" t="s">
        <v>455</v>
      </c>
      <c r="B2279" t="s">
        <v>8614</v>
      </c>
      <c r="C2279" t="s">
        <v>9179</v>
      </c>
      <c r="D2279" t="s">
        <v>4941</v>
      </c>
      <c r="E2279" t="s">
        <v>9269</v>
      </c>
      <c r="F2279" t="s">
        <v>97</v>
      </c>
      <c r="G2279" t="s">
        <v>114</v>
      </c>
      <c r="H2279" t="s">
        <v>65</v>
      </c>
      <c r="I2279" t="s">
        <v>9270</v>
      </c>
      <c r="J2279" t="s">
        <v>3223</v>
      </c>
      <c r="K2279" t="s">
        <v>9271</v>
      </c>
      <c r="L2279" t="s">
        <v>9277</v>
      </c>
      <c r="M2279" t="s">
        <v>99</v>
      </c>
      <c r="N2279" t="s">
        <v>99</v>
      </c>
      <c r="O2279" t="s">
        <v>100</v>
      </c>
      <c r="P2279" t="s">
        <v>107</v>
      </c>
      <c r="Q2279" s="140" t="s">
        <v>8651</v>
      </c>
      <c r="R2279" t="s">
        <v>122</v>
      </c>
      <c r="S2279" t="s">
        <v>483</v>
      </c>
      <c r="T2279" t="s">
        <v>9278</v>
      </c>
      <c r="U2279" t="s">
        <v>102</v>
      </c>
      <c r="V2279" t="s">
        <v>153</v>
      </c>
      <c r="W2279" t="s">
        <v>461</v>
      </c>
      <c r="X2279" t="s">
        <v>9279</v>
      </c>
      <c r="Y2279">
        <v>25276</v>
      </c>
      <c r="Z2279" t="s">
        <v>9280</v>
      </c>
      <c r="AC2279" t="s">
        <v>103</v>
      </c>
      <c r="AD2279" t="s">
        <v>109</v>
      </c>
      <c r="AE2279" t="s">
        <v>9269</v>
      </c>
      <c r="AF2279" t="s">
        <v>252</v>
      </c>
    </row>
    <row r="2280" spans="1:32" x14ac:dyDescent="0.25">
      <c r="A2280" t="s">
        <v>455</v>
      </c>
      <c r="B2280" t="s">
        <v>8614</v>
      </c>
      <c r="C2280" t="s">
        <v>9179</v>
      </c>
      <c r="D2280" t="s">
        <v>4941</v>
      </c>
      <c r="E2280" t="s">
        <v>9269</v>
      </c>
      <c r="F2280" t="s">
        <v>97</v>
      </c>
      <c r="G2280" t="s">
        <v>114</v>
      </c>
      <c r="H2280" t="s">
        <v>65</v>
      </c>
      <c r="I2280" t="s">
        <v>9270</v>
      </c>
      <c r="J2280" t="s">
        <v>3223</v>
      </c>
      <c r="K2280" t="s">
        <v>9271</v>
      </c>
      <c r="L2280" t="s">
        <v>9281</v>
      </c>
      <c r="M2280" t="s">
        <v>99</v>
      </c>
      <c r="N2280" t="s">
        <v>99</v>
      </c>
      <c r="O2280" t="s">
        <v>100</v>
      </c>
      <c r="P2280" t="s">
        <v>101</v>
      </c>
      <c r="Q2280" s="140" t="s">
        <v>8651</v>
      </c>
      <c r="W2280" t="s">
        <v>461</v>
      </c>
      <c r="AC2280" t="s">
        <v>103</v>
      </c>
      <c r="AD2280" t="s">
        <v>104</v>
      </c>
      <c r="AE2280" t="s">
        <v>9269</v>
      </c>
      <c r="AF2280" t="s">
        <v>252</v>
      </c>
    </row>
    <row r="2281" spans="1:32" x14ac:dyDescent="0.25">
      <c r="A2281" t="s">
        <v>455</v>
      </c>
      <c r="B2281" t="s">
        <v>8614</v>
      </c>
      <c r="C2281" t="s">
        <v>9179</v>
      </c>
      <c r="D2281" t="s">
        <v>9180</v>
      </c>
      <c r="E2281" t="s">
        <v>9181</v>
      </c>
      <c r="F2281" t="s">
        <v>460</v>
      </c>
      <c r="G2281" t="s">
        <v>114</v>
      </c>
      <c r="H2281" t="s">
        <v>64</v>
      </c>
      <c r="I2281" t="s">
        <v>9282</v>
      </c>
      <c r="J2281" t="s">
        <v>3223</v>
      </c>
      <c r="K2281" t="s">
        <v>9283</v>
      </c>
      <c r="L2281" t="s">
        <v>9284</v>
      </c>
      <c r="M2281" t="s">
        <v>99</v>
      </c>
      <c r="N2281" t="s">
        <v>99</v>
      </c>
      <c r="O2281" t="s">
        <v>100</v>
      </c>
      <c r="P2281" t="s">
        <v>107</v>
      </c>
      <c r="Q2281" s="140" t="s">
        <v>9285</v>
      </c>
      <c r="R2281" t="s">
        <v>144</v>
      </c>
      <c r="S2281" t="s">
        <v>169</v>
      </c>
      <c r="T2281" t="s">
        <v>9286</v>
      </c>
      <c r="U2281" t="s">
        <v>130</v>
      </c>
      <c r="V2281" t="s">
        <v>153</v>
      </c>
      <c r="W2281" t="s">
        <v>461</v>
      </c>
      <c r="X2281" t="s">
        <v>9287</v>
      </c>
      <c r="Y2281">
        <v>28357</v>
      </c>
      <c r="Z2281" t="s">
        <v>9288</v>
      </c>
      <c r="AC2281" t="s">
        <v>103</v>
      </c>
      <c r="AD2281" t="s">
        <v>109</v>
      </c>
      <c r="AE2281" t="s">
        <v>9181</v>
      </c>
      <c r="AF2281" t="s">
        <v>252</v>
      </c>
    </row>
    <row r="2282" spans="1:32" x14ac:dyDescent="0.25">
      <c r="A2282" t="s">
        <v>455</v>
      </c>
      <c r="B2282" t="s">
        <v>8614</v>
      </c>
      <c r="C2282" t="s">
        <v>9179</v>
      </c>
      <c r="D2282" t="s">
        <v>9180</v>
      </c>
      <c r="E2282" t="s">
        <v>9181</v>
      </c>
      <c r="F2282" t="s">
        <v>460</v>
      </c>
      <c r="G2282" t="s">
        <v>114</v>
      </c>
      <c r="H2282" t="s">
        <v>64</v>
      </c>
      <c r="I2282" t="s">
        <v>9282</v>
      </c>
      <c r="J2282" t="s">
        <v>3223</v>
      </c>
      <c r="K2282" t="s">
        <v>9283</v>
      </c>
      <c r="L2282" t="s">
        <v>9289</v>
      </c>
      <c r="M2282" t="s">
        <v>99</v>
      </c>
      <c r="N2282" t="s">
        <v>99</v>
      </c>
      <c r="O2282" t="s">
        <v>100</v>
      </c>
      <c r="P2282" t="s">
        <v>107</v>
      </c>
      <c r="Q2282" s="140" t="s">
        <v>9290</v>
      </c>
      <c r="R2282" t="s">
        <v>9291</v>
      </c>
      <c r="S2282" t="s">
        <v>9292</v>
      </c>
      <c r="T2282" t="s">
        <v>9293</v>
      </c>
      <c r="U2282" t="s">
        <v>219</v>
      </c>
      <c r="V2282" t="s">
        <v>153</v>
      </c>
      <c r="W2282" t="s">
        <v>461</v>
      </c>
      <c r="X2282" t="s">
        <v>9294</v>
      </c>
      <c r="Y2282">
        <v>22992</v>
      </c>
      <c r="Z2282" t="s">
        <v>9295</v>
      </c>
      <c r="AC2282" t="s">
        <v>103</v>
      </c>
      <c r="AD2282" t="s">
        <v>109</v>
      </c>
      <c r="AE2282" t="s">
        <v>9181</v>
      </c>
      <c r="AF2282" t="s">
        <v>252</v>
      </c>
    </row>
    <row r="2283" spans="1:32" x14ac:dyDescent="0.25">
      <c r="A2283" t="s">
        <v>455</v>
      </c>
      <c r="B2283" t="s">
        <v>8614</v>
      </c>
      <c r="C2283" t="s">
        <v>9179</v>
      </c>
      <c r="D2283" t="s">
        <v>9180</v>
      </c>
      <c r="E2283" t="s">
        <v>9181</v>
      </c>
      <c r="F2283" t="s">
        <v>460</v>
      </c>
      <c r="G2283" t="s">
        <v>114</v>
      </c>
      <c r="H2283" t="s">
        <v>64</v>
      </c>
      <c r="I2283" t="s">
        <v>9282</v>
      </c>
      <c r="J2283" t="s">
        <v>3223</v>
      </c>
      <c r="K2283" t="s">
        <v>9283</v>
      </c>
      <c r="L2283" t="s">
        <v>9296</v>
      </c>
      <c r="M2283" t="s">
        <v>99</v>
      </c>
      <c r="N2283" t="s">
        <v>99</v>
      </c>
      <c r="O2283" t="s">
        <v>100</v>
      </c>
      <c r="P2283" t="s">
        <v>107</v>
      </c>
      <c r="Q2283" s="140" t="s">
        <v>9297</v>
      </c>
      <c r="R2283" t="s">
        <v>339</v>
      </c>
      <c r="S2283" t="s">
        <v>137</v>
      </c>
      <c r="T2283" t="s">
        <v>9298</v>
      </c>
      <c r="U2283" t="s">
        <v>130</v>
      </c>
      <c r="V2283" t="s">
        <v>153</v>
      </c>
      <c r="W2283" t="s">
        <v>461</v>
      </c>
      <c r="X2283" t="s">
        <v>9299</v>
      </c>
      <c r="Y2283">
        <v>28126</v>
      </c>
      <c r="Z2283" t="s">
        <v>9300</v>
      </c>
      <c r="AC2283" t="s">
        <v>103</v>
      </c>
      <c r="AD2283" t="s">
        <v>109</v>
      </c>
      <c r="AE2283" t="s">
        <v>9181</v>
      </c>
      <c r="AF2283" t="s">
        <v>252</v>
      </c>
    </row>
    <row r="2284" spans="1:32" ht="16.8" x14ac:dyDescent="0.25">
      <c r="A2284" t="s">
        <v>455</v>
      </c>
      <c r="B2284" t="s">
        <v>8614</v>
      </c>
      <c r="C2284" t="s">
        <v>9179</v>
      </c>
      <c r="D2284" t="s">
        <v>9180</v>
      </c>
      <c r="E2284" t="s">
        <v>9181</v>
      </c>
      <c r="F2284" t="s">
        <v>460</v>
      </c>
      <c r="G2284" t="s">
        <v>114</v>
      </c>
      <c r="H2284" t="s">
        <v>64</v>
      </c>
      <c r="I2284" t="s">
        <v>9282</v>
      </c>
      <c r="J2284" t="s">
        <v>3223</v>
      </c>
      <c r="K2284" t="s">
        <v>9283</v>
      </c>
      <c r="L2284" t="s">
        <v>9301</v>
      </c>
      <c r="M2284" t="s">
        <v>99</v>
      </c>
      <c r="N2284" t="s">
        <v>99</v>
      </c>
      <c r="O2284" t="s">
        <v>100</v>
      </c>
      <c r="P2284" t="s">
        <v>237</v>
      </c>
      <c r="Q2284" s="140" t="s">
        <v>9302</v>
      </c>
      <c r="R2284" t="s">
        <v>287</v>
      </c>
      <c r="S2284" t="s">
        <v>128</v>
      </c>
      <c r="T2284" t="s">
        <v>8765</v>
      </c>
      <c r="U2284" t="s">
        <v>130</v>
      </c>
      <c r="V2284" t="s">
        <v>153</v>
      </c>
      <c r="W2284" t="s">
        <v>568</v>
      </c>
      <c r="X2284" t="s">
        <v>8766</v>
      </c>
      <c r="Y2284">
        <v>27661</v>
      </c>
      <c r="Z2284" t="s">
        <v>8767</v>
      </c>
      <c r="AA2284">
        <v>43160</v>
      </c>
      <c r="AB2284">
        <v>43465</v>
      </c>
      <c r="AC2284" t="s">
        <v>103</v>
      </c>
      <c r="AD2284" t="s">
        <v>109</v>
      </c>
      <c r="AE2284" t="s">
        <v>9181</v>
      </c>
      <c r="AF2284" t="s">
        <v>252</v>
      </c>
    </row>
    <row r="2285" spans="1:32" x14ac:dyDescent="0.25">
      <c r="A2285" t="s">
        <v>455</v>
      </c>
      <c r="B2285" t="s">
        <v>8614</v>
      </c>
      <c r="C2285" t="s">
        <v>9179</v>
      </c>
      <c r="D2285" t="s">
        <v>9180</v>
      </c>
      <c r="E2285" t="s">
        <v>9181</v>
      </c>
      <c r="F2285" t="s">
        <v>460</v>
      </c>
      <c r="G2285" t="s">
        <v>114</v>
      </c>
      <c r="H2285" t="s">
        <v>64</v>
      </c>
      <c r="I2285" t="s">
        <v>9282</v>
      </c>
      <c r="J2285" t="s">
        <v>3223</v>
      </c>
      <c r="K2285" t="s">
        <v>9283</v>
      </c>
      <c r="L2285" t="s">
        <v>9303</v>
      </c>
      <c r="M2285" t="s">
        <v>99</v>
      </c>
      <c r="N2285" t="s">
        <v>99</v>
      </c>
      <c r="O2285" t="s">
        <v>100</v>
      </c>
      <c r="P2285" t="s">
        <v>107</v>
      </c>
      <c r="Q2285" s="140" t="s">
        <v>9304</v>
      </c>
      <c r="R2285" t="s">
        <v>324</v>
      </c>
      <c r="S2285" t="s">
        <v>9305</v>
      </c>
      <c r="T2285" t="s">
        <v>9306</v>
      </c>
      <c r="U2285" t="s">
        <v>219</v>
      </c>
      <c r="V2285" t="s">
        <v>153</v>
      </c>
      <c r="W2285" t="s">
        <v>461</v>
      </c>
      <c r="X2285" t="s">
        <v>9307</v>
      </c>
      <c r="Y2285">
        <v>28779</v>
      </c>
      <c r="Z2285" t="s">
        <v>9308</v>
      </c>
      <c r="AC2285" t="s">
        <v>103</v>
      </c>
      <c r="AD2285" t="s">
        <v>109</v>
      </c>
      <c r="AE2285" t="s">
        <v>9181</v>
      </c>
      <c r="AF2285" t="s">
        <v>252</v>
      </c>
    </row>
    <row r="2286" spans="1:32" x14ac:dyDescent="0.25">
      <c r="A2286" t="s">
        <v>455</v>
      </c>
      <c r="B2286" t="s">
        <v>8614</v>
      </c>
      <c r="C2286" t="s">
        <v>9179</v>
      </c>
      <c r="D2286" t="s">
        <v>9180</v>
      </c>
      <c r="E2286" t="s">
        <v>9181</v>
      </c>
      <c r="F2286" t="s">
        <v>460</v>
      </c>
      <c r="G2286" t="s">
        <v>114</v>
      </c>
      <c r="H2286" t="s">
        <v>64</v>
      </c>
      <c r="I2286" t="s">
        <v>9282</v>
      </c>
      <c r="J2286" t="s">
        <v>3223</v>
      </c>
      <c r="K2286" t="s">
        <v>9283</v>
      </c>
      <c r="L2286" t="s">
        <v>9309</v>
      </c>
      <c r="M2286" t="s">
        <v>99</v>
      </c>
      <c r="N2286" t="s">
        <v>99</v>
      </c>
      <c r="O2286" t="s">
        <v>100</v>
      </c>
      <c r="P2286" t="s">
        <v>107</v>
      </c>
      <c r="Q2286" s="140" t="s">
        <v>9310</v>
      </c>
      <c r="R2286" t="s">
        <v>166</v>
      </c>
      <c r="S2286" t="s">
        <v>296</v>
      </c>
      <c r="T2286" t="s">
        <v>9311</v>
      </c>
      <c r="U2286" t="s">
        <v>130</v>
      </c>
      <c r="V2286" t="s">
        <v>153</v>
      </c>
      <c r="W2286" t="s">
        <v>470</v>
      </c>
      <c r="X2286" t="s">
        <v>9312</v>
      </c>
      <c r="Y2286">
        <v>20637</v>
      </c>
      <c r="Z2286" t="s">
        <v>9313</v>
      </c>
      <c r="AA2286">
        <v>43253</v>
      </c>
      <c r="AB2286">
        <v>43465</v>
      </c>
      <c r="AC2286" t="s">
        <v>103</v>
      </c>
      <c r="AD2286" t="s">
        <v>109</v>
      </c>
      <c r="AE2286" t="s">
        <v>9181</v>
      </c>
      <c r="AF2286" t="s">
        <v>252</v>
      </c>
    </row>
    <row r="2287" spans="1:32" ht="16.8" x14ac:dyDescent="0.25">
      <c r="A2287" t="s">
        <v>455</v>
      </c>
      <c r="B2287" t="s">
        <v>8614</v>
      </c>
      <c r="C2287" t="s">
        <v>9179</v>
      </c>
      <c r="D2287" t="s">
        <v>9180</v>
      </c>
      <c r="E2287" t="s">
        <v>9181</v>
      </c>
      <c r="F2287" t="s">
        <v>460</v>
      </c>
      <c r="G2287" t="s">
        <v>114</v>
      </c>
      <c r="H2287" t="s">
        <v>64</v>
      </c>
      <c r="I2287" t="s">
        <v>9282</v>
      </c>
      <c r="J2287" t="s">
        <v>3223</v>
      </c>
      <c r="K2287" t="s">
        <v>9283</v>
      </c>
      <c r="L2287" t="s">
        <v>9314</v>
      </c>
      <c r="M2287" t="s">
        <v>99</v>
      </c>
      <c r="N2287" t="s">
        <v>99</v>
      </c>
      <c r="O2287" t="s">
        <v>100</v>
      </c>
      <c r="P2287" t="s">
        <v>101</v>
      </c>
      <c r="Q2287" s="140" t="s">
        <v>9315</v>
      </c>
      <c r="W2287" t="s">
        <v>568</v>
      </c>
      <c r="AC2287" t="s">
        <v>103</v>
      </c>
      <c r="AD2287" t="s">
        <v>104</v>
      </c>
      <c r="AE2287" t="s">
        <v>9181</v>
      </c>
      <c r="AF2287" t="s">
        <v>252</v>
      </c>
    </row>
    <row r="2288" spans="1:32" x14ac:dyDescent="0.25">
      <c r="A2288" t="s">
        <v>455</v>
      </c>
      <c r="B2288" t="s">
        <v>8614</v>
      </c>
      <c r="C2288" t="s">
        <v>9179</v>
      </c>
      <c r="D2288" t="s">
        <v>9180</v>
      </c>
      <c r="E2288" t="s">
        <v>9181</v>
      </c>
      <c r="F2288" t="s">
        <v>460</v>
      </c>
      <c r="G2288" t="s">
        <v>114</v>
      </c>
      <c r="H2288" t="s">
        <v>64</v>
      </c>
      <c r="I2288" t="s">
        <v>9282</v>
      </c>
      <c r="J2288" t="s">
        <v>3223</v>
      </c>
      <c r="K2288" t="s">
        <v>9283</v>
      </c>
      <c r="L2288" t="s">
        <v>9316</v>
      </c>
      <c r="M2288" t="s">
        <v>99</v>
      </c>
      <c r="N2288" t="s">
        <v>99</v>
      </c>
      <c r="O2288" t="s">
        <v>100</v>
      </c>
      <c r="P2288" t="s">
        <v>107</v>
      </c>
      <c r="Q2288" s="140" t="s">
        <v>8651</v>
      </c>
      <c r="R2288" t="s">
        <v>4050</v>
      </c>
      <c r="S2288" t="s">
        <v>162</v>
      </c>
      <c r="T2288" t="s">
        <v>9317</v>
      </c>
      <c r="U2288" t="s">
        <v>130</v>
      </c>
      <c r="V2288" t="s">
        <v>153</v>
      </c>
      <c r="W2288" t="s">
        <v>461</v>
      </c>
      <c r="X2288" t="s">
        <v>9318</v>
      </c>
      <c r="Y2288">
        <v>29573</v>
      </c>
      <c r="Z2288" t="s">
        <v>9319</v>
      </c>
      <c r="AC2288" t="s">
        <v>103</v>
      </c>
      <c r="AD2288" t="s">
        <v>109</v>
      </c>
      <c r="AE2288" t="s">
        <v>9181</v>
      </c>
      <c r="AF2288" t="s">
        <v>252</v>
      </c>
    </row>
    <row r="2289" spans="1:32" x14ac:dyDescent="0.25">
      <c r="A2289" t="s">
        <v>455</v>
      </c>
      <c r="B2289" t="s">
        <v>8614</v>
      </c>
      <c r="C2289" t="s">
        <v>9179</v>
      </c>
      <c r="D2289" t="s">
        <v>9180</v>
      </c>
      <c r="E2289" t="s">
        <v>9181</v>
      </c>
      <c r="F2289" t="s">
        <v>460</v>
      </c>
      <c r="G2289" t="s">
        <v>114</v>
      </c>
      <c r="H2289" t="s">
        <v>65</v>
      </c>
      <c r="I2289" t="s">
        <v>9320</v>
      </c>
      <c r="J2289" t="s">
        <v>3223</v>
      </c>
      <c r="K2289" t="s">
        <v>9321</v>
      </c>
      <c r="L2289" t="s">
        <v>9322</v>
      </c>
      <c r="M2289" t="s">
        <v>99</v>
      </c>
      <c r="N2289" t="s">
        <v>99</v>
      </c>
      <c r="O2289" t="s">
        <v>100</v>
      </c>
      <c r="P2289" t="s">
        <v>101</v>
      </c>
      <c r="Q2289" s="140" t="s">
        <v>530</v>
      </c>
      <c r="W2289" t="s">
        <v>461</v>
      </c>
      <c r="AC2289" t="s">
        <v>531</v>
      </c>
      <c r="AD2289" t="s">
        <v>104</v>
      </c>
      <c r="AE2289" t="s">
        <v>9181</v>
      </c>
      <c r="AF2289" t="s">
        <v>252</v>
      </c>
    </row>
    <row r="2290" spans="1:32" x14ac:dyDescent="0.25">
      <c r="A2290" t="s">
        <v>455</v>
      </c>
      <c r="B2290" t="s">
        <v>8614</v>
      </c>
      <c r="C2290" t="s">
        <v>9179</v>
      </c>
      <c r="D2290" t="s">
        <v>9180</v>
      </c>
      <c r="E2290" t="s">
        <v>9181</v>
      </c>
      <c r="F2290" t="s">
        <v>460</v>
      </c>
      <c r="G2290" t="s">
        <v>114</v>
      </c>
      <c r="H2290" t="s">
        <v>65</v>
      </c>
      <c r="I2290" t="s">
        <v>9320</v>
      </c>
      <c r="J2290" t="s">
        <v>3223</v>
      </c>
      <c r="K2290" t="s">
        <v>9321</v>
      </c>
      <c r="L2290" t="s">
        <v>9323</v>
      </c>
      <c r="M2290" t="s">
        <v>99</v>
      </c>
      <c r="N2290" t="s">
        <v>99</v>
      </c>
      <c r="O2290" t="s">
        <v>100</v>
      </c>
      <c r="P2290" t="s">
        <v>101</v>
      </c>
      <c r="Q2290" s="140" t="s">
        <v>530</v>
      </c>
      <c r="W2290" t="s">
        <v>461</v>
      </c>
      <c r="AC2290" t="s">
        <v>531</v>
      </c>
      <c r="AD2290" t="s">
        <v>104</v>
      </c>
      <c r="AE2290" t="s">
        <v>9181</v>
      </c>
      <c r="AF2290" t="s">
        <v>252</v>
      </c>
    </row>
    <row r="2291" spans="1:32" x14ac:dyDescent="0.25">
      <c r="A2291" t="s">
        <v>455</v>
      </c>
      <c r="B2291" t="s">
        <v>8614</v>
      </c>
      <c r="C2291" t="s">
        <v>9179</v>
      </c>
      <c r="D2291" t="s">
        <v>9180</v>
      </c>
      <c r="E2291" t="s">
        <v>9181</v>
      </c>
      <c r="F2291" t="s">
        <v>460</v>
      </c>
      <c r="G2291" t="s">
        <v>114</v>
      </c>
      <c r="H2291" t="s">
        <v>65</v>
      </c>
      <c r="I2291" t="s">
        <v>9320</v>
      </c>
      <c r="J2291" t="s">
        <v>3223</v>
      </c>
      <c r="K2291" t="s">
        <v>9321</v>
      </c>
      <c r="L2291" t="s">
        <v>9324</v>
      </c>
      <c r="M2291" t="s">
        <v>99</v>
      </c>
      <c r="N2291" t="s">
        <v>99</v>
      </c>
      <c r="O2291" t="s">
        <v>100</v>
      </c>
      <c r="P2291" t="s">
        <v>101</v>
      </c>
      <c r="Q2291" s="140" t="s">
        <v>530</v>
      </c>
      <c r="W2291" t="s">
        <v>461</v>
      </c>
      <c r="AC2291" t="s">
        <v>531</v>
      </c>
      <c r="AD2291" t="s">
        <v>104</v>
      </c>
      <c r="AE2291" t="s">
        <v>9181</v>
      </c>
      <c r="AF2291" t="s">
        <v>252</v>
      </c>
    </row>
    <row r="2292" spans="1:32" x14ac:dyDescent="0.25">
      <c r="A2292" t="s">
        <v>455</v>
      </c>
      <c r="B2292" t="s">
        <v>8614</v>
      </c>
      <c r="C2292" t="s">
        <v>9179</v>
      </c>
      <c r="D2292" t="s">
        <v>9180</v>
      </c>
      <c r="E2292" t="s">
        <v>9181</v>
      </c>
      <c r="F2292" t="s">
        <v>460</v>
      </c>
      <c r="G2292" t="s">
        <v>114</v>
      </c>
      <c r="H2292" t="s">
        <v>65</v>
      </c>
      <c r="I2292" t="s">
        <v>9320</v>
      </c>
      <c r="J2292" t="s">
        <v>3223</v>
      </c>
      <c r="K2292" t="s">
        <v>9321</v>
      </c>
      <c r="L2292" t="s">
        <v>9325</v>
      </c>
      <c r="M2292" t="s">
        <v>99</v>
      </c>
      <c r="N2292" t="s">
        <v>99</v>
      </c>
      <c r="O2292" t="s">
        <v>100</v>
      </c>
      <c r="P2292" t="s">
        <v>101</v>
      </c>
      <c r="Q2292" s="140" t="s">
        <v>530</v>
      </c>
      <c r="W2292" t="s">
        <v>461</v>
      </c>
      <c r="AC2292" t="s">
        <v>531</v>
      </c>
      <c r="AD2292" t="s">
        <v>104</v>
      </c>
      <c r="AE2292" t="s">
        <v>9181</v>
      </c>
      <c r="AF2292" t="s">
        <v>252</v>
      </c>
    </row>
    <row r="2293" spans="1:32" x14ac:dyDescent="0.25">
      <c r="A2293" t="s">
        <v>455</v>
      </c>
      <c r="B2293" t="s">
        <v>8614</v>
      </c>
      <c r="C2293" t="s">
        <v>9179</v>
      </c>
      <c r="D2293" t="s">
        <v>9180</v>
      </c>
      <c r="E2293" t="s">
        <v>9181</v>
      </c>
      <c r="F2293" t="s">
        <v>460</v>
      </c>
      <c r="G2293" t="s">
        <v>114</v>
      </c>
      <c r="H2293" t="s">
        <v>65</v>
      </c>
      <c r="I2293" t="s">
        <v>9320</v>
      </c>
      <c r="J2293" t="s">
        <v>3223</v>
      </c>
      <c r="K2293" t="s">
        <v>9321</v>
      </c>
      <c r="L2293" t="s">
        <v>9326</v>
      </c>
      <c r="M2293" t="s">
        <v>99</v>
      </c>
      <c r="N2293" t="s">
        <v>99</v>
      </c>
      <c r="O2293" t="s">
        <v>100</v>
      </c>
      <c r="P2293" t="s">
        <v>101</v>
      </c>
      <c r="Q2293" s="140" t="s">
        <v>530</v>
      </c>
      <c r="W2293" t="s">
        <v>461</v>
      </c>
      <c r="AC2293" t="s">
        <v>531</v>
      </c>
      <c r="AD2293" t="s">
        <v>104</v>
      </c>
      <c r="AE2293" t="s">
        <v>9181</v>
      </c>
      <c r="AF2293" t="s">
        <v>252</v>
      </c>
    </row>
    <row r="2294" spans="1:32" x14ac:dyDescent="0.25">
      <c r="A2294" t="s">
        <v>455</v>
      </c>
      <c r="B2294" t="s">
        <v>8614</v>
      </c>
      <c r="C2294" t="s">
        <v>9179</v>
      </c>
      <c r="D2294" t="s">
        <v>9180</v>
      </c>
      <c r="E2294" t="s">
        <v>9181</v>
      </c>
      <c r="F2294" t="s">
        <v>460</v>
      </c>
      <c r="G2294" t="s">
        <v>114</v>
      </c>
      <c r="H2294" t="s">
        <v>65</v>
      </c>
      <c r="I2294" t="s">
        <v>9320</v>
      </c>
      <c r="J2294" t="s">
        <v>3223</v>
      </c>
      <c r="K2294" t="s">
        <v>9321</v>
      </c>
      <c r="L2294" t="s">
        <v>9327</v>
      </c>
      <c r="M2294" t="s">
        <v>99</v>
      </c>
      <c r="N2294" t="s">
        <v>99</v>
      </c>
      <c r="O2294" t="s">
        <v>100</v>
      </c>
      <c r="P2294" t="s">
        <v>101</v>
      </c>
      <c r="Q2294" s="140" t="s">
        <v>530</v>
      </c>
      <c r="W2294" t="s">
        <v>461</v>
      </c>
      <c r="AC2294" t="s">
        <v>531</v>
      </c>
      <c r="AD2294" t="s">
        <v>104</v>
      </c>
      <c r="AE2294" t="s">
        <v>9181</v>
      </c>
      <c r="AF2294" t="s">
        <v>252</v>
      </c>
    </row>
    <row r="2295" spans="1:32" x14ac:dyDescent="0.25">
      <c r="A2295" t="s">
        <v>455</v>
      </c>
      <c r="B2295" t="s">
        <v>8614</v>
      </c>
      <c r="C2295" t="s">
        <v>9179</v>
      </c>
      <c r="D2295" t="s">
        <v>9180</v>
      </c>
      <c r="E2295" t="s">
        <v>9181</v>
      </c>
      <c r="F2295" t="s">
        <v>460</v>
      </c>
      <c r="G2295" t="s">
        <v>114</v>
      </c>
      <c r="H2295" t="s">
        <v>65</v>
      </c>
      <c r="I2295" t="s">
        <v>9320</v>
      </c>
      <c r="J2295" t="s">
        <v>3223</v>
      </c>
      <c r="K2295" t="s">
        <v>9321</v>
      </c>
      <c r="L2295" t="s">
        <v>9328</v>
      </c>
      <c r="M2295" t="s">
        <v>99</v>
      </c>
      <c r="N2295" t="s">
        <v>99</v>
      </c>
      <c r="O2295" t="s">
        <v>100</v>
      </c>
      <c r="P2295" t="s">
        <v>101</v>
      </c>
      <c r="Q2295" s="140" t="s">
        <v>530</v>
      </c>
      <c r="W2295" t="s">
        <v>461</v>
      </c>
      <c r="AC2295" t="s">
        <v>531</v>
      </c>
      <c r="AD2295" t="s">
        <v>104</v>
      </c>
      <c r="AE2295" t="s">
        <v>9181</v>
      </c>
      <c r="AF2295" t="s">
        <v>252</v>
      </c>
    </row>
    <row r="2296" spans="1:32" x14ac:dyDescent="0.25">
      <c r="A2296" t="s">
        <v>455</v>
      </c>
      <c r="B2296" t="s">
        <v>8614</v>
      </c>
      <c r="C2296" t="s">
        <v>9179</v>
      </c>
      <c r="D2296" t="s">
        <v>9180</v>
      </c>
      <c r="E2296" t="s">
        <v>9181</v>
      </c>
      <c r="F2296" t="s">
        <v>460</v>
      </c>
      <c r="G2296" t="s">
        <v>114</v>
      </c>
      <c r="H2296" t="s">
        <v>65</v>
      </c>
      <c r="I2296" t="s">
        <v>9320</v>
      </c>
      <c r="J2296" t="s">
        <v>3223</v>
      </c>
      <c r="K2296" t="s">
        <v>9321</v>
      </c>
      <c r="L2296" t="s">
        <v>9329</v>
      </c>
      <c r="M2296" t="s">
        <v>99</v>
      </c>
      <c r="N2296" t="s">
        <v>99</v>
      </c>
      <c r="O2296" t="s">
        <v>100</v>
      </c>
      <c r="P2296" t="s">
        <v>101</v>
      </c>
      <c r="Q2296" s="140" t="s">
        <v>530</v>
      </c>
      <c r="W2296" t="s">
        <v>461</v>
      </c>
      <c r="AC2296" t="s">
        <v>531</v>
      </c>
      <c r="AD2296" t="s">
        <v>104</v>
      </c>
      <c r="AE2296" t="s">
        <v>9181</v>
      </c>
      <c r="AF2296" t="s">
        <v>252</v>
      </c>
    </row>
    <row r="2297" spans="1:32" x14ac:dyDescent="0.25">
      <c r="A2297" t="s">
        <v>455</v>
      </c>
      <c r="B2297" t="s">
        <v>8614</v>
      </c>
      <c r="C2297" t="s">
        <v>9179</v>
      </c>
      <c r="D2297" t="s">
        <v>9180</v>
      </c>
      <c r="E2297" t="s">
        <v>9181</v>
      </c>
      <c r="F2297" t="s">
        <v>460</v>
      </c>
      <c r="G2297" t="s">
        <v>114</v>
      </c>
      <c r="H2297" t="s">
        <v>65</v>
      </c>
      <c r="I2297" t="s">
        <v>9320</v>
      </c>
      <c r="J2297" t="s">
        <v>3223</v>
      </c>
      <c r="K2297" t="s">
        <v>9321</v>
      </c>
      <c r="L2297" t="s">
        <v>9330</v>
      </c>
      <c r="M2297" t="s">
        <v>99</v>
      </c>
      <c r="N2297" t="s">
        <v>99</v>
      </c>
      <c r="O2297" t="s">
        <v>100</v>
      </c>
      <c r="P2297" t="s">
        <v>101</v>
      </c>
      <c r="Q2297" s="140" t="s">
        <v>530</v>
      </c>
      <c r="W2297" t="s">
        <v>461</v>
      </c>
      <c r="AC2297" t="s">
        <v>531</v>
      </c>
      <c r="AD2297" t="s">
        <v>104</v>
      </c>
      <c r="AE2297" t="s">
        <v>9181</v>
      </c>
      <c r="AF2297" t="s">
        <v>252</v>
      </c>
    </row>
    <row r="2298" spans="1:32" x14ac:dyDescent="0.25">
      <c r="A2298" t="s">
        <v>455</v>
      </c>
      <c r="B2298" t="s">
        <v>8614</v>
      </c>
      <c r="C2298" t="s">
        <v>9179</v>
      </c>
      <c r="D2298" t="s">
        <v>9180</v>
      </c>
      <c r="E2298" t="s">
        <v>9181</v>
      </c>
      <c r="F2298" t="s">
        <v>460</v>
      </c>
      <c r="G2298" t="s">
        <v>114</v>
      </c>
      <c r="H2298" t="s">
        <v>65</v>
      </c>
      <c r="I2298" t="s">
        <v>9320</v>
      </c>
      <c r="J2298" t="s">
        <v>3223</v>
      </c>
      <c r="K2298" t="s">
        <v>9321</v>
      </c>
      <c r="L2298" t="s">
        <v>9331</v>
      </c>
      <c r="M2298" t="s">
        <v>99</v>
      </c>
      <c r="N2298" t="s">
        <v>99</v>
      </c>
      <c r="O2298" t="s">
        <v>100</v>
      </c>
      <c r="P2298" t="s">
        <v>101</v>
      </c>
      <c r="Q2298" s="140" t="s">
        <v>8651</v>
      </c>
      <c r="W2298" t="s">
        <v>461</v>
      </c>
      <c r="AC2298" t="s">
        <v>103</v>
      </c>
      <c r="AD2298" t="s">
        <v>104</v>
      </c>
      <c r="AE2298" t="s">
        <v>9181</v>
      </c>
      <c r="AF2298" t="s">
        <v>252</v>
      </c>
    </row>
    <row r="2299" spans="1:32" x14ac:dyDescent="0.25">
      <c r="A2299" t="s">
        <v>455</v>
      </c>
      <c r="B2299" t="s">
        <v>8614</v>
      </c>
      <c r="C2299" t="s">
        <v>9179</v>
      </c>
      <c r="D2299" t="s">
        <v>9180</v>
      </c>
      <c r="E2299" t="s">
        <v>9181</v>
      </c>
      <c r="F2299" t="s">
        <v>460</v>
      </c>
      <c r="G2299" t="s">
        <v>114</v>
      </c>
      <c r="H2299" t="s">
        <v>65</v>
      </c>
      <c r="I2299" t="s">
        <v>9332</v>
      </c>
      <c r="J2299" t="s">
        <v>3223</v>
      </c>
      <c r="K2299" t="s">
        <v>9333</v>
      </c>
      <c r="L2299" t="s">
        <v>9334</v>
      </c>
      <c r="M2299" t="s">
        <v>99</v>
      </c>
      <c r="N2299" t="s">
        <v>99</v>
      </c>
      <c r="O2299" t="s">
        <v>100</v>
      </c>
      <c r="P2299" t="s">
        <v>101</v>
      </c>
      <c r="Q2299" s="140" t="s">
        <v>530</v>
      </c>
      <c r="W2299" t="s">
        <v>461</v>
      </c>
      <c r="AC2299" t="s">
        <v>531</v>
      </c>
      <c r="AD2299" t="s">
        <v>104</v>
      </c>
      <c r="AE2299" t="s">
        <v>9181</v>
      </c>
      <c r="AF2299" t="s">
        <v>252</v>
      </c>
    </row>
    <row r="2300" spans="1:32" x14ac:dyDescent="0.25">
      <c r="A2300" t="s">
        <v>455</v>
      </c>
      <c r="B2300" t="s">
        <v>8614</v>
      </c>
      <c r="C2300" t="s">
        <v>9179</v>
      </c>
      <c r="D2300" t="s">
        <v>9180</v>
      </c>
      <c r="E2300" t="s">
        <v>9181</v>
      </c>
      <c r="F2300" t="s">
        <v>460</v>
      </c>
      <c r="G2300" t="s">
        <v>114</v>
      </c>
      <c r="H2300" t="s">
        <v>65</v>
      </c>
      <c r="I2300" t="s">
        <v>9332</v>
      </c>
      <c r="J2300" t="s">
        <v>3223</v>
      </c>
      <c r="K2300" t="s">
        <v>9333</v>
      </c>
      <c r="L2300" t="s">
        <v>9335</v>
      </c>
      <c r="M2300" t="s">
        <v>99</v>
      </c>
      <c r="N2300" t="s">
        <v>99</v>
      </c>
      <c r="O2300" t="s">
        <v>100</v>
      </c>
      <c r="P2300" t="s">
        <v>101</v>
      </c>
      <c r="Q2300" s="140" t="s">
        <v>530</v>
      </c>
      <c r="W2300" t="s">
        <v>461</v>
      </c>
      <c r="AC2300" t="s">
        <v>531</v>
      </c>
      <c r="AD2300" t="s">
        <v>104</v>
      </c>
      <c r="AE2300" t="s">
        <v>9181</v>
      </c>
      <c r="AF2300" t="s">
        <v>252</v>
      </c>
    </row>
    <row r="2301" spans="1:32" x14ac:dyDescent="0.25">
      <c r="A2301" t="s">
        <v>455</v>
      </c>
      <c r="B2301" t="s">
        <v>8614</v>
      </c>
      <c r="C2301" t="s">
        <v>9179</v>
      </c>
      <c r="D2301" t="s">
        <v>9180</v>
      </c>
      <c r="E2301" t="s">
        <v>9181</v>
      </c>
      <c r="F2301" t="s">
        <v>460</v>
      </c>
      <c r="G2301" t="s">
        <v>114</v>
      </c>
      <c r="H2301" t="s">
        <v>65</v>
      </c>
      <c r="I2301" t="s">
        <v>9332</v>
      </c>
      <c r="J2301" t="s">
        <v>3223</v>
      </c>
      <c r="K2301" t="s">
        <v>9333</v>
      </c>
      <c r="L2301" t="s">
        <v>9336</v>
      </c>
      <c r="M2301" t="s">
        <v>99</v>
      </c>
      <c r="N2301" t="s">
        <v>99</v>
      </c>
      <c r="O2301" t="s">
        <v>100</v>
      </c>
      <c r="P2301" t="s">
        <v>101</v>
      </c>
      <c r="Q2301" s="140" t="s">
        <v>530</v>
      </c>
      <c r="W2301" t="s">
        <v>461</v>
      </c>
      <c r="AC2301" t="s">
        <v>531</v>
      </c>
      <c r="AD2301" t="s">
        <v>104</v>
      </c>
      <c r="AE2301" t="s">
        <v>9181</v>
      </c>
      <c r="AF2301" t="s">
        <v>252</v>
      </c>
    </row>
    <row r="2302" spans="1:32" x14ac:dyDescent="0.25">
      <c r="A2302" t="s">
        <v>455</v>
      </c>
      <c r="B2302" t="s">
        <v>8614</v>
      </c>
      <c r="C2302" t="s">
        <v>9179</v>
      </c>
      <c r="D2302" t="s">
        <v>9180</v>
      </c>
      <c r="E2302" t="s">
        <v>9181</v>
      </c>
      <c r="F2302" t="s">
        <v>460</v>
      </c>
      <c r="G2302" t="s">
        <v>114</v>
      </c>
      <c r="H2302" t="s">
        <v>65</v>
      </c>
      <c r="I2302" t="s">
        <v>9332</v>
      </c>
      <c r="J2302" t="s">
        <v>3223</v>
      </c>
      <c r="K2302" t="s">
        <v>9333</v>
      </c>
      <c r="L2302" t="s">
        <v>9337</v>
      </c>
      <c r="M2302" t="s">
        <v>99</v>
      </c>
      <c r="N2302" t="s">
        <v>99</v>
      </c>
      <c r="O2302" t="s">
        <v>100</v>
      </c>
      <c r="P2302" t="s">
        <v>101</v>
      </c>
      <c r="Q2302" s="140" t="s">
        <v>530</v>
      </c>
      <c r="W2302" t="s">
        <v>461</v>
      </c>
      <c r="AC2302" t="s">
        <v>531</v>
      </c>
      <c r="AD2302" t="s">
        <v>104</v>
      </c>
      <c r="AE2302" t="s">
        <v>9181</v>
      </c>
      <c r="AF2302" t="s">
        <v>252</v>
      </c>
    </row>
    <row r="2303" spans="1:32" x14ac:dyDescent="0.25">
      <c r="A2303" t="s">
        <v>455</v>
      </c>
      <c r="B2303" t="s">
        <v>8614</v>
      </c>
      <c r="C2303" t="s">
        <v>9179</v>
      </c>
      <c r="D2303" t="s">
        <v>9180</v>
      </c>
      <c r="E2303" t="s">
        <v>9181</v>
      </c>
      <c r="F2303" t="s">
        <v>460</v>
      </c>
      <c r="G2303" t="s">
        <v>114</v>
      </c>
      <c r="H2303" t="s">
        <v>65</v>
      </c>
      <c r="I2303" t="s">
        <v>9332</v>
      </c>
      <c r="J2303" t="s">
        <v>3223</v>
      </c>
      <c r="K2303" t="s">
        <v>9333</v>
      </c>
      <c r="L2303" t="s">
        <v>9338</v>
      </c>
      <c r="M2303" t="s">
        <v>99</v>
      </c>
      <c r="N2303" t="s">
        <v>99</v>
      </c>
      <c r="O2303" t="s">
        <v>100</v>
      </c>
      <c r="P2303" t="s">
        <v>101</v>
      </c>
      <c r="Q2303" s="140" t="s">
        <v>530</v>
      </c>
      <c r="W2303" t="s">
        <v>461</v>
      </c>
      <c r="AC2303" t="s">
        <v>531</v>
      </c>
      <c r="AD2303" t="s">
        <v>104</v>
      </c>
      <c r="AE2303" t="s">
        <v>9181</v>
      </c>
      <c r="AF2303" t="s">
        <v>252</v>
      </c>
    </row>
    <row r="2304" spans="1:32" x14ac:dyDescent="0.25">
      <c r="A2304" t="s">
        <v>455</v>
      </c>
      <c r="B2304" t="s">
        <v>8614</v>
      </c>
      <c r="C2304" t="s">
        <v>9179</v>
      </c>
      <c r="D2304" t="s">
        <v>9180</v>
      </c>
      <c r="E2304" t="s">
        <v>9181</v>
      </c>
      <c r="F2304" t="s">
        <v>460</v>
      </c>
      <c r="G2304" t="s">
        <v>114</v>
      </c>
      <c r="H2304" t="s">
        <v>65</v>
      </c>
      <c r="I2304" t="s">
        <v>9332</v>
      </c>
      <c r="J2304" t="s">
        <v>3223</v>
      </c>
      <c r="K2304" t="s">
        <v>9333</v>
      </c>
      <c r="L2304" t="s">
        <v>9339</v>
      </c>
      <c r="M2304" t="s">
        <v>99</v>
      </c>
      <c r="N2304" t="s">
        <v>99</v>
      </c>
      <c r="O2304" t="s">
        <v>100</v>
      </c>
      <c r="P2304" t="s">
        <v>101</v>
      </c>
      <c r="Q2304" s="140" t="s">
        <v>530</v>
      </c>
      <c r="W2304" t="s">
        <v>461</v>
      </c>
      <c r="AC2304" t="s">
        <v>531</v>
      </c>
      <c r="AD2304" t="s">
        <v>104</v>
      </c>
      <c r="AE2304" t="s">
        <v>9181</v>
      </c>
      <c r="AF2304" t="s">
        <v>252</v>
      </c>
    </row>
    <row r="2305" spans="1:32" x14ac:dyDescent="0.25">
      <c r="A2305" t="s">
        <v>455</v>
      </c>
      <c r="B2305" t="s">
        <v>8614</v>
      </c>
      <c r="C2305" t="s">
        <v>9179</v>
      </c>
      <c r="D2305" t="s">
        <v>9180</v>
      </c>
      <c r="E2305" t="s">
        <v>9181</v>
      </c>
      <c r="F2305" t="s">
        <v>460</v>
      </c>
      <c r="G2305" t="s">
        <v>114</v>
      </c>
      <c r="H2305" t="s">
        <v>65</v>
      </c>
      <c r="I2305" t="s">
        <v>9332</v>
      </c>
      <c r="J2305" t="s">
        <v>3223</v>
      </c>
      <c r="K2305" t="s">
        <v>9333</v>
      </c>
      <c r="L2305" t="s">
        <v>9340</v>
      </c>
      <c r="M2305" t="s">
        <v>99</v>
      </c>
      <c r="N2305" t="s">
        <v>99</v>
      </c>
      <c r="O2305" t="s">
        <v>100</v>
      </c>
      <c r="P2305" t="s">
        <v>101</v>
      </c>
      <c r="Q2305" s="140" t="s">
        <v>530</v>
      </c>
      <c r="W2305" t="s">
        <v>461</v>
      </c>
      <c r="AC2305" t="s">
        <v>531</v>
      </c>
      <c r="AD2305" t="s">
        <v>104</v>
      </c>
      <c r="AE2305" t="s">
        <v>9181</v>
      </c>
      <c r="AF2305" t="s">
        <v>252</v>
      </c>
    </row>
    <row r="2306" spans="1:32" x14ac:dyDescent="0.25">
      <c r="A2306" t="s">
        <v>455</v>
      </c>
      <c r="B2306" t="s">
        <v>8614</v>
      </c>
      <c r="C2306" t="s">
        <v>9179</v>
      </c>
      <c r="D2306" t="s">
        <v>9180</v>
      </c>
      <c r="E2306" t="s">
        <v>9181</v>
      </c>
      <c r="F2306" t="s">
        <v>460</v>
      </c>
      <c r="G2306" t="s">
        <v>114</v>
      </c>
      <c r="H2306" t="s">
        <v>65</v>
      </c>
      <c r="I2306" t="s">
        <v>9332</v>
      </c>
      <c r="J2306" t="s">
        <v>3223</v>
      </c>
      <c r="K2306" t="s">
        <v>9333</v>
      </c>
      <c r="L2306" t="s">
        <v>9341</v>
      </c>
      <c r="M2306" t="s">
        <v>99</v>
      </c>
      <c r="N2306" t="s">
        <v>99</v>
      </c>
      <c r="O2306" t="s">
        <v>100</v>
      </c>
      <c r="P2306" t="s">
        <v>101</v>
      </c>
      <c r="Q2306" s="140" t="s">
        <v>530</v>
      </c>
      <c r="W2306" t="s">
        <v>461</v>
      </c>
      <c r="AC2306" t="s">
        <v>531</v>
      </c>
      <c r="AD2306" t="s">
        <v>104</v>
      </c>
      <c r="AE2306" t="s">
        <v>9181</v>
      </c>
      <c r="AF2306" t="s">
        <v>252</v>
      </c>
    </row>
    <row r="2307" spans="1:32" x14ac:dyDescent="0.25">
      <c r="A2307" t="s">
        <v>455</v>
      </c>
      <c r="B2307" t="s">
        <v>8614</v>
      </c>
      <c r="C2307" t="s">
        <v>9179</v>
      </c>
      <c r="D2307" t="s">
        <v>9180</v>
      </c>
      <c r="E2307" t="s">
        <v>9181</v>
      </c>
      <c r="F2307" t="s">
        <v>460</v>
      </c>
      <c r="G2307" t="s">
        <v>114</v>
      </c>
      <c r="H2307" t="s">
        <v>65</v>
      </c>
      <c r="I2307" t="s">
        <v>9332</v>
      </c>
      <c r="J2307" t="s">
        <v>3223</v>
      </c>
      <c r="K2307" t="s">
        <v>9333</v>
      </c>
      <c r="L2307" t="s">
        <v>9342</v>
      </c>
      <c r="M2307" t="s">
        <v>99</v>
      </c>
      <c r="N2307" t="s">
        <v>99</v>
      </c>
      <c r="O2307" t="s">
        <v>100</v>
      </c>
      <c r="P2307" t="s">
        <v>101</v>
      </c>
      <c r="Q2307" s="140" t="s">
        <v>530</v>
      </c>
      <c r="W2307" t="s">
        <v>461</v>
      </c>
      <c r="AC2307" t="s">
        <v>531</v>
      </c>
      <c r="AD2307" t="s">
        <v>104</v>
      </c>
      <c r="AE2307" t="s">
        <v>9181</v>
      </c>
      <c r="AF2307" t="s">
        <v>252</v>
      </c>
    </row>
    <row r="2308" spans="1:32" x14ac:dyDescent="0.25">
      <c r="A2308" t="s">
        <v>455</v>
      </c>
      <c r="B2308" t="s">
        <v>8614</v>
      </c>
      <c r="C2308" t="s">
        <v>9179</v>
      </c>
      <c r="D2308" t="s">
        <v>9180</v>
      </c>
      <c r="E2308" t="s">
        <v>9181</v>
      </c>
      <c r="F2308" t="s">
        <v>460</v>
      </c>
      <c r="G2308" t="s">
        <v>114</v>
      </c>
      <c r="H2308" t="s">
        <v>65</v>
      </c>
      <c r="I2308" t="s">
        <v>9332</v>
      </c>
      <c r="J2308" t="s">
        <v>3223</v>
      </c>
      <c r="K2308" t="s">
        <v>9333</v>
      </c>
      <c r="L2308" t="s">
        <v>9343</v>
      </c>
      <c r="M2308" t="s">
        <v>99</v>
      </c>
      <c r="N2308" t="s">
        <v>99</v>
      </c>
      <c r="O2308" t="s">
        <v>100</v>
      </c>
      <c r="P2308" t="s">
        <v>101</v>
      </c>
      <c r="Q2308" s="140" t="s">
        <v>530</v>
      </c>
      <c r="W2308" t="s">
        <v>461</v>
      </c>
      <c r="AC2308" t="s">
        <v>531</v>
      </c>
      <c r="AD2308" t="s">
        <v>104</v>
      </c>
      <c r="AE2308" t="s">
        <v>9181</v>
      </c>
      <c r="AF2308" t="s">
        <v>252</v>
      </c>
    </row>
    <row r="2309" spans="1:32" x14ac:dyDescent="0.25">
      <c r="A2309" t="s">
        <v>455</v>
      </c>
      <c r="B2309" t="s">
        <v>8614</v>
      </c>
      <c r="C2309" t="s">
        <v>9179</v>
      </c>
      <c r="D2309" t="s">
        <v>9180</v>
      </c>
      <c r="E2309" t="s">
        <v>9344</v>
      </c>
      <c r="F2309" t="s">
        <v>460</v>
      </c>
      <c r="G2309" t="s">
        <v>114</v>
      </c>
      <c r="H2309" t="s">
        <v>65</v>
      </c>
      <c r="I2309" t="s">
        <v>9345</v>
      </c>
      <c r="J2309" t="s">
        <v>3223</v>
      </c>
      <c r="K2309" t="s">
        <v>9346</v>
      </c>
      <c r="L2309" t="s">
        <v>9347</v>
      </c>
      <c r="M2309" t="s">
        <v>99</v>
      </c>
      <c r="N2309" t="s">
        <v>99</v>
      </c>
      <c r="O2309" t="s">
        <v>100</v>
      </c>
      <c r="P2309" t="s">
        <v>101</v>
      </c>
      <c r="Q2309" s="140" t="s">
        <v>9348</v>
      </c>
      <c r="W2309" t="s">
        <v>461</v>
      </c>
      <c r="AC2309" t="s">
        <v>103</v>
      </c>
      <c r="AD2309" t="s">
        <v>104</v>
      </c>
      <c r="AE2309" t="s">
        <v>9344</v>
      </c>
      <c r="AF2309" t="s">
        <v>252</v>
      </c>
    </row>
    <row r="2310" spans="1:32" x14ac:dyDescent="0.25">
      <c r="A2310" t="s">
        <v>455</v>
      </c>
      <c r="B2310" t="s">
        <v>8614</v>
      </c>
      <c r="C2310" t="s">
        <v>9179</v>
      </c>
      <c r="D2310" t="s">
        <v>9180</v>
      </c>
      <c r="E2310" t="s">
        <v>9344</v>
      </c>
      <c r="F2310" t="s">
        <v>460</v>
      </c>
      <c r="G2310" t="s">
        <v>114</v>
      </c>
      <c r="H2310" t="s">
        <v>65</v>
      </c>
      <c r="I2310" t="s">
        <v>9345</v>
      </c>
      <c r="J2310" t="s">
        <v>3223</v>
      </c>
      <c r="K2310" t="s">
        <v>9346</v>
      </c>
      <c r="L2310" t="s">
        <v>9349</v>
      </c>
      <c r="M2310" t="s">
        <v>99</v>
      </c>
      <c r="N2310" t="s">
        <v>99</v>
      </c>
      <c r="O2310" t="s">
        <v>100</v>
      </c>
      <c r="P2310" t="s">
        <v>101</v>
      </c>
      <c r="Q2310" s="140" t="s">
        <v>530</v>
      </c>
      <c r="W2310" t="s">
        <v>461</v>
      </c>
      <c r="AC2310" t="s">
        <v>531</v>
      </c>
      <c r="AD2310" t="s">
        <v>104</v>
      </c>
      <c r="AE2310" t="s">
        <v>9344</v>
      </c>
      <c r="AF2310" t="s">
        <v>252</v>
      </c>
    </row>
    <row r="2311" spans="1:32" x14ac:dyDescent="0.25">
      <c r="A2311" t="s">
        <v>455</v>
      </c>
      <c r="B2311" t="s">
        <v>8614</v>
      </c>
      <c r="C2311" t="s">
        <v>9179</v>
      </c>
      <c r="D2311" t="s">
        <v>9180</v>
      </c>
      <c r="E2311" t="s">
        <v>9344</v>
      </c>
      <c r="F2311" t="s">
        <v>460</v>
      </c>
      <c r="G2311" t="s">
        <v>114</v>
      </c>
      <c r="H2311" t="s">
        <v>65</v>
      </c>
      <c r="I2311" t="s">
        <v>9345</v>
      </c>
      <c r="J2311" t="s">
        <v>3223</v>
      </c>
      <c r="K2311" t="s">
        <v>9346</v>
      </c>
      <c r="L2311" t="s">
        <v>9350</v>
      </c>
      <c r="M2311" t="s">
        <v>99</v>
      </c>
      <c r="N2311" t="s">
        <v>99</v>
      </c>
      <c r="O2311" t="s">
        <v>100</v>
      </c>
      <c r="P2311" t="s">
        <v>101</v>
      </c>
      <c r="Q2311" s="140" t="s">
        <v>530</v>
      </c>
      <c r="W2311" t="s">
        <v>461</v>
      </c>
      <c r="AC2311" t="s">
        <v>531</v>
      </c>
      <c r="AD2311" t="s">
        <v>104</v>
      </c>
      <c r="AE2311" t="s">
        <v>9344</v>
      </c>
      <c r="AF2311" t="s">
        <v>252</v>
      </c>
    </row>
    <row r="2312" spans="1:32" x14ac:dyDescent="0.25">
      <c r="A2312" t="s">
        <v>455</v>
      </c>
      <c r="B2312" t="s">
        <v>8614</v>
      </c>
      <c r="C2312" t="s">
        <v>9179</v>
      </c>
      <c r="D2312" t="s">
        <v>9180</v>
      </c>
      <c r="E2312" t="s">
        <v>9344</v>
      </c>
      <c r="F2312" t="s">
        <v>460</v>
      </c>
      <c r="G2312" t="s">
        <v>114</v>
      </c>
      <c r="H2312" t="s">
        <v>65</v>
      </c>
      <c r="I2312" t="s">
        <v>9345</v>
      </c>
      <c r="J2312" t="s">
        <v>3223</v>
      </c>
      <c r="K2312" t="s">
        <v>9346</v>
      </c>
      <c r="L2312" t="s">
        <v>9351</v>
      </c>
      <c r="M2312" t="s">
        <v>99</v>
      </c>
      <c r="N2312" t="s">
        <v>99</v>
      </c>
      <c r="O2312" t="s">
        <v>100</v>
      </c>
      <c r="P2312" t="s">
        <v>101</v>
      </c>
      <c r="Q2312" s="140" t="s">
        <v>530</v>
      </c>
      <c r="W2312" t="s">
        <v>461</v>
      </c>
      <c r="AC2312" t="s">
        <v>531</v>
      </c>
      <c r="AD2312" t="s">
        <v>104</v>
      </c>
      <c r="AE2312" t="s">
        <v>9344</v>
      </c>
      <c r="AF2312" t="s">
        <v>252</v>
      </c>
    </row>
    <row r="2313" spans="1:32" x14ac:dyDescent="0.25">
      <c r="A2313" t="s">
        <v>455</v>
      </c>
      <c r="B2313" t="s">
        <v>8614</v>
      </c>
      <c r="C2313" t="s">
        <v>9179</v>
      </c>
      <c r="D2313" t="s">
        <v>9352</v>
      </c>
      <c r="E2313" t="s">
        <v>9353</v>
      </c>
      <c r="F2313" t="s">
        <v>97</v>
      </c>
      <c r="G2313" t="s">
        <v>114</v>
      </c>
      <c r="H2313" t="s">
        <v>65</v>
      </c>
      <c r="I2313" t="s">
        <v>9354</v>
      </c>
      <c r="J2313" t="s">
        <v>3223</v>
      </c>
      <c r="K2313" t="s">
        <v>9355</v>
      </c>
      <c r="L2313" t="s">
        <v>9356</v>
      </c>
      <c r="M2313" t="s">
        <v>99</v>
      </c>
      <c r="N2313" t="s">
        <v>99</v>
      </c>
      <c r="O2313" t="s">
        <v>100</v>
      </c>
      <c r="P2313" t="s">
        <v>107</v>
      </c>
      <c r="Q2313" s="140" t="s">
        <v>9357</v>
      </c>
      <c r="R2313" t="s">
        <v>9358</v>
      </c>
      <c r="S2313" t="s">
        <v>5742</v>
      </c>
      <c r="T2313" t="s">
        <v>9359</v>
      </c>
      <c r="U2313" t="s">
        <v>130</v>
      </c>
      <c r="V2313" t="s">
        <v>153</v>
      </c>
      <c r="W2313" t="s">
        <v>536</v>
      </c>
      <c r="X2313" t="s">
        <v>9360</v>
      </c>
      <c r="Y2313">
        <v>28956</v>
      </c>
      <c r="Z2313" t="s">
        <v>9361</v>
      </c>
      <c r="AA2313">
        <v>43182</v>
      </c>
      <c r="AB2313">
        <v>43465</v>
      </c>
      <c r="AC2313" t="s">
        <v>103</v>
      </c>
      <c r="AD2313" t="s">
        <v>109</v>
      </c>
      <c r="AE2313" t="s">
        <v>9353</v>
      </c>
      <c r="AF2313" t="s">
        <v>252</v>
      </c>
    </row>
    <row r="2314" spans="1:32" ht="16.8" x14ac:dyDescent="0.25">
      <c r="A2314" t="s">
        <v>455</v>
      </c>
      <c r="B2314" t="s">
        <v>8614</v>
      </c>
      <c r="C2314" t="s">
        <v>9179</v>
      </c>
      <c r="D2314" t="s">
        <v>9352</v>
      </c>
      <c r="E2314" t="s">
        <v>9353</v>
      </c>
      <c r="F2314" t="s">
        <v>97</v>
      </c>
      <c r="G2314" t="s">
        <v>114</v>
      </c>
      <c r="H2314" t="s">
        <v>65</v>
      </c>
      <c r="I2314" t="s">
        <v>9354</v>
      </c>
      <c r="J2314" t="s">
        <v>3223</v>
      </c>
      <c r="K2314" t="s">
        <v>9355</v>
      </c>
      <c r="L2314" t="s">
        <v>9362</v>
      </c>
      <c r="M2314" t="s">
        <v>99</v>
      </c>
      <c r="N2314" t="s">
        <v>99</v>
      </c>
      <c r="O2314" t="s">
        <v>100</v>
      </c>
      <c r="P2314" t="s">
        <v>101</v>
      </c>
      <c r="Q2314" s="140" t="s">
        <v>9363</v>
      </c>
      <c r="W2314" t="s">
        <v>461</v>
      </c>
      <c r="AC2314" t="s">
        <v>103</v>
      </c>
      <c r="AD2314" t="s">
        <v>104</v>
      </c>
      <c r="AE2314" t="s">
        <v>9353</v>
      </c>
      <c r="AF2314" t="s">
        <v>252</v>
      </c>
    </row>
    <row r="2315" spans="1:32" x14ac:dyDescent="0.25">
      <c r="A2315" t="s">
        <v>455</v>
      </c>
      <c r="B2315" t="s">
        <v>8614</v>
      </c>
      <c r="C2315" t="s">
        <v>9179</v>
      </c>
      <c r="D2315" t="s">
        <v>9352</v>
      </c>
      <c r="E2315" t="s">
        <v>9353</v>
      </c>
      <c r="F2315" t="s">
        <v>97</v>
      </c>
      <c r="G2315" t="s">
        <v>114</v>
      </c>
      <c r="H2315" t="s">
        <v>65</v>
      </c>
      <c r="I2315" t="s">
        <v>9354</v>
      </c>
      <c r="J2315" t="s">
        <v>3223</v>
      </c>
      <c r="K2315" t="s">
        <v>9355</v>
      </c>
      <c r="L2315" t="s">
        <v>9364</v>
      </c>
      <c r="M2315" t="s">
        <v>99</v>
      </c>
      <c r="N2315" t="s">
        <v>99</v>
      </c>
      <c r="O2315" t="s">
        <v>100</v>
      </c>
      <c r="P2315" t="s">
        <v>107</v>
      </c>
      <c r="Q2315" s="140" t="s">
        <v>9285</v>
      </c>
      <c r="R2315" t="s">
        <v>221</v>
      </c>
      <c r="S2315" t="s">
        <v>7934</v>
      </c>
      <c r="T2315" t="s">
        <v>9365</v>
      </c>
      <c r="U2315" t="s">
        <v>130</v>
      </c>
      <c r="V2315" t="s">
        <v>153</v>
      </c>
      <c r="W2315" t="s">
        <v>536</v>
      </c>
      <c r="X2315" t="s">
        <v>9366</v>
      </c>
      <c r="Y2315">
        <v>28515</v>
      </c>
      <c r="Z2315" t="s">
        <v>9367</v>
      </c>
      <c r="AA2315">
        <v>43160</v>
      </c>
      <c r="AB2315">
        <v>43465</v>
      </c>
      <c r="AC2315" t="s">
        <v>103</v>
      </c>
      <c r="AD2315" t="s">
        <v>109</v>
      </c>
      <c r="AE2315" t="s">
        <v>9353</v>
      </c>
      <c r="AF2315" t="s">
        <v>252</v>
      </c>
    </row>
    <row r="2316" spans="1:32" x14ac:dyDescent="0.25">
      <c r="A2316" t="s">
        <v>455</v>
      </c>
      <c r="B2316" t="s">
        <v>8614</v>
      </c>
      <c r="C2316" t="s">
        <v>9179</v>
      </c>
      <c r="D2316" t="s">
        <v>9352</v>
      </c>
      <c r="E2316" t="s">
        <v>9353</v>
      </c>
      <c r="F2316" t="s">
        <v>97</v>
      </c>
      <c r="G2316" t="s">
        <v>114</v>
      </c>
      <c r="H2316" t="s">
        <v>65</v>
      </c>
      <c r="I2316" t="s">
        <v>9354</v>
      </c>
      <c r="J2316" t="s">
        <v>3223</v>
      </c>
      <c r="K2316" t="s">
        <v>9355</v>
      </c>
      <c r="L2316" t="s">
        <v>9368</v>
      </c>
      <c r="M2316" t="s">
        <v>99</v>
      </c>
      <c r="N2316" t="s">
        <v>99</v>
      </c>
      <c r="O2316" t="s">
        <v>100</v>
      </c>
      <c r="P2316" t="s">
        <v>101</v>
      </c>
      <c r="Q2316" s="140" t="s">
        <v>8651</v>
      </c>
      <c r="W2316" t="s">
        <v>461</v>
      </c>
      <c r="AC2316" t="s">
        <v>103</v>
      </c>
      <c r="AD2316" t="s">
        <v>104</v>
      </c>
      <c r="AE2316" t="s">
        <v>9353</v>
      </c>
      <c r="AF2316" t="s">
        <v>252</v>
      </c>
    </row>
    <row r="2317" spans="1:32" x14ac:dyDescent="0.25">
      <c r="A2317" t="s">
        <v>455</v>
      </c>
      <c r="B2317" t="s">
        <v>8614</v>
      </c>
      <c r="C2317" t="s">
        <v>9179</v>
      </c>
      <c r="D2317" t="s">
        <v>9352</v>
      </c>
      <c r="E2317" t="s">
        <v>9353</v>
      </c>
      <c r="F2317" t="s">
        <v>97</v>
      </c>
      <c r="G2317" t="s">
        <v>114</v>
      </c>
      <c r="H2317" t="s">
        <v>65</v>
      </c>
      <c r="I2317" t="s">
        <v>9354</v>
      </c>
      <c r="J2317" t="s">
        <v>3223</v>
      </c>
      <c r="K2317" t="s">
        <v>9355</v>
      </c>
      <c r="L2317" t="s">
        <v>9369</v>
      </c>
      <c r="M2317" t="s">
        <v>99</v>
      </c>
      <c r="N2317" t="s">
        <v>99</v>
      </c>
      <c r="O2317" t="s">
        <v>100</v>
      </c>
      <c r="P2317" t="s">
        <v>101</v>
      </c>
      <c r="Q2317" s="140" t="s">
        <v>8651</v>
      </c>
      <c r="W2317" t="s">
        <v>461</v>
      </c>
      <c r="AC2317" t="s">
        <v>103</v>
      </c>
      <c r="AD2317" t="s">
        <v>104</v>
      </c>
      <c r="AE2317" t="s">
        <v>9353</v>
      </c>
      <c r="AF2317" t="s">
        <v>252</v>
      </c>
    </row>
    <row r="2318" spans="1:32" x14ac:dyDescent="0.25">
      <c r="A2318" t="s">
        <v>455</v>
      </c>
      <c r="B2318" t="s">
        <v>8614</v>
      </c>
      <c r="C2318" t="s">
        <v>9179</v>
      </c>
      <c r="D2318" t="s">
        <v>9352</v>
      </c>
      <c r="E2318" t="s">
        <v>9353</v>
      </c>
      <c r="F2318" t="s">
        <v>97</v>
      </c>
      <c r="G2318" t="s">
        <v>114</v>
      </c>
      <c r="H2318" t="s">
        <v>65</v>
      </c>
      <c r="I2318" t="s">
        <v>9354</v>
      </c>
      <c r="J2318" t="s">
        <v>3223</v>
      </c>
      <c r="K2318" t="s">
        <v>9355</v>
      </c>
      <c r="L2318" t="s">
        <v>9370</v>
      </c>
      <c r="M2318" t="s">
        <v>99</v>
      </c>
      <c r="N2318" t="s">
        <v>99</v>
      </c>
      <c r="O2318" t="s">
        <v>100</v>
      </c>
      <c r="P2318" t="s">
        <v>101</v>
      </c>
      <c r="Q2318" s="140" t="s">
        <v>8651</v>
      </c>
      <c r="W2318" t="s">
        <v>461</v>
      </c>
      <c r="AC2318" t="s">
        <v>103</v>
      </c>
      <c r="AD2318" t="s">
        <v>104</v>
      </c>
      <c r="AE2318" t="s">
        <v>9353</v>
      </c>
      <c r="AF2318" t="s">
        <v>252</v>
      </c>
    </row>
    <row r="2319" spans="1:32" x14ac:dyDescent="0.25">
      <c r="A2319" t="s">
        <v>455</v>
      </c>
      <c r="B2319" t="s">
        <v>8614</v>
      </c>
      <c r="C2319" t="s">
        <v>9179</v>
      </c>
      <c r="D2319" t="s">
        <v>9352</v>
      </c>
      <c r="E2319" t="s">
        <v>9353</v>
      </c>
      <c r="F2319" t="s">
        <v>97</v>
      </c>
      <c r="G2319" t="s">
        <v>114</v>
      </c>
      <c r="H2319" t="s">
        <v>65</v>
      </c>
      <c r="I2319" t="s">
        <v>9354</v>
      </c>
      <c r="J2319" t="s">
        <v>3223</v>
      </c>
      <c r="K2319" t="s">
        <v>9355</v>
      </c>
      <c r="L2319" t="s">
        <v>9371</v>
      </c>
      <c r="M2319" t="s">
        <v>99</v>
      </c>
      <c r="N2319" t="s">
        <v>99</v>
      </c>
      <c r="O2319" t="s">
        <v>100</v>
      </c>
      <c r="P2319" t="s">
        <v>101</v>
      </c>
      <c r="Q2319" s="140" t="s">
        <v>8651</v>
      </c>
      <c r="W2319" t="s">
        <v>461</v>
      </c>
      <c r="AC2319" t="s">
        <v>103</v>
      </c>
      <c r="AD2319" t="s">
        <v>104</v>
      </c>
      <c r="AE2319" t="s">
        <v>9353</v>
      </c>
      <c r="AF2319" t="s">
        <v>252</v>
      </c>
    </row>
    <row r="2320" spans="1:32" x14ac:dyDescent="0.25">
      <c r="A2320" t="s">
        <v>455</v>
      </c>
      <c r="B2320" t="s">
        <v>8614</v>
      </c>
      <c r="C2320" t="s">
        <v>9179</v>
      </c>
      <c r="D2320" t="s">
        <v>9180</v>
      </c>
      <c r="E2320" t="s">
        <v>9253</v>
      </c>
      <c r="F2320" t="s">
        <v>460</v>
      </c>
      <c r="G2320" t="s">
        <v>114</v>
      </c>
      <c r="H2320" t="s">
        <v>64</v>
      </c>
      <c r="I2320" t="s">
        <v>9372</v>
      </c>
      <c r="J2320" t="s">
        <v>3223</v>
      </c>
      <c r="K2320" t="s">
        <v>9373</v>
      </c>
      <c r="L2320" t="s">
        <v>9374</v>
      </c>
      <c r="M2320" t="s">
        <v>99</v>
      </c>
      <c r="N2320" t="s">
        <v>99</v>
      </c>
      <c r="O2320" t="s">
        <v>100</v>
      </c>
      <c r="P2320" t="s">
        <v>107</v>
      </c>
      <c r="Q2320" s="140" t="s">
        <v>9375</v>
      </c>
      <c r="R2320" t="s">
        <v>725</v>
      </c>
      <c r="S2320" t="s">
        <v>9376</v>
      </c>
      <c r="T2320" t="s">
        <v>9377</v>
      </c>
      <c r="U2320" t="s">
        <v>130</v>
      </c>
      <c r="V2320" t="s">
        <v>153</v>
      </c>
      <c r="W2320" t="s">
        <v>536</v>
      </c>
      <c r="X2320" t="s">
        <v>9378</v>
      </c>
      <c r="Y2320">
        <v>27270</v>
      </c>
      <c r="Z2320" t="s">
        <v>9379</v>
      </c>
      <c r="AA2320">
        <v>43160</v>
      </c>
      <c r="AB2320">
        <v>43465</v>
      </c>
      <c r="AC2320" t="s">
        <v>103</v>
      </c>
      <c r="AD2320" t="s">
        <v>109</v>
      </c>
      <c r="AE2320" t="s">
        <v>9253</v>
      </c>
      <c r="AF2320" t="s">
        <v>252</v>
      </c>
    </row>
    <row r="2321" spans="1:32" ht="16.8" x14ac:dyDescent="0.25">
      <c r="A2321" t="s">
        <v>455</v>
      </c>
      <c r="B2321" t="s">
        <v>8614</v>
      </c>
      <c r="C2321" t="s">
        <v>9179</v>
      </c>
      <c r="D2321" t="s">
        <v>9180</v>
      </c>
      <c r="E2321" t="s">
        <v>9253</v>
      </c>
      <c r="F2321" t="s">
        <v>460</v>
      </c>
      <c r="G2321" t="s">
        <v>114</v>
      </c>
      <c r="H2321" t="s">
        <v>64</v>
      </c>
      <c r="I2321" t="s">
        <v>9372</v>
      </c>
      <c r="J2321" t="s">
        <v>3223</v>
      </c>
      <c r="K2321" t="s">
        <v>9373</v>
      </c>
      <c r="L2321" t="s">
        <v>9380</v>
      </c>
      <c r="M2321" t="s">
        <v>99</v>
      </c>
      <c r="N2321" t="s">
        <v>99</v>
      </c>
      <c r="O2321" t="s">
        <v>100</v>
      </c>
      <c r="P2321" t="s">
        <v>107</v>
      </c>
      <c r="Q2321" s="140" t="s">
        <v>8658</v>
      </c>
      <c r="R2321" t="s">
        <v>157</v>
      </c>
      <c r="S2321" t="s">
        <v>3606</v>
      </c>
      <c r="T2321" t="s">
        <v>9381</v>
      </c>
      <c r="U2321" t="s">
        <v>219</v>
      </c>
      <c r="V2321" t="s">
        <v>153</v>
      </c>
      <c r="W2321" t="s">
        <v>461</v>
      </c>
      <c r="X2321" t="s">
        <v>9382</v>
      </c>
      <c r="Y2321">
        <v>30649</v>
      </c>
      <c r="Z2321" t="s">
        <v>9383</v>
      </c>
      <c r="AC2321" t="s">
        <v>103</v>
      </c>
      <c r="AD2321" t="s">
        <v>109</v>
      </c>
      <c r="AE2321" t="s">
        <v>9253</v>
      </c>
      <c r="AF2321" t="s">
        <v>252</v>
      </c>
    </row>
    <row r="2322" spans="1:32" ht="16.8" x14ac:dyDescent="0.25">
      <c r="A2322" t="s">
        <v>455</v>
      </c>
      <c r="B2322" t="s">
        <v>8614</v>
      </c>
      <c r="C2322" t="s">
        <v>9179</v>
      </c>
      <c r="D2322" t="s">
        <v>9180</v>
      </c>
      <c r="E2322" t="s">
        <v>9253</v>
      </c>
      <c r="F2322" t="s">
        <v>460</v>
      </c>
      <c r="G2322" t="s">
        <v>114</v>
      </c>
      <c r="H2322" t="s">
        <v>64</v>
      </c>
      <c r="I2322" t="s">
        <v>9372</v>
      </c>
      <c r="J2322" t="s">
        <v>3223</v>
      </c>
      <c r="K2322" t="s">
        <v>9373</v>
      </c>
      <c r="L2322" t="s">
        <v>9384</v>
      </c>
      <c r="M2322" t="s">
        <v>99</v>
      </c>
      <c r="N2322" t="s">
        <v>99</v>
      </c>
      <c r="O2322" t="s">
        <v>100</v>
      </c>
      <c r="P2322" t="s">
        <v>107</v>
      </c>
      <c r="Q2322" s="140" t="s">
        <v>8658</v>
      </c>
      <c r="R2322" t="s">
        <v>132</v>
      </c>
      <c r="S2322" t="s">
        <v>4508</v>
      </c>
      <c r="T2322" t="s">
        <v>9385</v>
      </c>
      <c r="U2322" t="s">
        <v>130</v>
      </c>
      <c r="V2322" t="s">
        <v>153</v>
      </c>
      <c r="W2322" t="s">
        <v>461</v>
      </c>
      <c r="X2322" t="s">
        <v>9386</v>
      </c>
      <c r="Y2322">
        <v>25083</v>
      </c>
      <c r="Z2322" t="s">
        <v>9387</v>
      </c>
      <c r="AC2322" t="s">
        <v>103</v>
      </c>
      <c r="AD2322" t="s">
        <v>109</v>
      </c>
      <c r="AE2322" t="s">
        <v>9253</v>
      </c>
      <c r="AF2322" t="s">
        <v>252</v>
      </c>
    </row>
    <row r="2323" spans="1:32" ht="16.8" x14ac:dyDescent="0.25">
      <c r="A2323" t="s">
        <v>455</v>
      </c>
      <c r="B2323" t="s">
        <v>8614</v>
      </c>
      <c r="C2323" t="s">
        <v>9179</v>
      </c>
      <c r="D2323" t="s">
        <v>9180</v>
      </c>
      <c r="E2323" t="s">
        <v>9253</v>
      </c>
      <c r="F2323" t="s">
        <v>460</v>
      </c>
      <c r="G2323" t="s">
        <v>114</v>
      </c>
      <c r="H2323" t="s">
        <v>64</v>
      </c>
      <c r="I2323" t="s">
        <v>9372</v>
      </c>
      <c r="J2323" t="s">
        <v>3223</v>
      </c>
      <c r="K2323" t="s">
        <v>9373</v>
      </c>
      <c r="L2323" t="s">
        <v>9388</v>
      </c>
      <c r="M2323" t="s">
        <v>99</v>
      </c>
      <c r="N2323" t="s">
        <v>99</v>
      </c>
      <c r="O2323" t="s">
        <v>100</v>
      </c>
      <c r="P2323" t="s">
        <v>107</v>
      </c>
      <c r="Q2323" s="140" t="s">
        <v>8658</v>
      </c>
      <c r="R2323" t="s">
        <v>191</v>
      </c>
      <c r="S2323" t="s">
        <v>9389</v>
      </c>
      <c r="T2323" t="s">
        <v>9390</v>
      </c>
      <c r="U2323" t="s">
        <v>130</v>
      </c>
      <c r="V2323" t="s">
        <v>153</v>
      </c>
      <c r="W2323" t="s">
        <v>461</v>
      </c>
      <c r="X2323" t="s">
        <v>9391</v>
      </c>
      <c r="Y2323">
        <v>26665</v>
      </c>
      <c r="Z2323" t="s">
        <v>9392</v>
      </c>
      <c r="AC2323" t="s">
        <v>103</v>
      </c>
      <c r="AD2323" t="s">
        <v>109</v>
      </c>
      <c r="AE2323" t="s">
        <v>9253</v>
      </c>
      <c r="AF2323" t="s">
        <v>252</v>
      </c>
    </row>
    <row r="2324" spans="1:32" ht="16.8" x14ac:dyDescent="0.25">
      <c r="A2324" t="s">
        <v>455</v>
      </c>
      <c r="B2324" t="s">
        <v>8614</v>
      </c>
      <c r="C2324" t="s">
        <v>9179</v>
      </c>
      <c r="D2324" t="s">
        <v>9180</v>
      </c>
      <c r="E2324" t="s">
        <v>9253</v>
      </c>
      <c r="F2324" t="s">
        <v>460</v>
      </c>
      <c r="G2324" t="s">
        <v>114</v>
      </c>
      <c r="H2324" t="s">
        <v>64</v>
      </c>
      <c r="I2324" t="s">
        <v>9372</v>
      </c>
      <c r="J2324" t="s">
        <v>3223</v>
      </c>
      <c r="K2324" t="s">
        <v>9373</v>
      </c>
      <c r="L2324" t="s">
        <v>9393</v>
      </c>
      <c r="M2324" t="s">
        <v>99</v>
      </c>
      <c r="N2324" t="s">
        <v>99</v>
      </c>
      <c r="O2324" t="s">
        <v>100</v>
      </c>
      <c r="P2324" t="s">
        <v>101</v>
      </c>
      <c r="Q2324" s="140" t="s">
        <v>8658</v>
      </c>
      <c r="W2324" t="s">
        <v>461</v>
      </c>
      <c r="AC2324" t="s">
        <v>103</v>
      </c>
      <c r="AD2324" t="s">
        <v>104</v>
      </c>
      <c r="AE2324" t="s">
        <v>9253</v>
      </c>
      <c r="AF2324" t="s">
        <v>252</v>
      </c>
    </row>
    <row r="2325" spans="1:32" x14ac:dyDescent="0.25">
      <c r="A2325" t="s">
        <v>455</v>
      </c>
      <c r="B2325" t="s">
        <v>8614</v>
      </c>
      <c r="C2325" t="s">
        <v>9179</v>
      </c>
      <c r="D2325" t="s">
        <v>9180</v>
      </c>
      <c r="E2325" t="s">
        <v>9253</v>
      </c>
      <c r="F2325" t="s">
        <v>460</v>
      </c>
      <c r="G2325" t="s">
        <v>114</v>
      </c>
      <c r="H2325" t="s">
        <v>64</v>
      </c>
      <c r="I2325" t="s">
        <v>9372</v>
      </c>
      <c r="J2325" t="s">
        <v>3223</v>
      </c>
      <c r="K2325" t="s">
        <v>9373</v>
      </c>
      <c r="L2325" t="s">
        <v>9394</v>
      </c>
      <c r="M2325" t="s">
        <v>99</v>
      </c>
      <c r="N2325" t="s">
        <v>99</v>
      </c>
      <c r="O2325" t="s">
        <v>100</v>
      </c>
      <c r="P2325" t="s">
        <v>107</v>
      </c>
      <c r="Q2325" s="140" t="s">
        <v>557</v>
      </c>
      <c r="R2325" t="s">
        <v>255</v>
      </c>
      <c r="S2325" t="s">
        <v>162</v>
      </c>
      <c r="T2325" t="s">
        <v>8663</v>
      </c>
      <c r="U2325" t="s">
        <v>130</v>
      </c>
      <c r="V2325" t="s">
        <v>153</v>
      </c>
      <c r="W2325" t="s">
        <v>461</v>
      </c>
      <c r="X2325" t="s">
        <v>9395</v>
      </c>
      <c r="Y2325">
        <v>30719</v>
      </c>
      <c r="Z2325" t="s">
        <v>9396</v>
      </c>
      <c r="AA2325">
        <v>42768</v>
      </c>
      <c r="AB2325">
        <v>43100</v>
      </c>
      <c r="AC2325" t="s">
        <v>103</v>
      </c>
      <c r="AD2325" t="s">
        <v>109</v>
      </c>
      <c r="AE2325" t="s">
        <v>9253</v>
      </c>
      <c r="AF2325" t="s">
        <v>252</v>
      </c>
    </row>
    <row r="2326" spans="1:32" x14ac:dyDescent="0.25">
      <c r="A2326" t="s">
        <v>455</v>
      </c>
      <c r="B2326" t="s">
        <v>8614</v>
      </c>
      <c r="C2326" t="s">
        <v>9179</v>
      </c>
      <c r="D2326" t="s">
        <v>9180</v>
      </c>
      <c r="E2326" t="s">
        <v>9253</v>
      </c>
      <c r="F2326" t="s">
        <v>460</v>
      </c>
      <c r="G2326" t="s">
        <v>114</v>
      </c>
      <c r="H2326" t="s">
        <v>64</v>
      </c>
      <c r="I2326" t="s">
        <v>9372</v>
      </c>
      <c r="J2326" t="s">
        <v>3223</v>
      </c>
      <c r="K2326" t="s">
        <v>9373</v>
      </c>
      <c r="L2326" t="s">
        <v>9397</v>
      </c>
      <c r="M2326" t="s">
        <v>99</v>
      </c>
      <c r="N2326" t="s">
        <v>99</v>
      </c>
      <c r="O2326" t="s">
        <v>100</v>
      </c>
      <c r="P2326" t="s">
        <v>107</v>
      </c>
      <c r="Q2326" s="140" t="s">
        <v>557</v>
      </c>
      <c r="R2326" t="s">
        <v>718</v>
      </c>
      <c r="S2326" t="s">
        <v>6522</v>
      </c>
      <c r="T2326" t="s">
        <v>227</v>
      </c>
      <c r="U2326" t="s">
        <v>130</v>
      </c>
      <c r="V2326" t="s">
        <v>153</v>
      </c>
      <c r="W2326" t="s">
        <v>461</v>
      </c>
      <c r="X2326" t="s">
        <v>9398</v>
      </c>
      <c r="Y2326">
        <v>29275</v>
      </c>
      <c r="Z2326" t="s">
        <v>9399</v>
      </c>
      <c r="AC2326" t="s">
        <v>103</v>
      </c>
      <c r="AD2326" t="s">
        <v>109</v>
      </c>
      <c r="AE2326" t="s">
        <v>9253</v>
      </c>
      <c r="AF2326" t="s">
        <v>252</v>
      </c>
    </row>
    <row r="2327" spans="1:32" x14ac:dyDescent="0.25">
      <c r="A2327" t="s">
        <v>455</v>
      </c>
      <c r="B2327" t="s">
        <v>8614</v>
      </c>
      <c r="C2327" t="s">
        <v>9179</v>
      </c>
      <c r="D2327" t="s">
        <v>9180</v>
      </c>
      <c r="E2327" t="s">
        <v>9253</v>
      </c>
      <c r="F2327" t="s">
        <v>460</v>
      </c>
      <c r="G2327" t="s">
        <v>114</v>
      </c>
      <c r="H2327" t="s">
        <v>64</v>
      </c>
      <c r="I2327" t="s">
        <v>9400</v>
      </c>
      <c r="J2327" t="s">
        <v>3223</v>
      </c>
      <c r="K2327" t="s">
        <v>9401</v>
      </c>
      <c r="L2327" t="s">
        <v>9402</v>
      </c>
      <c r="M2327" t="s">
        <v>99</v>
      </c>
      <c r="N2327" t="s">
        <v>115</v>
      </c>
      <c r="O2327" t="s">
        <v>116</v>
      </c>
      <c r="P2327" t="s">
        <v>183</v>
      </c>
      <c r="Q2327" s="140" t="s">
        <v>576</v>
      </c>
      <c r="R2327" t="s">
        <v>122</v>
      </c>
      <c r="S2327" t="s">
        <v>493</v>
      </c>
      <c r="T2327" t="s">
        <v>9403</v>
      </c>
      <c r="U2327" t="s">
        <v>123</v>
      </c>
      <c r="V2327" t="s">
        <v>120</v>
      </c>
      <c r="W2327" t="s">
        <v>464</v>
      </c>
      <c r="X2327" t="s">
        <v>9404</v>
      </c>
      <c r="Y2327">
        <v>27444</v>
      </c>
      <c r="Z2327" t="s">
        <v>9405</v>
      </c>
      <c r="AA2327">
        <v>43101</v>
      </c>
      <c r="AB2327">
        <v>43465</v>
      </c>
      <c r="AC2327" t="s">
        <v>531</v>
      </c>
      <c r="AD2327" t="s">
        <v>109</v>
      </c>
      <c r="AE2327" t="s">
        <v>9253</v>
      </c>
      <c r="AF2327" t="s">
        <v>252</v>
      </c>
    </row>
    <row r="2328" spans="1:32" ht="16.8" x14ac:dyDescent="0.25">
      <c r="A2328" t="s">
        <v>455</v>
      </c>
      <c r="B2328" t="s">
        <v>8614</v>
      </c>
      <c r="C2328" t="s">
        <v>9179</v>
      </c>
      <c r="D2328" t="s">
        <v>9180</v>
      </c>
      <c r="E2328" t="s">
        <v>9253</v>
      </c>
      <c r="F2328" t="s">
        <v>460</v>
      </c>
      <c r="G2328" t="s">
        <v>114</v>
      </c>
      <c r="H2328" t="s">
        <v>64</v>
      </c>
      <c r="I2328" t="s">
        <v>9400</v>
      </c>
      <c r="J2328" t="s">
        <v>3223</v>
      </c>
      <c r="K2328" t="s">
        <v>9401</v>
      </c>
      <c r="L2328" t="s">
        <v>9406</v>
      </c>
      <c r="M2328" t="s">
        <v>99</v>
      </c>
      <c r="N2328" t="s">
        <v>99</v>
      </c>
      <c r="O2328" t="s">
        <v>100</v>
      </c>
      <c r="P2328" t="s">
        <v>101</v>
      </c>
      <c r="Q2328" s="140" t="s">
        <v>9407</v>
      </c>
      <c r="W2328" t="s">
        <v>461</v>
      </c>
      <c r="AC2328" t="s">
        <v>103</v>
      </c>
      <c r="AD2328" t="s">
        <v>104</v>
      </c>
      <c r="AE2328" t="s">
        <v>9253</v>
      </c>
      <c r="AF2328" t="s">
        <v>252</v>
      </c>
    </row>
    <row r="2329" spans="1:32" ht="16.8" x14ac:dyDescent="0.25">
      <c r="A2329" t="s">
        <v>455</v>
      </c>
      <c r="B2329" t="s">
        <v>8614</v>
      </c>
      <c r="C2329" t="s">
        <v>9179</v>
      </c>
      <c r="D2329" t="s">
        <v>9180</v>
      </c>
      <c r="E2329" t="s">
        <v>9253</v>
      </c>
      <c r="F2329" t="s">
        <v>460</v>
      </c>
      <c r="G2329" t="s">
        <v>114</v>
      </c>
      <c r="H2329" t="s">
        <v>64</v>
      </c>
      <c r="I2329" t="s">
        <v>9400</v>
      </c>
      <c r="J2329" t="s">
        <v>3223</v>
      </c>
      <c r="K2329" t="s">
        <v>9401</v>
      </c>
      <c r="L2329" t="s">
        <v>9408</v>
      </c>
      <c r="M2329" t="s">
        <v>99</v>
      </c>
      <c r="N2329" t="s">
        <v>99</v>
      </c>
      <c r="O2329" t="s">
        <v>100</v>
      </c>
      <c r="P2329" t="s">
        <v>107</v>
      </c>
      <c r="Q2329" s="140" t="s">
        <v>9409</v>
      </c>
      <c r="R2329" t="s">
        <v>136</v>
      </c>
      <c r="S2329" t="s">
        <v>5304</v>
      </c>
      <c r="T2329" t="s">
        <v>9410</v>
      </c>
      <c r="U2329" t="s">
        <v>130</v>
      </c>
      <c r="V2329" t="s">
        <v>153</v>
      </c>
      <c r="W2329" t="s">
        <v>461</v>
      </c>
      <c r="X2329" t="s">
        <v>9411</v>
      </c>
      <c r="Y2329">
        <v>30004</v>
      </c>
      <c r="Z2329" t="s">
        <v>9412</v>
      </c>
      <c r="AC2329" t="s">
        <v>103</v>
      </c>
      <c r="AD2329" t="s">
        <v>109</v>
      </c>
      <c r="AE2329" t="s">
        <v>9253</v>
      </c>
      <c r="AF2329" t="s">
        <v>252</v>
      </c>
    </row>
    <row r="2330" spans="1:32" ht="16.8" x14ac:dyDescent="0.25">
      <c r="A2330" t="s">
        <v>455</v>
      </c>
      <c r="B2330" t="s">
        <v>8614</v>
      </c>
      <c r="C2330" t="s">
        <v>9179</v>
      </c>
      <c r="D2330" t="s">
        <v>9180</v>
      </c>
      <c r="E2330" t="s">
        <v>9253</v>
      </c>
      <c r="F2330" t="s">
        <v>460</v>
      </c>
      <c r="G2330" t="s">
        <v>114</v>
      </c>
      <c r="H2330" t="s">
        <v>64</v>
      </c>
      <c r="I2330" t="s">
        <v>9400</v>
      </c>
      <c r="J2330" t="s">
        <v>3223</v>
      </c>
      <c r="K2330" t="s">
        <v>9401</v>
      </c>
      <c r="L2330" t="s">
        <v>9413</v>
      </c>
      <c r="M2330" t="s">
        <v>99</v>
      </c>
      <c r="N2330" t="s">
        <v>99</v>
      </c>
      <c r="O2330" t="s">
        <v>100</v>
      </c>
      <c r="P2330" t="s">
        <v>107</v>
      </c>
      <c r="Q2330" s="140" t="s">
        <v>8658</v>
      </c>
      <c r="R2330" t="s">
        <v>5999</v>
      </c>
      <c r="S2330" t="s">
        <v>235</v>
      </c>
      <c r="T2330" t="s">
        <v>9414</v>
      </c>
      <c r="U2330" t="s">
        <v>130</v>
      </c>
      <c r="V2330" t="s">
        <v>153</v>
      </c>
      <c r="W2330" t="s">
        <v>461</v>
      </c>
      <c r="X2330" t="s">
        <v>9415</v>
      </c>
      <c r="Y2330">
        <v>29643</v>
      </c>
      <c r="Z2330" t="s">
        <v>9416</v>
      </c>
      <c r="AC2330" t="s">
        <v>103</v>
      </c>
      <c r="AD2330" t="s">
        <v>109</v>
      </c>
      <c r="AE2330" t="s">
        <v>9253</v>
      </c>
      <c r="AF2330" t="s">
        <v>252</v>
      </c>
    </row>
    <row r="2331" spans="1:32" ht="16.8" x14ac:dyDescent="0.25">
      <c r="A2331" t="s">
        <v>455</v>
      </c>
      <c r="B2331" t="s">
        <v>8614</v>
      </c>
      <c r="C2331" t="s">
        <v>9179</v>
      </c>
      <c r="D2331" t="s">
        <v>9180</v>
      </c>
      <c r="E2331" t="s">
        <v>9253</v>
      </c>
      <c r="F2331" t="s">
        <v>460</v>
      </c>
      <c r="G2331" t="s">
        <v>114</v>
      </c>
      <c r="H2331" t="s">
        <v>64</v>
      </c>
      <c r="I2331" t="s">
        <v>9400</v>
      </c>
      <c r="J2331" t="s">
        <v>3223</v>
      </c>
      <c r="K2331" t="s">
        <v>9401</v>
      </c>
      <c r="L2331" t="s">
        <v>9417</v>
      </c>
      <c r="M2331" t="s">
        <v>99</v>
      </c>
      <c r="N2331" t="s">
        <v>99</v>
      </c>
      <c r="O2331" t="s">
        <v>100</v>
      </c>
      <c r="P2331" t="s">
        <v>107</v>
      </c>
      <c r="Q2331" s="140" t="s">
        <v>9418</v>
      </c>
      <c r="R2331" t="s">
        <v>5964</v>
      </c>
      <c r="S2331" t="s">
        <v>259</v>
      </c>
      <c r="T2331" t="s">
        <v>227</v>
      </c>
      <c r="U2331" t="s">
        <v>102</v>
      </c>
      <c r="V2331" t="s">
        <v>153</v>
      </c>
      <c r="W2331" t="s">
        <v>461</v>
      </c>
      <c r="X2331" t="s">
        <v>9419</v>
      </c>
      <c r="Y2331">
        <v>29964</v>
      </c>
      <c r="Z2331" t="s">
        <v>9420</v>
      </c>
      <c r="AA2331">
        <v>43160</v>
      </c>
      <c r="AB2331">
        <v>43465</v>
      </c>
      <c r="AC2331" t="s">
        <v>103</v>
      </c>
      <c r="AD2331" t="s">
        <v>109</v>
      </c>
      <c r="AE2331" t="s">
        <v>9253</v>
      </c>
      <c r="AF2331" t="s">
        <v>252</v>
      </c>
    </row>
    <row r="2332" spans="1:32" ht="16.8" x14ac:dyDescent="0.25">
      <c r="A2332" t="s">
        <v>455</v>
      </c>
      <c r="B2332" t="s">
        <v>8614</v>
      </c>
      <c r="C2332" t="s">
        <v>9179</v>
      </c>
      <c r="D2332" t="s">
        <v>9180</v>
      </c>
      <c r="E2332" t="s">
        <v>9253</v>
      </c>
      <c r="F2332" t="s">
        <v>460</v>
      </c>
      <c r="G2332" t="s">
        <v>114</v>
      </c>
      <c r="H2332" t="s">
        <v>64</v>
      </c>
      <c r="I2332" t="s">
        <v>9400</v>
      </c>
      <c r="J2332" t="s">
        <v>3223</v>
      </c>
      <c r="K2332" t="s">
        <v>9401</v>
      </c>
      <c r="L2332" t="s">
        <v>9421</v>
      </c>
      <c r="M2332" t="s">
        <v>99</v>
      </c>
      <c r="N2332" t="s">
        <v>99</v>
      </c>
      <c r="O2332" t="s">
        <v>100</v>
      </c>
      <c r="P2332" t="s">
        <v>101</v>
      </c>
      <c r="Q2332" s="140" t="s">
        <v>8658</v>
      </c>
      <c r="W2332" t="s">
        <v>461</v>
      </c>
      <c r="AC2332" t="s">
        <v>103</v>
      </c>
      <c r="AD2332" t="s">
        <v>104</v>
      </c>
      <c r="AE2332" t="s">
        <v>9253</v>
      </c>
      <c r="AF2332" t="s">
        <v>252</v>
      </c>
    </row>
    <row r="2333" spans="1:32" x14ac:dyDescent="0.25">
      <c r="A2333" t="s">
        <v>455</v>
      </c>
      <c r="B2333" t="s">
        <v>8614</v>
      </c>
      <c r="C2333" t="s">
        <v>9179</v>
      </c>
      <c r="D2333" t="s">
        <v>9180</v>
      </c>
      <c r="E2333" t="s">
        <v>9253</v>
      </c>
      <c r="F2333" t="s">
        <v>460</v>
      </c>
      <c r="G2333" t="s">
        <v>114</v>
      </c>
      <c r="H2333" t="s">
        <v>64</v>
      </c>
      <c r="I2333" t="s">
        <v>9400</v>
      </c>
      <c r="J2333" t="s">
        <v>3223</v>
      </c>
      <c r="K2333" t="s">
        <v>9401</v>
      </c>
      <c r="L2333" t="s">
        <v>9422</v>
      </c>
      <c r="M2333" t="s">
        <v>99</v>
      </c>
      <c r="N2333" t="s">
        <v>99</v>
      </c>
      <c r="O2333" t="s">
        <v>100</v>
      </c>
      <c r="P2333" t="s">
        <v>107</v>
      </c>
      <c r="Q2333" s="140" t="s">
        <v>557</v>
      </c>
      <c r="R2333" t="s">
        <v>524</v>
      </c>
      <c r="S2333" t="s">
        <v>8322</v>
      </c>
      <c r="T2333" t="s">
        <v>327</v>
      </c>
      <c r="U2333" t="s">
        <v>130</v>
      </c>
      <c r="V2333" t="s">
        <v>153</v>
      </c>
      <c r="W2333" t="s">
        <v>461</v>
      </c>
      <c r="X2333" t="s">
        <v>9423</v>
      </c>
      <c r="Y2333">
        <v>26564</v>
      </c>
      <c r="Z2333" t="s">
        <v>9424</v>
      </c>
      <c r="AC2333" t="s">
        <v>103</v>
      </c>
      <c r="AD2333" t="s">
        <v>109</v>
      </c>
      <c r="AE2333" t="s">
        <v>9253</v>
      </c>
      <c r="AF2333" t="s">
        <v>252</v>
      </c>
    </row>
    <row r="2334" spans="1:32" ht="16.8" x14ac:dyDescent="0.25">
      <c r="A2334" t="s">
        <v>455</v>
      </c>
      <c r="B2334" t="s">
        <v>8614</v>
      </c>
      <c r="C2334" t="s">
        <v>9179</v>
      </c>
      <c r="D2334" t="s">
        <v>9180</v>
      </c>
      <c r="E2334" t="s">
        <v>9253</v>
      </c>
      <c r="F2334" t="s">
        <v>460</v>
      </c>
      <c r="G2334" t="s">
        <v>114</v>
      </c>
      <c r="H2334" t="s">
        <v>64</v>
      </c>
      <c r="I2334" t="s">
        <v>9400</v>
      </c>
      <c r="J2334" t="s">
        <v>3223</v>
      </c>
      <c r="K2334" t="s">
        <v>9401</v>
      </c>
      <c r="L2334" t="s">
        <v>9425</v>
      </c>
      <c r="M2334" t="s">
        <v>99</v>
      </c>
      <c r="N2334" t="s">
        <v>99</v>
      </c>
      <c r="O2334" t="s">
        <v>100</v>
      </c>
      <c r="P2334" t="s">
        <v>101</v>
      </c>
      <c r="Q2334" s="140" t="s">
        <v>9426</v>
      </c>
      <c r="W2334" t="s">
        <v>461</v>
      </c>
      <c r="AC2334" t="s">
        <v>103</v>
      </c>
      <c r="AD2334" t="s">
        <v>104</v>
      </c>
      <c r="AE2334" t="s">
        <v>9253</v>
      </c>
      <c r="AF2334" t="s">
        <v>252</v>
      </c>
    </row>
    <row r="2335" spans="1:32" x14ac:dyDescent="0.25">
      <c r="A2335" t="s">
        <v>455</v>
      </c>
      <c r="B2335" t="s">
        <v>8614</v>
      </c>
      <c r="C2335" t="s">
        <v>9179</v>
      </c>
      <c r="D2335" t="s">
        <v>9180</v>
      </c>
      <c r="E2335" t="s">
        <v>9253</v>
      </c>
      <c r="F2335" t="s">
        <v>460</v>
      </c>
      <c r="G2335" t="s">
        <v>114</v>
      </c>
      <c r="H2335" t="s">
        <v>64</v>
      </c>
      <c r="I2335" t="s">
        <v>9400</v>
      </c>
      <c r="J2335" t="s">
        <v>3223</v>
      </c>
      <c r="K2335" t="s">
        <v>9401</v>
      </c>
      <c r="L2335" t="s">
        <v>9427</v>
      </c>
      <c r="M2335" t="s">
        <v>99</v>
      </c>
      <c r="N2335" t="s">
        <v>99</v>
      </c>
      <c r="O2335" t="s">
        <v>100</v>
      </c>
      <c r="P2335" t="s">
        <v>107</v>
      </c>
      <c r="Q2335" s="140" t="s">
        <v>557</v>
      </c>
      <c r="R2335" t="s">
        <v>5383</v>
      </c>
      <c r="S2335" t="s">
        <v>9428</v>
      </c>
      <c r="T2335" t="s">
        <v>8883</v>
      </c>
      <c r="U2335" t="s">
        <v>130</v>
      </c>
      <c r="V2335" t="s">
        <v>153</v>
      </c>
      <c r="W2335" t="s">
        <v>461</v>
      </c>
      <c r="X2335" t="s">
        <v>9429</v>
      </c>
      <c r="Y2335">
        <v>26009</v>
      </c>
      <c r="Z2335" t="s">
        <v>9430</v>
      </c>
      <c r="AC2335" t="s">
        <v>103</v>
      </c>
      <c r="AD2335" t="s">
        <v>109</v>
      </c>
      <c r="AE2335" t="s">
        <v>9253</v>
      </c>
      <c r="AF2335" t="s">
        <v>252</v>
      </c>
    </row>
    <row r="2336" spans="1:32" x14ac:dyDescent="0.25">
      <c r="A2336" t="s">
        <v>455</v>
      </c>
      <c r="B2336" t="s">
        <v>8614</v>
      </c>
      <c r="C2336" t="s">
        <v>9179</v>
      </c>
      <c r="D2336" t="s">
        <v>9180</v>
      </c>
      <c r="E2336" t="s">
        <v>9253</v>
      </c>
      <c r="F2336" t="s">
        <v>460</v>
      </c>
      <c r="G2336" t="s">
        <v>114</v>
      </c>
      <c r="H2336" t="s">
        <v>64</v>
      </c>
      <c r="I2336" t="s">
        <v>9400</v>
      </c>
      <c r="J2336" t="s">
        <v>3223</v>
      </c>
      <c r="K2336" t="s">
        <v>9401</v>
      </c>
      <c r="L2336" t="s">
        <v>9431</v>
      </c>
      <c r="M2336" t="s">
        <v>99</v>
      </c>
      <c r="N2336" t="s">
        <v>99</v>
      </c>
      <c r="O2336" t="s">
        <v>100</v>
      </c>
      <c r="P2336" t="s">
        <v>101</v>
      </c>
      <c r="Q2336" s="140" t="s">
        <v>553</v>
      </c>
      <c r="W2336" t="s">
        <v>461</v>
      </c>
      <c r="AC2336" t="s">
        <v>531</v>
      </c>
      <c r="AD2336" t="s">
        <v>104</v>
      </c>
      <c r="AE2336" t="s">
        <v>9253</v>
      </c>
      <c r="AF2336" t="s">
        <v>252</v>
      </c>
    </row>
    <row r="2337" spans="1:32" x14ac:dyDescent="0.25">
      <c r="A2337" t="s">
        <v>455</v>
      </c>
      <c r="B2337" t="s">
        <v>8614</v>
      </c>
      <c r="C2337" t="s">
        <v>9179</v>
      </c>
      <c r="D2337" t="s">
        <v>9180</v>
      </c>
      <c r="E2337" t="s">
        <v>9253</v>
      </c>
      <c r="F2337" t="s">
        <v>460</v>
      </c>
      <c r="G2337" t="s">
        <v>114</v>
      </c>
      <c r="H2337" t="s">
        <v>64</v>
      </c>
      <c r="I2337" t="s">
        <v>9400</v>
      </c>
      <c r="J2337" t="s">
        <v>3223</v>
      </c>
      <c r="K2337" t="s">
        <v>9401</v>
      </c>
      <c r="L2337" t="s">
        <v>9432</v>
      </c>
      <c r="M2337" t="s">
        <v>99</v>
      </c>
      <c r="N2337" t="s">
        <v>99</v>
      </c>
      <c r="O2337" t="s">
        <v>100</v>
      </c>
      <c r="P2337" t="s">
        <v>101</v>
      </c>
      <c r="Q2337" s="140" t="s">
        <v>8651</v>
      </c>
      <c r="W2337" t="s">
        <v>461</v>
      </c>
      <c r="AC2337" t="s">
        <v>103</v>
      </c>
      <c r="AD2337" t="s">
        <v>104</v>
      </c>
      <c r="AE2337" t="s">
        <v>9253</v>
      </c>
      <c r="AF2337" t="s">
        <v>252</v>
      </c>
    </row>
    <row r="2338" spans="1:32" x14ac:dyDescent="0.25">
      <c r="A2338" t="s">
        <v>455</v>
      </c>
      <c r="B2338" t="s">
        <v>8614</v>
      </c>
      <c r="C2338" t="s">
        <v>9179</v>
      </c>
      <c r="D2338" t="s">
        <v>9180</v>
      </c>
      <c r="E2338" t="s">
        <v>9253</v>
      </c>
      <c r="F2338" t="s">
        <v>460</v>
      </c>
      <c r="G2338" t="s">
        <v>114</v>
      </c>
      <c r="H2338" t="s">
        <v>64</v>
      </c>
      <c r="I2338" t="s">
        <v>9400</v>
      </c>
      <c r="J2338" t="s">
        <v>3223</v>
      </c>
      <c r="K2338" t="s">
        <v>9401</v>
      </c>
      <c r="L2338" t="s">
        <v>9433</v>
      </c>
      <c r="M2338" t="s">
        <v>99</v>
      </c>
      <c r="N2338" t="s">
        <v>99</v>
      </c>
      <c r="O2338" t="s">
        <v>100</v>
      </c>
      <c r="P2338" t="s">
        <v>101</v>
      </c>
      <c r="Q2338" s="140" t="s">
        <v>8651</v>
      </c>
      <c r="W2338" t="s">
        <v>461</v>
      </c>
      <c r="AC2338" t="s">
        <v>103</v>
      </c>
      <c r="AD2338" t="s">
        <v>104</v>
      </c>
      <c r="AE2338" t="s">
        <v>9253</v>
      </c>
      <c r="AF2338" t="s">
        <v>252</v>
      </c>
    </row>
    <row r="2339" spans="1:32" x14ac:dyDescent="0.25">
      <c r="A2339" t="s">
        <v>455</v>
      </c>
      <c r="B2339" t="s">
        <v>8614</v>
      </c>
      <c r="C2339" t="s">
        <v>9179</v>
      </c>
      <c r="D2339" t="s">
        <v>9180</v>
      </c>
      <c r="E2339" t="s">
        <v>9253</v>
      </c>
      <c r="F2339" t="s">
        <v>460</v>
      </c>
      <c r="G2339" t="s">
        <v>114</v>
      </c>
      <c r="H2339" t="s">
        <v>64</v>
      </c>
      <c r="I2339" t="s">
        <v>9434</v>
      </c>
      <c r="J2339" t="s">
        <v>3223</v>
      </c>
      <c r="K2339" t="s">
        <v>9435</v>
      </c>
      <c r="L2339" t="s">
        <v>9436</v>
      </c>
      <c r="M2339" t="s">
        <v>99</v>
      </c>
      <c r="N2339" t="s">
        <v>115</v>
      </c>
      <c r="O2339" t="s">
        <v>121</v>
      </c>
      <c r="P2339" t="s">
        <v>183</v>
      </c>
      <c r="Q2339" s="140" t="s">
        <v>463</v>
      </c>
      <c r="R2339" t="s">
        <v>9437</v>
      </c>
      <c r="S2339" t="s">
        <v>156</v>
      </c>
      <c r="T2339" t="s">
        <v>230</v>
      </c>
      <c r="U2339" t="s">
        <v>123</v>
      </c>
      <c r="V2339" t="s">
        <v>120</v>
      </c>
      <c r="W2339" t="s">
        <v>546</v>
      </c>
      <c r="X2339" t="s">
        <v>9438</v>
      </c>
      <c r="Y2339">
        <v>24577</v>
      </c>
      <c r="Z2339" t="s">
        <v>9439</v>
      </c>
      <c r="AA2339">
        <v>42064</v>
      </c>
      <c r="AB2339">
        <v>43159</v>
      </c>
      <c r="AC2339" t="s">
        <v>103</v>
      </c>
      <c r="AD2339" t="s">
        <v>109</v>
      </c>
      <c r="AE2339" t="s">
        <v>9253</v>
      </c>
      <c r="AF2339" t="s">
        <v>252</v>
      </c>
    </row>
    <row r="2340" spans="1:32" ht="16.8" x14ac:dyDescent="0.25">
      <c r="A2340" t="s">
        <v>455</v>
      </c>
      <c r="B2340" t="s">
        <v>8614</v>
      </c>
      <c r="C2340" t="s">
        <v>9179</v>
      </c>
      <c r="D2340" t="s">
        <v>9180</v>
      </c>
      <c r="E2340" t="s">
        <v>9253</v>
      </c>
      <c r="F2340" t="s">
        <v>460</v>
      </c>
      <c r="G2340" t="s">
        <v>114</v>
      </c>
      <c r="H2340" t="s">
        <v>64</v>
      </c>
      <c r="I2340" t="s">
        <v>9434</v>
      </c>
      <c r="J2340" t="s">
        <v>3223</v>
      </c>
      <c r="K2340" t="s">
        <v>9435</v>
      </c>
      <c r="L2340" t="s">
        <v>9440</v>
      </c>
      <c r="M2340" t="s">
        <v>99</v>
      </c>
      <c r="N2340" t="s">
        <v>99</v>
      </c>
      <c r="O2340" t="s">
        <v>100</v>
      </c>
      <c r="P2340" t="s">
        <v>107</v>
      </c>
      <c r="Q2340" s="140" t="s">
        <v>9441</v>
      </c>
      <c r="R2340" t="s">
        <v>9442</v>
      </c>
      <c r="S2340" t="s">
        <v>197</v>
      </c>
      <c r="T2340" t="s">
        <v>9443</v>
      </c>
      <c r="U2340" t="s">
        <v>219</v>
      </c>
      <c r="V2340" t="s">
        <v>153</v>
      </c>
      <c r="W2340" t="s">
        <v>461</v>
      </c>
      <c r="X2340" t="s">
        <v>9444</v>
      </c>
      <c r="Y2340">
        <v>30030</v>
      </c>
      <c r="Z2340" t="s">
        <v>9445</v>
      </c>
      <c r="AC2340" t="s">
        <v>103</v>
      </c>
      <c r="AD2340" t="s">
        <v>109</v>
      </c>
      <c r="AE2340" t="s">
        <v>9253</v>
      </c>
      <c r="AF2340" t="s">
        <v>252</v>
      </c>
    </row>
    <row r="2341" spans="1:32" ht="16.8" x14ac:dyDescent="0.25">
      <c r="A2341" t="s">
        <v>455</v>
      </c>
      <c r="B2341" t="s">
        <v>8614</v>
      </c>
      <c r="C2341" t="s">
        <v>9179</v>
      </c>
      <c r="D2341" t="s">
        <v>9180</v>
      </c>
      <c r="E2341" t="s">
        <v>9253</v>
      </c>
      <c r="F2341" t="s">
        <v>460</v>
      </c>
      <c r="G2341" t="s">
        <v>114</v>
      </c>
      <c r="H2341" t="s">
        <v>64</v>
      </c>
      <c r="I2341" t="s">
        <v>9434</v>
      </c>
      <c r="J2341" t="s">
        <v>3223</v>
      </c>
      <c r="K2341" t="s">
        <v>9435</v>
      </c>
      <c r="L2341" t="s">
        <v>9446</v>
      </c>
      <c r="M2341" t="s">
        <v>99</v>
      </c>
      <c r="N2341" t="s">
        <v>99</v>
      </c>
      <c r="O2341" t="s">
        <v>100</v>
      </c>
      <c r="P2341" t="s">
        <v>101</v>
      </c>
      <c r="Q2341" s="140" t="s">
        <v>9447</v>
      </c>
      <c r="W2341" t="s">
        <v>461</v>
      </c>
      <c r="AC2341" t="s">
        <v>103</v>
      </c>
      <c r="AD2341" t="s">
        <v>104</v>
      </c>
      <c r="AE2341" t="s">
        <v>9253</v>
      </c>
      <c r="AF2341" t="s">
        <v>252</v>
      </c>
    </row>
    <row r="2342" spans="1:32" ht="16.8" x14ac:dyDescent="0.25">
      <c r="A2342" t="s">
        <v>455</v>
      </c>
      <c r="B2342" t="s">
        <v>8614</v>
      </c>
      <c r="C2342" t="s">
        <v>9179</v>
      </c>
      <c r="D2342" t="s">
        <v>9180</v>
      </c>
      <c r="E2342" t="s">
        <v>9253</v>
      </c>
      <c r="F2342" t="s">
        <v>460</v>
      </c>
      <c r="G2342" t="s">
        <v>114</v>
      </c>
      <c r="H2342" t="s">
        <v>64</v>
      </c>
      <c r="I2342" t="s">
        <v>9434</v>
      </c>
      <c r="J2342" t="s">
        <v>3223</v>
      </c>
      <c r="K2342" t="s">
        <v>9435</v>
      </c>
      <c r="L2342" t="s">
        <v>9448</v>
      </c>
      <c r="M2342" t="s">
        <v>99</v>
      </c>
      <c r="N2342" t="s">
        <v>99</v>
      </c>
      <c r="O2342" t="s">
        <v>100</v>
      </c>
      <c r="P2342" t="s">
        <v>107</v>
      </c>
      <c r="Q2342" s="140" t="s">
        <v>9449</v>
      </c>
      <c r="R2342" t="s">
        <v>128</v>
      </c>
      <c r="S2342" t="s">
        <v>296</v>
      </c>
      <c r="T2342" t="s">
        <v>690</v>
      </c>
      <c r="U2342" t="s">
        <v>130</v>
      </c>
      <c r="V2342" t="s">
        <v>153</v>
      </c>
      <c r="W2342" t="s">
        <v>461</v>
      </c>
      <c r="X2342" t="s">
        <v>9450</v>
      </c>
      <c r="Y2342">
        <v>28495</v>
      </c>
      <c r="Z2342" t="s">
        <v>9451</v>
      </c>
      <c r="AA2342">
        <v>42795</v>
      </c>
      <c r="AB2342">
        <v>43100</v>
      </c>
      <c r="AC2342" t="s">
        <v>103</v>
      </c>
      <c r="AD2342" t="s">
        <v>109</v>
      </c>
      <c r="AE2342" t="s">
        <v>9253</v>
      </c>
      <c r="AF2342" t="s">
        <v>252</v>
      </c>
    </row>
    <row r="2343" spans="1:32" ht="16.8" x14ac:dyDescent="0.25">
      <c r="A2343" t="s">
        <v>455</v>
      </c>
      <c r="B2343" t="s">
        <v>8614</v>
      </c>
      <c r="C2343" t="s">
        <v>9179</v>
      </c>
      <c r="D2343" t="s">
        <v>9180</v>
      </c>
      <c r="E2343" t="s">
        <v>9253</v>
      </c>
      <c r="F2343" t="s">
        <v>460</v>
      </c>
      <c r="G2343" t="s">
        <v>114</v>
      </c>
      <c r="H2343" t="s">
        <v>64</v>
      </c>
      <c r="I2343" t="s">
        <v>9434</v>
      </c>
      <c r="J2343" t="s">
        <v>3223</v>
      </c>
      <c r="K2343" t="s">
        <v>9435</v>
      </c>
      <c r="L2343" t="s">
        <v>9452</v>
      </c>
      <c r="M2343" t="s">
        <v>99</v>
      </c>
      <c r="N2343" t="s">
        <v>99</v>
      </c>
      <c r="O2343" t="s">
        <v>100</v>
      </c>
      <c r="P2343" t="s">
        <v>101</v>
      </c>
      <c r="Q2343" s="140" t="s">
        <v>9453</v>
      </c>
      <c r="W2343" t="s">
        <v>461</v>
      </c>
      <c r="AC2343" t="s">
        <v>103</v>
      </c>
      <c r="AD2343" t="s">
        <v>104</v>
      </c>
      <c r="AE2343" t="s">
        <v>9253</v>
      </c>
      <c r="AF2343" t="s">
        <v>252</v>
      </c>
    </row>
    <row r="2344" spans="1:32" ht="16.8" x14ac:dyDescent="0.25">
      <c r="A2344" t="s">
        <v>455</v>
      </c>
      <c r="B2344" t="s">
        <v>8614</v>
      </c>
      <c r="C2344" t="s">
        <v>9179</v>
      </c>
      <c r="D2344" t="s">
        <v>9180</v>
      </c>
      <c r="E2344" t="s">
        <v>9253</v>
      </c>
      <c r="F2344" t="s">
        <v>460</v>
      </c>
      <c r="G2344" t="s">
        <v>114</v>
      </c>
      <c r="H2344" t="s">
        <v>64</v>
      </c>
      <c r="I2344" t="s">
        <v>9434</v>
      </c>
      <c r="J2344" t="s">
        <v>3223</v>
      </c>
      <c r="K2344" t="s">
        <v>9435</v>
      </c>
      <c r="L2344" t="s">
        <v>9454</v>
      </c>
      <c r="M2344" t="s">
        <v>99</v>
      </c>
      <c r="N2344" t="s">
        <v>99</v>
      </c>
      <c r="O2344" t="s">
        <v>100</v>
      </c>
      <c r="P2344" t="s">
        <v>107</v>
      </c>
      <c r="Q2344" s="140" t="s">
        <v>9455</v>
      </c>
      <c r="R2344" t="s">
        <v>287</v>
      </c>
      <c r="S2344" t="s">
        <v>196</v>
      </c>
      <c r="T2344" t="s">
        <v>651</v>
      </c>
      <c r="U2344" t="s">
        <v>130</v>
      </c>
      <c r="V2344" t="s">
        <v>153</v>
      </c>
      <c r="W2344" t="s">
        <v>470</v>
      </c>
      <c r="X2344" t="s">
        <v>9456</v>
      </c>
      <c r="Y2344">
        <v>26442</v>
      </c>
      <c r="Z2344" t="s">
        <v>9457</v>
      </c>
      <c r="AA2344">
        <v>43318</v>
      </c>
      <c r="AB2344">
        <v>43379</v>
      </c>
      <c r="AC2344" t="s">
        <v>103</v>
      </c>
      <c r="AD2344" t="s">
        <v>109</v>
      </c>
      <c r="AE2344" t="s">
        <v>9253</v>
      </c>
      <c r="AF2344" t="s">
        <v>252</v>
      </c>
    </row>
    <row r="2345" spans="1:32" x14ac:dyDescent="0.25">
      <c r="A2345" t="s">
        <v>455</v>
      </c>
      <c r="B2345" t="s">
        <v>8614</v>
      </c>
      <c r="C2345" t="s">
        <v>9179</v>
      </c>
      <c r="D2345" t="s">
        <v>9180</v>
      </c>
      <c r="E2345" t="s">
        <v>9253</v>
      </c>
      <c r="F2345" t="s">
        <v>460</v>
      </c>
      <c r="G2345" t="s">
        <v>114</v>
      </c>
      <c r="H2345" t="s">
        <v>64</v>
      </c>
      <c r="I2345" t="s">
        <v>9434</v>
      </c>
      <c r="J2345" t="s">
        <v>3223</v>
      </c>
      <c r="K2345" t="s">
        <v>9435</v>
      </c>
      <c r="L2345" t="s">
        <v>9458</v>
      </c>
      <c r="M2345" t="s">
        <v>99</v>
      </c>
      <c r="N2345" t="s">
        <v>99</v>
      </c>
      <c r="O2345" t="s">
        <v>100</v>
      </c>
      <c r="P2345" t="s">
        <v>107</v>
      </c>
      <c r="Q2345" s="140" t="s">
        <v>9459</v>
      </c>
      <c r="R2345" t="s">
        <v>194</v>
      </c>
      <c r="S2345" t="s">
        <v>718</v>
      </c>
      <c r="T2345" t="s">
        <v>9460</v>
      </c>
      <c r="U2345" t="s">
        <v>102</v>
      </c>
      <c r="V2345" t="s">
        <v>153</v>
      </c>
      <c r="W2345" t="s">
        <v>461</v>
      </c>
      <c r="X2345" t="s">
        <v>9461</v>
      </c>
      <c r="Y2345">
        <v>23500</v>
      </c>
      <c r="Z2345" t="s">
        <v>9462</v>
      </c>
      <c r="AC2345" t="s">
        <v>103</v>
      </c>
      <c r="AD2345" t="s">
        <v>109</v>
      </c>
      <c r="AE2345" t="s">
        <v>9253</v>
      </c>
      <c r="AF2345" t="s">
        <v>252</v>
      </c>
    </row>
    <row r="2346" spans="1:32" ht="16.8" x14ac:dyDescent="0.25">
      <c r="A2346" t="s">
        <v>455</v>
      </c>
      <c r="B2346" t="s">
        <v>8614</v>
      </c>
      <c r="C2346" t="s">
        <v>9179</v>
      </c>
      <c r="D2346" t="s">
        <v>9180</v>
      </c>
      <c r="E2346" t="s">
        <v>9253</v>
      </c>
      <c r="F2346" t="s">
        <v>460</v>
      </c>
      <c r="G2346" t="s">
        <v>114</v>
      </c>
      <c r="H2346" t="s">
        <v>64</v>
      </c>
      <c r="I2346" t="s">
        <v>9434</v>
      </c>
      <c r="J2346" t="s">
        <v>3223</v>
      </c>
      <c r="K2346" t="s">
        <v>9435</v>
      </c>
      <c r="L2346" t="s">
        <v>9463</v>
      </c>
      <c r="M2346" t="s">
        <v>99</v>
      </c>
      <c r="N2346" t="s">
        <v>99</v>
      </c>
      <c r="O2346" t="s">
        <v>100</v>
      </c>
      <c r="P2346" t="s">
        <v>107</v>
      </c>
      <c r="Q2346" s="140" t="s">
        <v>9464</v>
      </c>
      <c r="R2346" t="s">
        <v>3368</v>
      </c>
      <c r="S2346" t="s">
        <v>669</v>
      </c>
      <c r="T2346" t="s">
        <v>9465</v>
      </c>
      <c r="U2346" t="s">
        <v>102</v>
      </c>
      <c r="V2346" t="s">
        <v>153</v>
      </c>
      <c r="W2346" t="s">
        <v>461</v>
      </c>
      <c r="X2346" t="s">
        <v>9466</v>
      </c>
      <c r="Y2346">
        <v>24702</v>
      </c>
      <c r="Z2346" t="s">
        <v>9467</v>
      </c>
      <c r="AC2346" t="s">
        <v>103</v>
      </c>
      <c r="AD2346" t="s">
        <v>109</v>
      </c>
      <c r="AE2346" t="s">
        <v>9253</v>
      </c>
      <c r="AF2346" t="s">
        <v>252</v>
      </c>
    </row>
    <row r="2347" spans="1:32" ht="16.8" x14ac:dyDescent="0.25">
      <c r="A2347" t="s">
        <v>455</v>
      </c>
      <c r="B2347" t="s">
        <v>8614</v>
      </c>
      <c r="C2347" t="s">
        <v>9179</v>
      </c>
      <c r="D2347" t="s">
        <v>9180</v>
      </c>
      <c r="E2347" t="s">
        <v>9253</v>
      </c>
      <c r="F2347" t="s">
        <v>460</v>
      </c>
      <c r="G2347" t="s">
        <v>114</v>
      </c>
      <c r="H2347" t="s">
        <v>64</v>
      </c>
      <c r="I2347" t="s">
        <v>9434</v>
      </c>
      <c r="J2347" t="s">
        <v>3223</v>
      </c>
      <c r="K2347" t="s">
        <v>9435</v>
      </c>
      <c r="L2347" t="s">
        <v>9468</v>
      </c>
      <c r="M2347" t="s">
        <v>99</v>
      </c>
      <c r="N2347" t="s">
        <v>99</v>
      </c>
      <c r="O2347" t="s">
        <v>100</v>
      </c>
      <c r="P2347" t="s">
        <v>107</v>
      </c>
      <c r="Q2347" s="140" t="s">
        <v>9469</v>
      </c>
      <c r="R2347" t="s">
        <v>509</v>
      </c>
      <c r="S2347" t="s">
        <v>139</v>
      </c>
      <c r="T2347" t="s">
        <v>251</v>
      </c>
      <c r="U2347" t="s">
        <v>219</v>
      </c>
      <c r="V2347" t="s">
        <v>153</v>
      </c>
      <c r="W2347" t="s">
        <v>461</v>
      </c>
      <c r="X2347" t="s">
        <v>9470</v>
      </c>
      <c r="Y2347">
        <v>30377</v>
      </c>
      <c r="Z2347" t="s">
        <v>9471</v>
      </c>
      <c r="AA2347">
        <v>43009</v>
      </c>
      <c r="AB2347">
        <v>43100</v>
      </c>
      <c r="AC2347" t="s">
        <v>103</v>
      </c>
      <c r="AD2347" t="s">
        <v>109</v>
      </c>
      <c r="AE2347" t="s">
        <v>9253</v>
      </c>
      <c r="AF2347" t="s">
        <v>252</v>
      </c>
    </row>
    <row r="2348" spans="1:32" x14ac:dyDescent="0.25">
      <c r="A2348" t="s">
        <v>455</v>
      </c>
      <c r="B2348" t="s">
        <v>8614</v>
      </c>
      <c r="C2348" t="s">
        <v>9179</v>
      </c>
      <c r="D2348" t="s">
        <v>9180</v>
      </c>
      <c r="E2348" t="s">
        <v>9253</v>
      </c>
      <c r="F2348" t="s">
        <v>460</v>
      </c>
      <c r="G2348" t="s">
        <v>114</v>
      </c>
      <c r="H2348" t="s">
        <v>64</v>
      </c>
      <c r="I2348" t="s">
        <v>9434</v>
      </c>
      <c r="J2348" t="s">
        <v>3223</v>
      </c>
      <c r="K2348" t="s">
        <v>9435</v>
      </c>
      <c r="L2348" t="s">
        <v>9472</v>
      </c>
      <c r="M2348" t="s">
        <v>99</v>
      </c>
      <c r="N2348" t="s">
        <v>99</v>
      </c>
      <c r="O2348" t="s">
        <v>100</v>
      </c>
      <c r="P2348" t="s">
        <v>107</v>
      </c>
      <c r="Q2348" s="140" t="s">
        <v>9473</v>
      </c>
      <c r="R2348" t="s">
        <v>217</v>
      </c>
      <c r="S2348" t="s">
        <v>220</v>
      </c>
      <c r="T2348" t="s">
        <v>5012</v>
      </c>
      <c r="U2348" t="s">
        <v>102</v>
      </c>
      <c r="V2348" t="s">
        <v>153</v>
      </c>
      <c r="W2348" t="s">
        <v>461</v>
      </c>
      <c r="X2348" t="s">
        <v>9474</v>
      </c>
      <c r="Y2348">
        <v>26867</v>
      </c>
      <c r="Z2348" t="s">
        <v>9475</v>
      </c>
      <c r="AA2348">
        <v>42795</v>
      </c>
      <c r="AB2348">
        <v>43100</v>
      </c>
      <c r="AC2348" t="s">
        <v>103</v>
      </c>
      <c r="AD2348" t="s">
        <v>109</v>
      </c>
      <c r="AE2348" t="s">
        <v>9253</v>
      </c>
      <c r="AF2348" t="s">
        <v>252</v>
      </c>
    </row>
    <row r="2349" spans="1:32" x14ac:dyDescent="0.25">
      <c r="A2349" t="s">
        <v>455</v>
      </c>
      <c r="B2349" t="s">
        <v>8614</v>
      </c>
      <c r="C2349" t="s">
        <v>9179</v>
      </c>
      <c r="D2349" t="s">
        <v>9180</v>
      </c>
      <c r="E2349" t="s">
        <v>9253</v>
      </c>
      <c r="F2349" t="s">
        <v>460</v>
      </c>
      <c r="G2349" t="s">
        <v>114</v>
      </c>
      <c r="H2349" t="s">
        <v>64</v>
      </c>
      <c r="I2349" t="s">
        <v>9434</v>
      </c>
      <c r="J2349" t="s">
        <v>3223</v>
      </c>
      <c r="K2349" t="s">
        <v>9435</v>
      </c>
      <c r="L2349" t="s">
        <v>9476</v>
      </c>
      <c r="M2349" t="s">
        <v>99</v>
      </c>
      <c r="N2349" t="s">
        <v>99</v>
      </c>
      <c r="O2349" t="s">
        <v>100</v>
      </c>
      <c r="P2349" t="s">
        <v>107</v>
      </c>
      <c r="Q2349" s="140" t="s">
        <v>9477</v>
      </c>
      <c r="R2349" t="s">
        <v>9358</v>
      </c>
      <c r="S2349" t="s">
        <v>5742</v>
      </c>
      <c r="T2349" t="s">
        <v>9478</v>
      </c>
      <c r="U2349" t="s">
        <v>130</v>
      </c>
      <c r="V2349" t="s">
        <v>153</v>
      </c>
      <c r="W2349" t="s">
        <v>461</v>
      </c>
      <c r="X2349" t="s">
        <v>9479</v>
      </c>
      <c r="Y2349">
        <v>27795</v>
      </c>
      <c r="Z2349" t="s">
        <v>9480</v>
      </c>
      <c r="AC2349" t="s">
        <v>103</v>
      </c>
      <c r="AD2349" t="s">
        <v>109</v>
      </c>
      <c r="AE2349" t="s">
        <v>9253</v>
      </c>
      <c r="AF2349" t="s">
        <v>252</v>
      </c>
    </row>
    <row r="2350" spans="1:32" x14ac:dyDescent="0.25">
      <c r="A2350" t="s">
        <v>455</v>
      </c>
      <c r="B2350" t="s">
        <v>8614</v>
      </c>
      <c r="C2350" t="s">
        <v>9179</v>
      </c>
      <c r="D2350" t="s">
        <v>9180</v>
      </c>
      <c r="E2350" t="s">
        <v>9253</v>
      </c>
      <c r="F2350" t="s">
        <v>460</v>
      </c>
      <c r="G2350" t="s">
        <v>114</v>
      </c>
      <c r="H2350" t="s">
        <v>64</v>
      </c>
      <c r="I2350" t="s">
        <v>9434</v>
      </c>
      <c r="J2350" t="s">
        <v>3223</v>
      </c>
      <c r="K2350" t="s">
        <v>9435</v>
      </c>
      <c r="L2350" t="s">
        <v>9481</v>
      </c>
      <c r="M2350" t="s">
        <v>99</v>
      </c>
      <c r="N2350" t="s">
        <v>99</v>
      </c>
      <c r="O2350" t="s">
        <v>100</v>
      </c>
      <c r="P2350" t="s">
        <v>107</v>
      </c>
      <c r="Q2350" s="140" t="s">
        <v>9482</v>
      </c>
      <c r="R2350" t="s">
        <v>162</v>
      </c>
      <c r="S2350" t="s">
        <v>162</v>
      </c>
      <c r="T2350" t="s">
        <v>9483</v>
      </c>
      <c r="U2350" t="s">
        <v>102</v>
      </c>
      <c r="V2350" t="s">
        <v>153</v>
      </c>
      <c r="W2350" t="s">
        <v>461</v>
      </c>
      <c r="X2350" t="s">
        <v>9484</v>
      </c>
      <c r="Y2350">
        <v>32575</v>
      </c>
      <c r="Z2350" t="s">
        <v>9485</v>
      </c>
      <c r="AA2350">
        <v>42795</v>
      </c>
      <c r="AB2350">
        <v>43100</v>
      </c>
      <c r="AC2350" t="s">
        <v>103</v>
      </c>
      <c r="AD2350" t="s">
        <v>109</v>
      </c>
      <c r="AE2350" t="s">
        <v>9253</v>
      </c>
      <c r="AF2350" t="s">
        <v>252</v>
      </c>
    </row>
    <row r="2351" spans="1:32" x14ac:dyDescent="0.25">
      <c r="A2351" t="s">
        <v>455</v>
      </c>
      <c r="B2351" t="s">
        <v>8614</v>
      </c>
      <c r="C2351" t="s">
        <v>9179</v>
      </c>
      <c r="D2351" t="s">
        <v>9180</v>
      </c>
      <c r="E2351" t="s">
        <v>9253</v>
      </c>
      <c r="F2351" t="s">
        <v>460</v>
      </c>
      <c r="G2351" t="s">
        <v>114</v>
      </c>
      <c r="H2351" t="s">
        <v>64</v>
      </c>
      <c r="I2351" t="s">
        <v>9434</v>
      </c>
      <c r="J2351" t="s">
        <v>3223</v>
      </c>
      <c r="K2351" t="s">
        <v>9435</v>
      </c>
      <c r="L2351" t="s">
        <v>9486</v>
      </c>
      <c r="M2351" t="s">
        <v>99</v>
      </c>
      <c r="N2351" t="s">
        <v>99</v>
      </c>
      <c r="O2351" t="s">
        <v>100</v>
      </c>
      <c r="P2351" t="s">
        <v>107</v>
      </c>
      <c r="Q2351" s="140" t="s">
        <v>9487</v>
      </c>
      <c r="R2351" t="s">
        <v>159</v>
      </c>
      <c r="S2351" t="s">
        <v>7686</v>
      </c>
      <c r="T2351" t="s">
        <v>9488</v>
      </c>
      <c r="U2351" t="s">
        <v>130</v>
      </c>
      <c r="V2351" t="s">
        <v>153</v>
      </c>
      <c r="W2351" t="s">
        <v>461</v>
      </c>
      <c r="X2351" t="s">
        <v>9489</v>
      </c>
      <c r="Y2351">
        <v>26475</v>
      </c>
      <c r="Z2351" t="s">
        <v>9490</v>
      </c>
      <c r="AA2351">
        <v>42795</v>
      </c>
      <c r="AB2351">
        <v>43100</v>
      </c>
      <c r="AC2351" t="s">
        <v>103</v>
      </c>
      <c r="AD2351" t="s">
        <v>109</v>
      </c>
      <c r="AE2351" t="s">
        <v>9253</v>
      </c>
      <c r="AF2351" t="s">
        <v>252</v>
      </c>
    </row>
    <row r="2352" spans="1:32" x14ac:dyDescent="0.25">
      <c r="A2352" t="s">
        <v>455</v>
      </c>
      <c r="B2352" t="s">
        <v>8614</v>
      </c>
      <c r="C2352" t="s">
        <v>9179</v>
      </c>
      <c r="D2352" t="s">
        <v>9180</v>
      </c>
      <c r="E2352" t="s">
        <v>9253</v>
      </c>
      <c r="F2352" t="s">
        <v>460</v>
      </c>
      <c r="G2352" t="s">
        <v>114</v>
      </c>
      <c r="H2352" t="s">
        <v>64</v>
      </c>
      <c r="I2352" t="s">
        <v>9434</v>
      </c>
      <c r="J2352" t="s">
        <v>3223</v>
      </c>
      <c r="K2352" t="s">
        <v>9435</v>
      </c>
      <c r="L2352" t="s">
        <v>9491</v>
      </c>
      <c r="M2352" t="s">
        <v>99</v>
      </c>
      <c r="N2352" t="s">
        <v>99</v>
      </c>
      <c r="O2352" t="s">
        <v>100</v>
      </c>
      <c r="P2352" t="s">
        <v>101</v>
      </c>
      <c r="Q2352" s="140" t="s">
        <v>530</v>
      </c>
      <c r="W2352" t="s">
        <v>461</v>
      </c>
      <c r="AC2352" t="s">
        <v>531</v>
      </c>
      <c r="AD2352" t="s">
        <v>104</v>
      </c>
      <c r="AE2352" t="s">
        <v>9253</v>
      </c>
      <c r="AF2352" t="s">
        <v>252</v>
      </c>
    </row>
    <row r="2353" spans="1:32" x14ac:dyDescent="0.25">
      <c r="A2353" t="s">
        <v>455</v>
      </c>
      <c r="B2353" t="s">
        <v>8614</v>
      </c>
      <c r="C2353" t="s">
        <v>9179</v>
      </c>
      <c r="D2353" t="s">
        <v>9180</v>
      </c>
      <c r="E2353" t="s">
        <v>9253</v>
      </c>
      <c r="F2353" t="s">
        <v>460</v>
      </c>
      <c r="G2353" t="s">
        <v>114</v>
      </c>
      <c r="H2353" t="s">
        <v>64</v>
      </c>
      <c r="I2353" t="s">
        <v>9434</v>
      </c>
      <c r="J2353" t="s">
        <v>3223</v>
      </c>
      <c r="K2353" t="s">
        <v>9435</v>
      </c>
      <c r="L2353" t="s">
        <v>9492</v>
      </c>
      <c r="M2353" t="s">
        <v>99</v>
      </c>
      <c r="N2353" t="s">
        <v>99</v>
      </c>
      <c r="O2353" t="s">
        <v>100</v>
      </c>
      <c r="P2353" t="s">
        <v>101</v>
      </c>
      <c r="Q2353" s="140" t="s">
        <v>530</v>
      </c>
      <c r="W2353" t="s">
        <v>461</v>
      </c>
      <c r="AC2353" t="s">
        <v>531</v>
      </c>
      <c r="AD2353" t="s">
        <v>104</v>
      </c>
      <c r="AE2353" t="s">
        <v>9253</v>
      </c>
      <c r="AF2353" t="s">
        <v>252</v>
      </c>
    </row>
    <row r="2354" spans="1:32" x14ac:dyDescent="0.25">
      <c r="A2354" t="s">
        <v>455</v>
      </c>
      <c r="B2354" t="s">
        <v>8614</v>
      </c>
      <c r="C2354" t="s">
        <v>9179</v>
      </c>
      <c r="D2354" t="s">
        <v>9180</v>
      </c>
      <c r="E2354" t="s">
        <v>9253</v>
      </c>
      <c r="F2354" t="s">
        <v>460</v>
      </c>
      <c r="G2354" t="s">
        <v>114</v>
      </c>
      <c r="H2354" t="s">
        <v>64</v>
      </c>
      <c r="I2354" t="s">
        <v>9434</v>
      </c>
      <c r="J2354" t="s">
        <v>3223</v>
      </c>
      <c r="K2354" t="s">
        <v>9435</v>
      </c>
      <c r="L2354" t="s">
        <v>9493</v>
      </c>
      <c r="M2354" t="s">
        <v>99</v>
      </c>
      <c r="N2354" t="s">
        <v>99</v>
      </c>
      <c r="O2354" t="s">
        <v>100</v>
      </c>
      <c r="P2354" t="s">
        <v>101</v>
      </c>
      <c r="Q2354" s="140" t="s">
        <v>530</v>
      </c>
      <c r="W2354" t="s">
        <v>461</v>
      </c>
      <c r="AC2354" t="s">
        <v>531</v>
      </c>
      <c r="AD2354" t="s">
        <v>104</v>
      </c>
      <c r="AE2354" t="s">
        <v>9253</v>
      </c>
      <c r="AF2354" t="s">
        <v>252</v>
      </c>
    </row>
    <row r="2355" spans="1:32" x14ac:dyDescent="0.25">
      <c r="A2355" t="s">
        <v>455</v>
      </c>
      <c r="B2355" t="s">
        <v>8614</v>
      </c>
      <c r="C2355" t="s">
        <v>9179</v>
      </c>
      <c r="D2355" t="s">
        <v>9180</v>
      </c>
      <c r="E2355" t="s">
        <v>9253</v>
      </c>
      <c r="F2355" t="s">
        <v>460</v>
      </c>
      <c r="G2355" t="s">
        <v>114</v>
      </c>
      <c r="H2355" t="s">
        <v>64</v>
      </c>
      <c r="I2355" t="s">
        <v>9434</v>
      </c>
      <c r="J2355" t="s">
        <v>3223</v>
      </c>
      <c r="K2355" t="s">
        <v>9435</v>
      </c>
      <c r="L2355" t="s">
        <v>9494</v>
      </c>
      <c r="M2355" t="s">
        <v>99</v>
      </c>
      <c r="N2355" t="s">
        <v>99</v>
      </c>
      <c r="O2355" t="s">
        <v>100</v>
      </c>
      <c r="P2355" t="s">
        <v>101</v>
      </c>
      <c r="Q2355" s="140" t="s">
        <v>553</v>
      </c>
      <c r="W2355" t="s">
        <v>461</v>
      </c>
      <c r="AC2355" t="s">
        <v>531</v>
      </c>
      <c r="AD2355" t="s">
        <v>104</v>
      </c>
      <c r="AE2355" t="s">
        <v>9253</v>
      </c>
      <c r="AF2355" t="s">
        <v>252</v>
      </c>
    </row>
    <row r="2356" spans="1:32" x14ac:dyDescent="0.25">
      <c r="A2356" t="s">
        <v>455</v>
      </c>
      <c r="B2356" t="s">
        <v>8614</v>
      </c>
      <c r="C2356" t="s">
        <v>9179</v>
      </c>
      <c r="D2356" t="s">
        <v>9180</v>
      </c>
      <c r="E2356" t="s">
        <v>9181</v>
      </c>
      <c r="F2356" t="s">
        <v>460</v>
      </c>
      <c r="G2356" t="s">
        <v>114</v>
      </c>
      <c r="H2356" t="s">
        <v>64</v>
      </c>
      <c r="I2356" t="s">
        <v>9495</v>
      </c>
      <c r="J2356" t="s">
        <v>3223</v>
      </c>
      <c r="K2356" t="s">
        <v>9496</v>
      </c>
      <c r="L2356" t="s">
        <v>9497</v>
      </c>
      <c r="M2356" t="s">
        <v>99</v>
      </c>
      <c r="N2356" t="s">
        <v>115</v>
      </c>
      <c r="O2356" t="s">
        <v>121</v>
      </c>
      <c r="P2356" t="s">
        <v>183</v>
      </c>
      <c r="Q2356" s="140" t="s">
        <v>9498</v>
      </c>
      <c r="R2356" t="s">
        <v>6229</v>
      </c>
      <c r="S2356" t="s">
        <v>7287</v>
      </c>
      <c r="T2356" t="s">
        <v>9499</v>
      </c>
      <c r="U2356" t="s">
        <v>123</v>
      </c>
      <c r="V2356" t="s">
        <v>120</v>
      </c>
      <c r="W2356" t="s">
        <v>568</v>
      </c>
      <c r="X2356" t="s">
        <v>9500</v>
      </c>
      <c r="Y2356">
        <v>26484</v>
      </c>
      <c r="Z2356" t="s">
        <v>9501</v>
      </c>
      <c r="AA2356">
        <v>42779</v>
      </c>
      <c r="AB2356">
        <v>43873</v>
      </c>
      <c r="AC2356" t="s">
        <v>103</v>
      </c>
      <c r="AD2356" t="s">
        <v>109</v>
      </c>
      <c r="AE2356" t="s">
        <v>9181</v>
      </c>
      <c r="AF2356" t="s">
        <v>252</v>
      </c>
    </row>
    <row r="2357" spans="1:32" ht="16.8" x14ac:dyDescent="0.25">
      <c r="A2357" t="s">
        <v>455</v>
      </c>
      <c r="B2357" t="s">
        <v>8614</v>
      </c>
      <c r="C2357" t="s">
        <v>9179</v>
      </c>
      <c r="D2357" t="s">
        <v>9180</v>
      </c>
      <c r="E2357" t="s">
        <v>9181</v>
      </c>
      <c r="F2357" t="s">
        <v>460</v>
      </c>
      <c r="G2357" t="s">
        <v>114</v>
      </c>
      <c r="H2357" t="s">
        <v>64</v>
      </c>
      <c r="I2357" t="s">
        <v>9495</v>
      </c>
      <c r="J2357" t="s">
        <v>3223</v>
      </c>
      <c r="K2357" t="s">
        <v>9496</v>
      </c>
      <c r="L2357" t="s">
        <v>9502</v>
      </c>
      <c r="M2357" t="s">
        <v>99</v>
      </c>
      <c r="N2357" t="s">
        <v>115</v>
      </c>
      <c r="O2357" t="s">
        <v>116</v>
      </c>
      <c r="P2357" t="s">
        <v>183</v>
      </c>
      <c r="Q2357" s="140" t="s">
        <v>9503</v>
      </c>
      <c r="R2357" t="s">
        <v>9504</v>
      </c>
      <c r="S2357" t="s">
        <v>9053</v>
      </c>
      <c r="T2357" t="s">
        <v>4364</v>
      </c>
      <c r="U2357" t="s">
        <v>123</v>
      </c>
      <c r="V2357" t="s">
        <v>120</v>
      </c>
      <c r="W2357" t="s">
        <v>546</v>
      </c>
      <c r="X2357" t="s">
        <v>9505</v>
      </c>
      <c r="Y2357">
        <v>27318</v>
      </c>
      <c r="Z2357" t="s">
        <v>9506</v>
      </c>
      <c r="AA2357">
        <v>42064</v>
      </c>
      <c r="AB2357">
        <v>43159</v>
      </c>
      <c r="AC2357" t="s">
        <v>103</v>
      </c>
      <c r="AD2357" t="s">
        <v>109</v>
      </c>
      <c r="AE2357" t="s">
        <v>9181</v>
      </c>
      <c r="AF2357" t="s">
        <v>252</v>
      </c>
    </row>
    <row r="2358" spans="1:32" x14ac:dyDescent="0.25">
      <c r="A2358" t="s">
        <v>455</v>
      </c>
      <c r="B2358" t="s">
        <v>8614</v>
      </c>
      <c r="C2358" t="s">
        <v>9179</v>
      </c>
      <c r="D2358" t="s">
        <v>9180</v>
      </c>
      <c r="E2358" t="s">
        <v>9181</v>
      </c>
      <c r="F2358" t="s">
        <v>460</v>
      </c>
      <c r="G2358" t="s">
        <v>114</v>
      </c>
      <c r="H2358" t="s">
        <v>64</v>
      </c>
      <c r="I2358" t="s">
        <v>9495</v>
      </c>
      <c r="J2358" t="s">
        <v>3223</v>
      </c>
      <c r="K2358" t="s">
        <v>9496</v>
      </c>
      <c r="L2358" t="s">
        <v>9507</v>
      </c>
      <c r="M2358" t="s">
        <v>99</v>
      </c>
      <c r="N2358" t="s">
        <v>99</v>
      </c>
      <c r="O2358" t="s">
        <v>100</v>
      </c>
      <c r="P2358" t="s">
        <v>107</v>
      </c>
      <c r="Q2358" s="140" t="s">
        <v>9508</v>
      </c>
      <c r="R2358" t="s">
        <v>560</v>
      </c>
      <c r="S2358" t="s">
        <v>6670</v>
      </c>
      <c r="T2358" t="s">
        <v>6733</v>
      </c>
      <c r="U2358" t="s">
        <v>102</v>
      </c>
      <c r="V2358" t="s">
        <v>153</v>
      </c>
      <c r="W2358" t="s">
        <v>461</v>
      </c>
      <c r="X2358" t="s">
        <v>9509</v>
      </c>
      <c r="Y2358">
        <v>26851</v>
      </c>
      <c r="Z2358" t="s">
        <v>9510</v>
      </c>
      <c r="AC2358" t="s">
        <v>103</v>
      </c>
      <c r="AD2358" t="s">
        <v>109</v>
      </c>
      <c r="AE2358" t="s">
        <v>9181</v>
      </c>
      <c r="AF2358" t="s">
        <v>252</v>
      </c>
    </row>
    <row r="2359" spans="1:32" ht="16.8" x14ac:dyDescent="0.25">
      <c r="A2359" t="s">
        <v>455</v>
      </c>
      <c r="B2359" t="s">
        <v>8614</v>
      </c>
      <c r="C2359" t="s">
        <v>9179</v>
      </c>
      <c r="D2359" t="s">
        <v>9180</v>
      </c>
      <c r="E2359" t="s">
        <v>9181</v>
      </c>
      <c r="F2359" t="s">
        <v>460</v>
      </c>
      <c r="G2359" t="s">
        <v>114</v>
      </c>
      <c r="H2359" t="s">
        <v>64</v>
      </c>
      <c r="I2359" t="s">
        <v>9495</v>
      </c>
      <c r="J2359" t="s">
        <v>3223</v>
      </c>
      <c r="K2359" t="s">
        <v>9496</v>
      </c>
      <c r="L2359" t="s">
        <v>9511</v>
      </c>
      <c r="M2359" t="s">
        <v>99</v>
      </c>
      <c r="N2359" t="s">
        <v>99</v>
      </c>
      <c r="O2359" t="s">
        <v>100</v>
      </c>
      <c r="P2359" t="s">
        <v>101</v>
      </c>
      <c r="Q2359" s="140" t="s">
        <v>9512</v>
      </c>
      <c r="W2359" t="s">
        <v>546</v>
      </c>
      <c r="AC2359" t="s">
        <v>103</v>
      </c>
      <c r="AD2359" t="s">
        <v>104</v>
      </c>
      <c r="AE2359" t="s">
        <v>9181</v>
      </c>
      <c r="AF2359" t="s">
        <v>252</v>
      </c>
    </row>
    <row r="2360" spans="1:32" x14ac:dyDescent="0.25">
      <c r="A2360" t="s">
        <v>455</v>
      </c>
      <c r="B2360" t="s">
        <v>8614</v>
      </c>
      <c r="C2360" t="s">
        <v>9179</v>
      </c>
      <c r="D2360" t="s">
        <v>9180</v>
      </c>
      <c r="E2360" t="s">
        <v>9181</v>
      </c>
      <c r="F2360" t="s">
        <v>460</v>
      </c>
      <c r="G2360" t="s">
        <v>114</v>
      </c>
      <c r="H2360" t="s">
        <v>64</v>
      </c>
      <c r="I2360" t="s">
        <v>9495</v>
      </c>
      <c r="J2360" t="s">
        <v>3223</v>
      </c>
      <c r="K2360" t="s">
        <v>9496</v>
      </c>
      <c r="L2360" t="s">
        <v>9513</v>
      </c>
      <c r="M2360" t="s">
        <v>99</v>
      </c>
      <c r="N2360" t="s">
        <v>99</v>
      </c>
      <c r="O2360" t="s">
        <v>100</v>
      </c>
      <c r="P2360" t="s">
        <v>107</v>
      </c>
      <c r="Q2360" s="140" t="s">
        <v>9514</v>
      </c>
      <c r="R2360" t="s">
        <v>135</v>
      </c>
      <c r="S2360" t="s">
        <v>163</v>
      </c>
      <c r="T2360" t="s">
        <v>9515</v>
      </c>
      <c r="U2360" t="s">
        <v>219</v>
      </c>
      <c r="V2360" t="s">
        <v>153</v>
      </c>
      <c r="W2360" t="s">
        <v>461</v>
      </c>
      <c r="X2360" t="s">
        <v>9516</v>
      </c>
      <c r="Y2360">
        <v>24734</v>
      </c>
      <c r="Z2360" t="s">
        <v>9517</v>
      </c>
      <c r="AC2360" t="s">
        <v>103</v>
      </c>
      <c r="AD2360" t="s">
        <v>109</v>
      </c>
      <c r="AE2360" t="s">
        <v>9181</v>
      </c>
      <c r="AF2360" t="s">
        <v>252</v>
      </c>
    </row>
    <row r="2361" spans="1:32" x14ac:dyDescent="0.25">
      <c r="A2361" t="s">
        <v>455</v>
      </c>
      <c r="B2361" t="s">
        <v>8614</v>
      </c>
      <c r="C2361" t="s">
        <v>9179</v>
      </c>
      <c r="D2361" t="s">
        <v>9180</v>
      </c>
      <c r="E2361" t="s">
        <v>9181</v>
      </c>
      <c r="F2361" t="s">
        <v>460</v>
      </c>
      <c r="G2361" t="s">
        <v>114</v>
      </c>
      <c r="H2361" t="s">
        <v>64</v>
      </c>
      <c r="I2361" t="s">
        <v>9495</v>
      </c>
      <c r="J2361" t="s">
        <v>3223</v>
      </c>
      <c r="K2361" t="s">
        <v>9496</v>
      </c>
      <c r="L2361" t="s">
        <v>9518</v>
      </c>
      <c r="M2361" t="s">
        <v>99</v>
      </c>
      <c r="N2361" t="s">
        <v>99</v>
      </c>
      <c r="O2361" t="s">
        <v>100</v>
      </c>
      <c r="P2361" t="s">
        <v>107</v>
      </c>
      <c r="Q2361" s="140" t="s">
        <v>9519</v>
      </c>
      <c r="R2361" t="s">
        <v>135</v>
      </c>
      <c r="S2361" t="s">
        <v>9520</v>
      </c>
      <c r="T2361" t="s">
        <v>9521</v>
      </c>
      <c r="U2361" t="s">
        <v>102</v>
      </c>
      <c r="V2361" t="s">
        <v>153</v>
      </c>
      <c r="W2361" t="s">
        <v>461</v>
      </c>
      <c r="X2361" t="s">
        <v>9522</v>
      </c>
      <c r="Y2361">
        <v>27686</v>
      </c>
      <c r="Z2361" t="s">
        <v>9523</v>
      </c>
      <c r="AC2361" t="s">
        <v>103</v>
      </c>
      <c r="AD2361" t="s">
        <v>109</v>
      </c>
      <c r="AE2361" t="s">
        <v>9181</v>
      </c>
      <c r="AF2361" t="s">
        <v>252</v>
      </c>
    </row>
    <row r="2362" spans="1:32" x14ac:dyDescent="0.25">
      <c r="A2362" t="s">
        <v>455</v>
      </c>
      <c r="B2362" t="s">
        <v>8614</v>
      </c>
      <c r="C2362" t="s">
        <v>9179</v>
      </c>
      <c r="D2362" t="s">
        <v>9180</v>
      </c>
      <c r="E2362" t="s">
        <v>9181</v>
      </c>
      <c r="F2362" t="s">
        <v>460</v>
      </c>
      <c r="G2362" t="s">
        <v>114</v>
      </c>
      <c r="H2362" t="s">
        <v>64</v>
      </c>
      <c r="I2362" t="s">
        <v>9495</v>
      </c>
      <c r="J2362" t="s">
        <v>3223</v>
      </c>
      <c r="K2362" t="s">
        <v>9496</v>
      </c>
      <c r="L2362" t="s">
        <v>9524</v>
      </c>
      <c r="M2362" t="s">
        <v>99</v>
      </c>
      <c r="N2362" t="s">
        <v>99</v>
      </c>
      <c r="O2362" t="s">
        <v>100</v>
      </c>
      <c r="P2362" t="s">
        <v>107</v>
      </c>
      <c r="Q2362" s="140" t="s">
        <v>9525</v>
      </c>
      <c r="R2362" t="s">
        <v>133</v>
      </c>
      <c r="S2362" t="s">
        <v>133</v>
      </c>
      <c r="T2362" t="s">
        <v>9526</v>
      </c>
      <c r="U2362" t="s">
        <v>219</v>
      </c>
      <c r="V2362" t="s">
        <v>153</v>
      </c>
      <c r="W2362" t="s">
        <v>470</v>
      </c>
      <c r="X2362" t="s">
        <v>9527</v>
      </c>
      <c r="Y2362">
        <v>27431</v>
      </c>
      <c r="Z2362" t="s">
        <v>9528</v>
      </c>
      <c r="AA2362">
        <v>43344</v>
      </c>
      <c r="AB2362">
        <v>43465</v>
      </c>
      <c r="AC2362" t="s">
        <v>103</v>
      </c>
      <c r="AD2362" t="s">
        <v>109</v>
      </c>
      <c r="AE2362" t="s">
        <v>9181</v>
      </c>
      <c r="AF2362" t="s">
        <v>252</v>
      </c>
    </row>
    <row r="2363" spans="1:32" x14ac:dyDescent="0.25">
      <c r="A2363" t="s">
        <v>455</v>
      </c>
      <c r="B2363" t="s">
        <v>8614</v>
      </c>
      <c r="C2363" t="s">
        <v>9179</v>
      </c>
      <c r="D2363" t="s">
        <v>9180</v>
      </c>
      <c r="E2363" t="s">
        <v>9181</v>
      </c>
      <c r="F2363" t="s">
        <v>460</v>
      </c>
      <c r="G2363" t="s">
        <v>114</v>
      </c>
      <c r="H2363" t="s">
        <v>64</v>
      </c>
      <c r="I2363" t="s">
        <v>9495</v>
      </c>
      <c r="J2363" t="s">
        <v>3223</v>
      </c>
      <c r="K2363" t="s">
        <v>9496</v>
      </c>
      <c r="L2363" t="s">
        <v>9529</v>
      </c>
      <c r="M2363" t="s">
        <v>99</v>
      </c>
      <c r="N2363" t="s">
        <v>99</v>
      </c>
      <c r="O2363" t="s">
        <v>100</v>
      </c>
      <c r="P2363" t="s">
        <v>107</v>
      </c>
      <c r="Q2363" s="140" t="s">
        <v>9530</v>
      </c>
      <c r="R2363" t="s">
        <v>193</v>
      </c>
      <c r="S2363" t="s">
        <v>139</v>
      </c>
      <c r="T2363" t="s">
        <v>249</v>
      </c>
      <c r="U2363" t="s">
        <v>130</v>
      </c>
      <c r="V2363" t="s">
        <v>153</v>
      </c>
      <c r="W2363" t="s">
        <v>461</v>
      </c>
      <c r="X2363" t="s">
        <v>9531</v>
      </c>
      <c r="Y2363">
        <v>25960</v>
      </c>
      <c r="Z2363" t="s">
        <v>9532</v>
      </c>
      <c r="AC2363" t="s">
        <v>103</v>
      </c>
      <c r="AD2363" t="s">
        <v>109</v>
      </c>
      <c r="AE2363" t="s">
        <v>9181</v>
      </c>
      <c r="AF2363" t="s">
        <v>252</v>
      </c>
    </row>
    <row r="2364" spans="1:32" ht="16.8" x14ac:dyDescent="0.25">
      <c r="A2364" t="s">
        <v>455</v>
      </c>
      <c r="B2364" t="s">
        <v>8614</v>
      </c>
      <c r="C2364" t="s">
        <v>9179</v>
      </c>
      <c r="D2364" t="s">
        <v>9180</v>
      </c>
      <c r="E2364" t="s">
        <v>9181</v>
      </c>
      <c r="F2364" t="s">
        <v>460</v>
      </c>
      <c r="G2364" t="s">
        <v>114</v>
      </c>
      <c r="H2364" t="s">
        <v>64</v>
      </c>
      <c r="I2364" t="s">
        <v>9495</v>
      </c>
      <c r="J2364" t="s">
        <v>3223</v>
      </c>
      <c r="K2364" t="s">
        <v>9496</v>
      </c>
      <c r="L2364" t="s">
        <v>9533</v>
      </c>
      <c r="M2364" t="s">
        <v>99</v>
      </c>
      <c r="N2364" t="s">
        <v>99</v>
      </c>
      <c r="O2364" t="s">
        <v>100</v>
      </c>
      <c r="P2364" t="s">
        <v>101</v>
      </c>
      <c r="Q2364" s="140" t="s">
        <v>9534</v>
      </c>
      <c r="W2364" t="s">
        <v>461</v>
      </c>
      <c r="AC2364" t="s">
        <v>103</v>
      </c>
      <c r="AD2364" t="s">
        <v>104</v>
      </c>
      <c r="AE2364" t="s">
        <v>9181</v>
      </c>
      <c r="AF2364" t="s">
        <v>252</v>
      </c>
    </row>
    <row r="2365" spans="1:32" x14ac:dyDescent="0.25">
      <c r="A2365" t="s">
        <v>455</v>
      </c>
      <c r="B2365" t="s">
        <v>8614</v>
      </c>
      <c r="C2365" t="s">
        <v>9179</v>
      </c>
      <c r="D2365" t="s">
        <v>9180</v>
      </c>
      <c r="E2365" t="s">
        <v>9181</v>
      </c>
      <c r="F2365" t="s">
        <v>460</v>
      </c>
      <c r="G2365" t="s">
        <v>114</v>
      </c>
      <c r="H2365" t="s">
        <v>64</v>
      </c>
      <c r="I2365" t="s">
        <v>9495</v>
      </c>
      <c r="J2365" t="s">
        <v>3223</v>
      </c>
      <c r="K2365" t="s">
        <v>9496</v>
      </c>
      <c r="L2365" t="s">
        <v>9535</v>
      </c>
      <c r="M2365" t="s">
        <v>99</v>
      </c>
      <c r="N2365" t="s">
        <v>99</v>
      </c>
      <c r="O2365" t="s">
        <v>100</v>
      </c>
      <c r="P2365" t="s">
        <v>101</v>
      </c>
      <c r="Q2365" s="140" t="s">
        <v>9536</v>
      </c>
      <c r="W2365" t="s">
        <v>461</v>
      </c>
      <c r="AC2365" t="s">
        <v>103</v>
      </c>
      <c r="AD2365" t="s">
        <v>104</v>
      </c>
      <c r="AE2365" t="s">
        <v>9181</v>
      </c>
      <c r="AF2365" t="s">
        <v>252</v>
      </c>
    </row>
    <row r="2366" spans="1:32" x14ac:dyDescent="0.25">
      <c r="A2366" t="s">
        <v>455</v>
      </c>
      <c r="B2366" t="s">
        <v>8614</v>
      </c>
      <c r="C2366" t="s">
        <v>9179</v>
      </c>
      <c r="D2366" t="s">
        <v>9180</v>
      </c>
      <c r="E2366" t="s">
        <v>9181</v>
      </c>
      <c r="F2366" t="s">
        <v>460</v>
      </c>
      <c r="G2366" t="s">
        <v>114</v>
      </c>
      <c r="H2366" t="s">
        <v>64</v>
      </c>
      <c r="I2366" t="s">
        <v>9495</v>
      </c>
      <c r="J2366" t="s">
        <v>3223</v>
      </c>
      <c r="K2366" t="s">
        <v>9496</v>
      </c>
      <c r="L2366" t="s">
        <v>9537</v>
      </c>
      <c r="M2366" t="s">
        <v>99</v>
      </c>
      <c r="N2366" t="s">
        <v>99</v>
      </c>
      <c r="O2366" t="s">
        <v>100</v>
      </c>
      <c r="P2366" t="s">
        <v>107</v>
      </c>
      <c r="Q2366" s="140" t="s">
        <v>557</v>
      </c>
      <c r="R2366" t="s">
        <v>193</v>
      </c>
      <c r="S2366" t="s">
        <v>5383</v>
      </c>
      <c r="T2366" t="s">
        <v>249</v>
      </c>
      <c r="U2366" t="s">
        <v>130</v>
      </c>
      <c r="V2366" t="s">
        <v>153</v>
      </c>
      <c r="W2366" t="s">
        <v>461</v>
      </c>
      <c r="X2366" t="s">
        <v>9538</v>
      </c>
      <c r="Y2366">
        <v>25974</v>
      </c>
      <c r="Z2366" t="s">
        <v>9539</v>
      </c>
      <c r="AC2366" t="s">
        <v>103</v>
      </c>
      <c r="AD2366" t="s">
        <v>109</v>
      </c>
      <c r="AE2366" t="s">
        <v>9181</v>
      </c>
      <c r="AF2366" t="s">
        <v>252</v>
      </c>
    </row>
    <row r="2367" spans="1:32" x14ac:dyDescent="0.25">
      <c r="A2367" t="s">
        <v>455</v>
      </c>
      <c r="B2367" t="s">
        <v>8614</v>
      </c>
      <c r="C2367" t="s">
        <v>9179</v>
      </c>
      <c r="D2367" t="s">
        <v>9180</v>
      </c>
      <c r="E2367" t="s">
        <v>9181</v>
      </c>
      <c r="F2367" t="s">
        <v>460</v>
      </c>
      <c r="G2367" t="s">
        <v>114</v>
      </c>
      <c r="H2367" t="s">
        <v>64</v>
      </c>
      <c r="I2367" t="s">
        <v>9495</v>
      </c>
      <c r="J2367" t="s">
        <v>3223</v>
      </c>
      <c r="K2367" t="s">
        <v>9496</v>
      </c>
      <c r="L2367" t="s">
        <v>9540</v>
      </c>
      <c r="M2367" t="s">
        <v>99</v>
      </c>
      <c r="N2367" t="s">
        <v>99</v>
      </c>
      <c r="O2367" t="s">
        <v>100</v>
      </c>
      <c r="P2367" t="s">
        <v>107</v>
      </c>
      <c r="Q2367" s="140" t="s">
        <v>9541</v>
      </c>
      <c r="R2367" t="s">
        <v>9542</v>
      </c>
      <c r="S2367" t="s">
        <v>225</v>
      </c>
      <c r="T2367" t="s">
        <v>179</v>
      </c>
      <c r="U2367" t="s">
        <v>130</v>
      </c>
      <c r="V2367" t="s">
        <v>153</v>
      </c>
      <c r="W2367" t="s">
        <v>470</v>
      </c>
      <c r="X2367" t="s">
        <v>9543</v>
      </c>
      <c r="Y2367">
        <v>26921</v>
      </c>
      <c r="Z2367" t="s">
        <v>9544</v>
      </c>
      <c r="AA2367">
        <v>43160</v>
      </c>
      <c r="AB2367">
        <v>43465</v>
      </c>
      <c r="AC2367" t="s">
        <v>103</v>
      </c>
      <c r="AD2367" t="s">
        <v>109</v>
      </c>
      <c r="AE2367" t="s">
        <v>9181</v>
      </c>
      <c r="AF2367" t="s">
        <v>252</v>
      </c>
    </row>
    <row r="2368" spans="1:32" x14ac:dyDescent="0.25">
      <c r="A2368" t="s">
        <v>455</v>
      </c>
      <c r="B2368" t="s">
        <v>8614</v>
      </c>
      <c r="C2368" t="s">
        <v>9179</v>
      </c>
      <c r="D2368" t="s">
        <v>9180</v>
      </c>
      <c r="E2368" t="s">
        <v>9181</v>
      </c>
      <c r="F2368" t="s">
        <v>460</v>
      </c>
      <c r="G2368" t="s">
        <v>114</v>
      </c>
      <c r="H2368" t="s">
        <v>64</v>
      </c>
      <c r="I2368" t="s">
        <v>9495</v>
      </c>
      <c r="J2368" t="s">
        <v>3223</v>
      </c>
      <c r="K2368" t="s">
        <v>9496</v>
      </c>
      <c r="L2368" t="s">
        <v>9545</v>
      </c>
      <c r="M2368" t="s">
        <v>99</v>
      </c>
      <c r="N2368" t="s">
        <v>99</v>
      </c>
      <c r="O2368" t="s">
        <v>100</v>
      </c>
      <c r="P2368" t="s">
        <v>101</v>
      </c>
      <c r="Q2368" s="140" t="s">
        <v>9546</v>
      </c>
      <c r="W2368" t="s">
        <v>461</v>
      </c>
      <c r="AC2368" t="s">
        <v>103</v>
      </c>
      <c r="AD2368" t="s">
        <v>104</v>
      </c>
      <c r="AE2368" t="s">
        <v>9181</v>
      </c>
      <c r="AF2368" t="s">
        <v>252</v>
      </c>
    </row>
    <row r="2369" spans="1:32" x14ac:dyDescent="0.25">
      <c r="A2369" t="s">
        <v>455</v>
      </c>
      <c r="B2369" t="s">
        <v>8614</v>
      </c>
      <c r="C2369" t="s">
        <v>9179</v>
      </c>
      <c r="D2369" t="s">
        <v>9180</v>
      </c>
      <c r="E2369" t="s">
        <v>9181</v>
      </c>
      <c r="F2369" t="s">
        <v>460</v>
      </c>
      <c r="G2369" t="s">
        <v>114</v>
      </c>
      <c r="H2369" t="s">
        <v>64</v>
      </c>
      <c r="I2369" t="s">
        <v>9495</v>
      </c>
      <c r="J2369" t="s">
        <v>3223</v>
      </c>
      <c r="K2369" t="s">
        <v>9496</v>
      </c>
      <c r="L2369" t="s">
        <v>9547</v>
      </c>
      <c r="M2369" t="s">
        <v>99</v>
      </c>
      <c r="N2369" t="s">
        <v>99</v>
      </c>
      <c r="O2369" t="s">
        <v>100</v>
      </c>
      <c r="P2369" t="s">
        <v>107</v>
      </c>
      <c r="Q2369" s="140" t="s">
        <v>9548</v>
      </c>
      <c r="R2369" t="s">
        <v>198</v>
      </c>
      <c r="S2369" t="s">
        <v>162</v>
      </c>
      <c r="T2369" t="s">
        <v>9549</v>
      </c>
      <c r="U2369" t="s">
        <v>130</v>
      </c>
      <c r="V2369" t="s">
        <v>153</v>
      </c>
      <c r="W2369" t="s">
        <v>461</v>
      </c>
      <c r="X2369" t="s">
        <v>9550</v>
      </c>
      <c r="Y2369">
        <v>26822</v>
      </c>
      <c r="Z2369" t="s">
        <v>9551</v>
      </c>
      <c r="AC2369" t="s">
        <v>103</v>
      </c>
      <c r="AD2369" t="s">
        <v>109</v>
      </c>
      <c r="AE2369" t="s">
        <v>9181</v>
      </c>
      <c r="AF2369" t="s">
        <v>252</v>
      </c>
    </row>
    <row r="2370" spans="1:32" ht="16.8" x14ac:dyDescent="0.25">
      <c r="A2370" t="s">
        <v>455</v>
      </c>
      <c r="B2370" t="s">
        <v>8614</v>
      </c>
      <c r="C2370" t="s">
        <v>9179</v>
      </c>
      <c r="D2370" t="s">
        <v>9180</v>
      </c>
      <c r="E2370" t="s">
        <v>9181</v>
      </c>
      <c r="F2370" t="s">
        <v>460</v>
      </c>
      <c r="G2370" t="s">
        <v>114</v>
      </c>
      <c r="H2370" t="s">
        <v>64</v>
      </c>
      <c r="I2370" t="s">
        <v>9495</v>
      </c>
      <c r="J2370" t="s">
        <v>3223</v>
      </c>
      <c r="K2370" t="s">
        <v>9496</v>
      </c>
      <c r="L2370" t="s">
        <v>9552</v>
      </c>
      <c r="M2370" t="s">
        <v>99</v>
      </c>
      <c r="N2370" t="s">
        <v>99</v>
      </c>
      <c r="O2370" t="s">
        <v>100</v>
      </c>
      <c r="P2370" t="s">
        <v>101</v>
      </c>
      <c r="Q2370" s="140" t="s">
        <v>9553</v>
      </c>
      <c r="W2370" t="s">
        <v>464</v>
      </c>
      <c r="AC2370" t="s">
        <v>103</v>
      </c>
      <c r="AD2370" t="s">
        <v>104</v>
      </c>
      <c r="AE2370" t="s">
        <v>9181</v>
      </c>
      <c r="AF2370" t="s">
        <v>252</v>
      </c>
    </row>
    <row r="2371" spans="1:32" ht="16.8" x14ac:dyDescent="0.25">
      <c r="A2371" t="s">
        <v>455</v>
      </c>
      <c r="B2371" t="s">
        <v>8614</v>
      </c>
      <c r="C2371" t="s">
        <v>9179</v>
      </c>
      <c r="D2371" t="s">
        <v>9180</v>
      </c>
      <c r="E2371" t="s">
        <v>9181</v>
      </c>
      <c r="F2371" t="s">
        <v>460</v>
      </c>
      <c r="G2371" t="s">
        <v>114</v>
      </c>
      <c r="H2371" t="s">
        <v>64</v>
      </c>
      <c r="I2371" t="s">
        <v>9495</v>
      </c>
      <c r="J2371" t="s">
        <v>3223</v>
      </c>
      <c r="K2371" t="s">
        <v>9496</v>
      </c>
      <c r="L2371" t="s">
        <v>9554</v>
      </c>
      <c r="M2371" t="s">
        <v>99</v>
      </c>
      <c r="N2371" t="s">
        <v>99</v>
      </c>
      <c r="O2371" t="s">
        <v>100</v>
      </c>
      <c r="P2371" t="s">
        <v>101</v>
      </c>
      <c r="Q2371" s="140" t="s">
        <v>9555</v>
      </c>
      <c r="W2371" t="s">
        <v>546</v>
      </c>
      <c r="AC2371" t="s">
        <v>103</v>
      </c>
      <c r="AD2371" t="s">
        <v>104</v>
      </c>
      <c r="AE2371" t="s">
        <v>9181</v>
      </c>
      <c r="AF2371" t="s">
        <v>252</v>
      </c>
    </row>
    <row r="2372" spans="1:32" x14ac:dyDescent="0.25">
      <c r="A2372" t="s">
        <v>455</v>
      </c>
      <c r="B2372" t="s">
        <v>8614</v>
      </c>
      <c r="C2372" t="s">
        <v>9179</v>
      </c>
      <c r="D2372" t="s">
        <v>9180</v>
      </c>
      <c r="E2372" t="s">
        <v>9181</v>
      </c>
      <c r="F2372" t="s">
        <v>460</v>
      </c>
      <c r="G2372" t="s">
        <v>114</v>
      </c>
      <c r="H2372" t="s">
        <v>64</v>
      </c>
      <c r="I2372" t="s">
        <v>9495</v>
      </c>
      <c r="J2372" t="s">
        <v>3223</v>
      </c>
      <c r="K2372" t="s">
        <v>9496</v>
      </c>
      <c r="L2372" t="s">
        <v>9556</v>
      </c>
      <c r="M2372" t="s">
        <v>99</v>
      </c>
      <c r="N2372" t="s">
        <v>99</v>
      </c>
      <c r="O2372" t="s">
        <v>100</v>
      </c>
      <c r="P2372" t="s">
        <v>101</v>
      </c>
      <c r="Q2372" s="140" t="s">
        <v>530</v>
      </c>
      <c r="W2372" t="s">
        <v>461</v>
      </c>
      <c r="AC2372" t="s">
        <v>531</v>
      </c>
      <c r="AD2372" t="s">
        <v>104</v>
      </c>
      <c r="AE2372" t="s">
        <v>9181</v>
      </c>
      <c r="AF2372" t="s">
        <v>252</v>
      </c>
    </row>
    <row r="2373" spans="1:32" x14ac:dyDescent="0.25">
      <c r="A2373" t="s">
        <v>455</v>
      </c>
      <c r="B2373" t="s">
        <v>8614</v>
      </c>
      <c r="C2373" t="s">
        <v>9179</v>
      </c>
      <c r="D2373" t="s">
        <v>9180</v>
      </c>
      <c r="E2373" t="s">
        <v>9181</v>
      </c>
      <c r="F2373" t="s">
        <v>460</v>
      </c>
      <c r="G2373" t="s">
        <v>114</v>
      </c>
      <c r="H2373" t="s">
        <v>64</v>
      </c>
      <c r="I2373" t="s">
        <v>9557</v>
      </c>
      <c r="J2373" t="s">
        <v>3223</v>
      </c>
      <c r="K2373" t="s">
        <v>9558</v>
      </c>
      <c r="L2373" t="s">
        <v>9559</v>
      </c>
      <c r="M2373" t="s">
        <v>99</v>
      </c>
      <c r="N2373" t="s">
        <v>115</v>
      </c>
      <c r="O2373" t="s">
        <v>116</v>
      </c>
      <c r="P2373" t="s">
        <v>183</v>
      </c>
      <c r="Q2373" s="140" t="s">
        <v>9560</v>
      </c>
      <c r="R2373" t="s">
        <v>122</v>
      </c>
      <c r="S2373" t="s">
        <v>166</v>
      </c>
      <c r="T2373" t="s">
        <v>7351</v>
      </c>
      <c r="U2373" t="s">
        <v>123</v>
      </c>
      <c r="V2373" t="s">
        <v>120</v>
      </c>
      <c r="W2373" t="s">
        <v>546</v>
      </c>
      <c r="X2373" t="s">
        <v>9561</v>
      </c>
      <c r="Y2373">
        <v>27671</v>
      </c>
      <c r="Z2373" t="s">
        <v>9562</v>
      </c>
      <c r="AA2373">
        <v>42064</v>
      </c>
      <c r="AB2373">
        <v>43159</v>
      </c>
      <c r="AC2373" t="s">
        <v>103</v>
      </c>
      <c r="AD2373" t="s">
        <v>109</v>
      </c>
      <c r="AE2373" t="s">
        <v>9181</v>
      </c>
      <c r="AF2373" t="s">
        <v>252</v>
      </c>
    </row>
    <row r="2374" spans="1:32" ht="16.8" x14ac:dyDescent="0.25">
      <c r="A2374" t="s">
        <v>455</v>
      </c>
      <c r="B2374" t="s">
        <v>8614</v>
      </c>
      <c r="C2374" t="s">
        <v>9179</v>
      </c>
      <c r="D2374" t="s">
        <v>9180</v>
      </c>
      <c r="E2374" t="s">
        <v>9181</v>
      </c>
      <c r="F2374" t="s">
        <v>460</v>
      </c>
      <c r="G2374" t="s">
        <v>114</v>
      </c>
      <c r="H2374" t="s">
        <v>64</v>
      </c>
      <c r="I2374" t="s">
        <v>9557</v>
      </c>
      <c r="J2374" t="s">
        <v>3223</v>
      </c>
      <c r="K2374" t="s">
        <v>9558</v>
      </c>
      <c r="L2374" t="s">
        <v>9563</v>
      </c>
      <c r="M2374" t="s">
        <v>99</v>
      </c>
      <c r="N2374" t="s">
        <v>115</v>
      </c>
      <c r="O2374" t="s">
        <v>116</v>
      </c>
      <c r="P2374" t="s">
        <v>183</v>
      </c>
      <c r="Q2374" s="140" t="s">
        <v>9564</v>
      </c>
      <c r="R2374" t="s">
        <v>8877</v>
      </c>
      <c r="S2374" t="s">
        <v>122</v>
      </c>
      <c r="T2374" t="s">
        <v>5120</v>
      </c>
      <c r="U2374" t="s">
        <v>219</v>
      </c>
      <c r="V2374" t="s">
        <v>120</v>
      </c>
      <c r="W2374" t="s">
        <v>546</v>
      </c>
      <c r="X2374" t="s">
        <v>9565</v>
      </c>
      <c r="Y2374">
        <v>24690</v>
      </c>
      <c r="Z2374" t="s">
        <v>9566</v>
      </c>
      <c r="AA2374">
        <v>42064</v>
      </c>
      <c r="AB2374">
        <v>43159</v>
      </c>
      <c r="AC2374" t="s">
        <v>103</v>
      </c>
      <c r="AD2374" t="s">
        <v>109</v>
      </c>
      <c r="AE2374" t="s">
        <v>9181</v>
      </c>
      <c r="AF2374" t="s">
        <v>252</v>
      </c>
    </row>
    <row r="2375" spans="1:32" x14ac:dyDescent="0.25">
      <c r="A2375" t="s">
        <v>455</v>
      </c>
      <c r="B2375" t="s">
        <v>8614</v>
      </c>
      <c r="C2375" t="s">
        <v>9179</v>
      </c>
      <c r="D2375" t="s">
        <v>9180</v>
      </c>
      <c r="E2375" t="s">
        <v>9181</v>
      </c>
      <c r="F2375" t="s">
        <v>460</v>
      </c>
      <c r="G2375" t="s">
        <v>114</v>
      </c>
      <c r="H2375" t="s">
        <v>64</v>
      </c>
      <c r="I2375" t="s">
        <v>9557</v>
      </c>
      <c r="J2375" t="s">
        <v>3223</v>
      </c>
      <c r="K2375" t="s">
        <v>9558</v>
      </c>
      <c r="L2375" t="s">
        <v>9567</v>
      </c>
      <c r="M2375" t="s">
        <v>99</v>
      </c>
      <c r="N2375" t="s">
        <v>115</v>
      </c>
      <c r="O2375" t="s">
        <v>121</v>
      </c>
      <c r="P2375" t="s">
        <v>183</v>
      </c>
      <c r="Q2375" s="140" t="s">
        <v>9568</v>
      </c>
      <c r="R2375" t="s">
        <v>189</v>
      </c>
      <c r="S2375" t="s">
        <v>137</v>
      </c>
      <c r="T2375" t="s">
        <v>9569</v>
      </c>
      <c r="U2375" t="s">
        <v>123</v>
      </c>
      <c r="V2375" t="s">
        <v>120</v>
      </c>
      <c r="W2375" t="s">
        <v>546</v>
      </c>
      <c r="X2375" t="s">
        <v>9570</v>
      </c>
      <c r="Y2375">
        <v>25041</v>
      </c>
      <c r="Z2375" t="s">
        <v>9571</v>
      </c>
      <c r="AA2375">
        <v>42064</v>
      </c>
      <c r="AB2375">
        <v>43159</v>
      </c>
      <c r="AC2375" t="s">
        <v>103</v>
      </c>
      <c r="AD2375" t="s">
        <v>109</v>
      </c>
      <c r="AE2375" t="s">
        <v>9181</v>
      </c>
      <c r="AF2375" t="s">
        <v>252</v>
      </c>
    </row>
    <row r="2376" spans="1:32" ht="16.8" x14ac:dyDescent="0.25">
      <c r="A2376" t="s">
        <v>455</v>
      </c>
      <c r="B2376" t="s">
        <v>8614</v>
      </c>
      <c r="C2376" t="s">
        <v>9179</v>
      </c>
      <c r="D2376" t="s">
        <v>9180</v>
      </c>
      <c r="E2376" t="s">
        <v>9181</v>
      </c>
      <c r="F2376" t="s">
        <v>460</v>
      </c>
      <c r="G2376" t="s">
        <v>114</v>
      </c>
      <c r="H2376" t="s">
        <v>64</v>
      </c>
      <c r="I2376" t="s">
        <v>9557</v>
      </c>
      <c r="J2376" t="s">
        <v>3223</v>
      </c>
      <c r="K2376" t="s">
        <v>9558</v>
      </c>
      <c r="L2376" t="s">
        <v>9572</v>
      </c>
      <c r="M2376" t="s">
        <v>99</v>
      </c>
      <c r="N2376" t="s">
        <v>124</v>
      </c>
      <c r="O2376" t="s">
        <v>260</v>
      </c>
      <c r="P2376" t="s">
        <v>117</v>
      </c>
      <c r="Q2376" s="140" t="s">
        <v>9573</v>
      </c>
      <c r="R2376" t="s">
        <v>194</v>
      </c>
      <c r="S2376" t="s">
        <v>560</v>
      </c>
      <c r="T2376" t="s">
        <v>9574</v>
      </c>
      <c r="U2376" t="s">
        <v>219</v>
      </c>
      <c r="V2376" t="s">
        <v>120</v>
      </c>
      <c r="W2376" t="s">
        <v>461</v>
      </c>
      <c r="X2376" t="s">
        <v>9575</v>
      </c>
      <c r="Y2376">
        <v>20228</v>
      </c>
      <c r="Z2376" t="s">
        <v>9576</v>
      </c>
      <c r="AA2376">
        <v>43160</v>
      </c>
      <c r="AB2376">
        <v>43465</v>
      </c>
      <c r="AC2376" t="s">
        <v>103</v>
      </c>
      <c r="AD2376" t="s">
        <v>109</v>
      </c>
      <c r="AE2376" t="s">
        <v>9181</v>
      </c>
      <c r="AF2376" t="s">
        <v>252</v>
      </c>
    </row>
    <row r="2377" spans="1:32" x14ac:dyDescent="0.25">
      <c r="A2377" t="s">
        <v>455</v>
      </c>
      <c r="B2377" t="s">
        <v>8614</v>
      </c>
      <c r="C2377" t="s">
        <v>9179</v>
      </c>
      <c r="D2377" t="s">
        <v>9180</v>
      </c>
      <c r="E2377" t="s">
        <v>9181</v>
      </c>
      <c r="F2377" t="s">
        <v>460</v>
      </c>
      <c r="G2377" t="s">
        <v>114</v>
      </c>
      <c r="H2377" t="s">
        <v>64</v>
      </c>
      <c r="I2377" t="s">
        <v>9557</v>
      </c>
      <c r="J2377" t="s">
        <v>3223</v>
      </c>
      <c r="K2377" t="s">
        <v>9558</v>
      </c>
      <c r="L2377" t="s">
        <v>9577</v>
      </c>
      <c r="M2377" t="s">
        <v>99</v>
      </c>
      <c r="N2377" t="s">
        <v>124</v>
      </c>
      <c r="O2377" t="s">
        <v>125</v>
      </c>
      <c r="P2377" t="s">
        <v>117</v>
      </c>
      <c r="Q2377" s="140" t="s">
        <v>463</v>
      </c>
      <c r="R2377" t="s">
        <v>220</v>
      </c>
      <c r="S2377" t="s">
        <v>4473</v>
      </c>
      <c r="T2377" t="s">
        <v>5695</v>
      </c>
      <c r="U2377" t="s">
        <v>219</v>
      </c>
      <c r="V2377" t="s">
        <v>120</v>
      </c>
      <c r="W2377" t="s">
        <v>461</v>
      </c>
      <c r="X2377" t="s">
        <v>9578</v>
      </c>
      <c r="Y2377">
        <v>28753</v>
      </c>
      <c r="Z2377" t="s">
        <v>9579</v>
      </c>
      <c r="AA2377">
        <v>43160</v>
      </c>
      <c r="AB2377">
        <v>43465</v>
      </c>
      <c r="AC2377" t="s">
        <v>103</v>
      </c>
      <c r="AD2377" t="s">
        <v>109</v>
      </c>
      <c r="AE2377" t="s">
        <v>9181</v>
      </c>
      <c r="AF2377" t="s">
        <v>252</v>
      </c>
    </row>
    <row r="2378" spans="1:32" ht="16.8" x14ac:dyDescent="0.25">
      <c r="A2378" t="s">
        <v>455</v>
      </c>
      <c r="B2378" t="s">
        <v>8614</v>
      </c>
      <c r="C2378" t="s">
        <v>9179</v>
      </c>
      <c r="D2378" t="s">
        <v>9180</v>
      </c>
      <c r="E2378" t="s">
        <v>9181</v>
      </c>
      <c r="F2378" t="s">
        <v>460</v>
      </c>
      <c r="G2378" t="s">
        <v>114</v>
      </c>
      <c r="H2378" t="s">
        <v>64</v>
      </c>
      <c r="I2378" t="s">
        <v>9557</v>
      </c>
      <c r="J2378" t="s">
        <v>3223</v>
      </c>
      <c r="K2378" t="s">
        <v>9558</v>
      </c>
      <c r="L2378" t="s">
        <v>9580</v>
      </c>
      <c r="M2378" t="s">
        <v>99</v>
      </c>
      <c r="N2378" t="s">
        <v>99</v>
      </c>
      <c r="O2378" t="s">
        <v>100</v>
      </c>
      <c r="P2378" t="s">
        <v>101</v>
      </c>
      <c r="Q2378" s="140" t="s">
        <v>9581</v>
      </c>
      <c r="W2378" t="s">
        <v>461</v>
      </c>
      <c r="AC2378" t="s">
        <v>103</v>
      </c>
      <c r="AD2378" t="s">
        <v>104</v>
      </c>
      <c r="AE2378" t="s">
        <v>9181</v>
      </c>
      <c r="AF2378" t="s">
        <v>252</v>
      </c>
    </row>
    <row r="2379" spans="1:32" ht="16.8" x14ac:dyDescent="0.25">
      <c r="A2379" t="s">
        <v>455</v>
      </c>
      <c r="B2379" t="s">
        <v>8614</v>
      </c>
      <c r="C2379" t="s">
        <v>9179</v>
      </c>
      <c r="D2379" t="s">
        <v>9180</v>
      </c>
      <c r="E2379" t="s">
        <v>9181</v>
      </c>
      <c r="F2379" t="s">
        <v>460</v>
      </c>
      <c r="G2379" t="s">
        <v>114</v>
      </c>
      <c r="H2379" t="s">
        <v>64</v>
      </c>
      <c r="I2379" t="s">
        <v>9557</v>
      </c>
      <c r="J2379" t="s">
        <v>3223</v>
      </c>
      <c r="K2379" t="s">
        <v>9558</v>
      </c>
      <c r="L2379" t="s">
        <v>9582</v>
      </c>
      <c r="M2379" t="s">
        <v>99</v>
      </c>
      <c r="N2379" t="s">
        <v>99</v>
      </c>
      <c r="O2379" t="s">
        <v>100</v>
      </c>
      <c r="P2379" t="s">
        <v>107</v>
      </c>
      <c r="Q2379" s="140" t="s">
        <v>9583</v>
      </c>
      <c r="R2379" t="s">
        <v>751</v>
      </c>
      <c r="S2379" t="s">
        <v>9584</v>
      </c>
      <c r="T2379" t="s">
        <v>9585</v>
      </c>
      <c r="U2379" t="s">
        <v>102</v>
      </c>
      <c r="V2379" t="s">
        <v>153</v>
      </c>
      <c r="W2379" t="s">
        <v>461</v>
      </c>
      <c r="X2379" t="s">
        <v>9586</v>
      </c>
      <c r="Y2379">
        <v>27404</v>
      </c>
      <c r="Z2379" t="s">
        <v>9587</v>
      </c>
      <c r="AA2379">
        <v>42795</v>
      </c>
      <c r="AC2379" t="s">
        <v>103</v>
      </c>
      <c r="AD2379" t="s">
        <v>109</v>
      </c>
      <c r="AE2379" t="s">
        <v>9181</v>
      </c>
      <c r="AF2379" t="s">
        <v>252</v>
      </c>
    </row>
    <row r="2380" spans="1:32" x14ac:dyDescent="0.25">
      <c r="A2380" t="s">
        <v>455</v>
      </c>
      <c r="B2380" t="s">
        <v>8614</v>
      </c>
      <c r="C2380" t="s">
        <v>9179</v>
      </c>
      <c r="D2380" t="s">
        <v>9180</v>
      </c>
      <c r="E2380" t="s">
        <v>9181</v>
      </c>
      <c r="F2380" t="s">
        <v>460</v>
      </c>
      <c r="G2380" t="s">
        <v>114</v>
      </c>
      <c r="H2380" t="s">
        <v>64</v>
      </c>
      <c r="I2380" t="s">
        <v>9557</v>
      </c>
      <c r="J2380" t="s">
        <v>3223</v>
      </c>
      <c r="K2380" t="s">
        <v>9558</v>
      </c>
      <c r="L2380" t="s">
        <v>9588</v>
      </c>
      <c r="M2380" t="s">
        <v>99</v>
      </c>
      <c r="N2380" t="s">
        <v>99</v>
      </c>
      <c r="O2380" t="s">
        <v>100</v>
      </c>
      <c r="P2380" t="s">
        <v>107</v>
      </c>
      <c r="Q2380" s="140" t="s">
        <v>9589</v>
      </c>
      <c r="R2380" t="s">
        <v>4161</v>
      </c>
      <c r="S2380" t="s">
        <v>637</v>
      </c>
      <c r="T2380" t="s">
        <v>9590</v>
      </c>
      <c r="U2380" t="s">
        <v>102</v>
      </c>
      <c r="V2380" t="s">
        <v>153</v>
      </c>
      <c r="W2380" t="s">
        <v>461</v>
      </c>
      <c r="X2380" t="s">
        <v>9591</v>
      </c>
      <c r="Y2380">
        <v>24726</v>
      </c>
      <c r="Z2380" t="s">
        <v>9592</v>
      </c>
      <c r="AC2380" t="s">
        <v>103</v>
      </c>
      <c r="AD2380" t="s">
        <v>109</v>
      </c>
      <c r="AE2380" t="s">
        <v>9181</v>
      </c>
      <c r="AF2380" t="s">
        <v>252</v>
      </c>
    </row>
    <row r="2381" spans="1:32" ht="16.8" x14ac:dyDescent="0.25">
      <c r="A2381" t="s">
        <v>455</v>
      </c>
      <c r="B2381" t="s">
        <v>8614</v>
      </c>
      <c r="C2381" t="s">
        <v>9179</v>
      </c>
      <c r="D2381" t="s">
        <v>9180</v>
      </c>
      <c r="E2381" t="s">
        <v>9181</v>
      </c>
      <c r="F2381" t="s">
        <v>460</v>
      </c>
      <c r="G2381" t="s">
        <v>114</v>
      </c>
      <c r="H2381" t="s">
        <v>64</v>
      </c>
      <c r="I2381" t="s">
        <v>9557</v>
      </c>
      <c r="J2381" t="s">
        <v>3223</v>
      </c>
      <c r="K2381" t="s">
        <v>9558</v>
      </c>
      <c r="L2381" t="s">
        <v>9593</v>
      </c>
      <c r="M2381" t="s">
        <v>99</v>
      </c>
      <c r="N2381" t="s">
        <v>99</v>
      </c>
      <c r="O2381" t="s">
        <v>100</v>
      </c>
      <c r="P2381" t="s">
        <v>107</v>
      </c>
      <c r="Q2381" s="140" t="s">
        <v>9594</v>
      </c>
      <c r="R2381" t="s">
        <v>4308</v>
      </c>
      <c r="S2381" t="s">
        <v>169</v>
      </c>
      <c r="T2381" t="s">
        <v>9595</v>
      </c>
      <c r="U2381" t="s">
        <v>219</v>
      </c>
      <c r="V2381" t="s">
        <v>153</v>
      </c>
      <c r="W2381" t="s">
        <v>470</v>
      </c>
      <c r="X2381" t="s">
        <v>9596</v>
      </c>
      <c r="Y2381">
        <v>28578</v>
      </c>
      <c r="Z2381" t="s">
        <v>9597</v>
      </c>
      <c r="AA2381">
        <v>43376</v>
      </c>
      <c r="AB2381">
        <v>43407</v>
      </c>
      <c r="AC2381" t="s">
        <v>103</v>
      </c>
      <c r="AD2381" t="s">
        <v>109</v>
      </c>
      <c r="AE2381" t="s">
        <v>9181</v>
      </c>
      <c r="AF2381" t="s">
        <v>252</v>
      </c>
    </row>
    <row r="2382" spans="1:32" ht="16.8" x14ac:dyDescent="0.25">
      <c r="A2382" t="s">
        <v>455</v>
      </c>
      <c r="B2382" t="s">
        <v>8614</v>
      </c>
      <c r="C2382" t="s">
        <v>9179</v>
      </c>
      <c r="D2382" t="s">
        <v>9180</v>
      </c>
      <c r="E2382" t="s">
        <v>9181</v>
      </c>
      <c r="F2382" t="s">
        <v>460</v>
      </c>
      <c r="G2382" t="s">
        <v>114</v>
      </c>
      <c r="H2382" t="s">
        <v>64</v>
      </c>
      <c r="I2382" t="s">
        <v>9557</v>
      </c>
      <c r="J2382" t="s">
        <v>3223</v>
      </c>
      <c r="K2382" t="s">
        <v>9558</v>
      </c>
      <c r="L2382" t="s">
        <v>9598</v>
      </c>
      <c r="M2382" t="s">
        <v>99</v>
      </c>
      <c r="N2382" t="s">
        <v>99</v>
      </c>
      <c r="O2382" t="s">
        <v>100</v>
      </c>
      <c r="P2382" t="s">
        <v>101</v>
      </c>
      <c r="Q2382" s="140" t="s">
        <v>9599</v>
      </c>
      <c r="W2382" t="s">
        <v>461</v>
      </c>
      <c r="AC2382" t="s">
        <v>103</v>
      </c>
      <c r="AD2382" t="s">
        <v>104</v>
      </c>
      <c r="AE2382" t="s">
        <v>9181</v>
      </c>
      <c r="AF2382" t="s">
        <v>252</v>
      </c>
    </row>
    <row r="2383" spans="1:32" ht="16.8" x14ac:dyDescent="0.25">
      <c r="A2383" t="s">
        <v>455</v>
      </c>
      <c r="B2383" t="s">
        <v>8614</v>
      </c>
      <c r="C2383" t="s">
        <v>9179</v>
      </c>
      <c r="D2383" t="s">
        <v>9180</v>
      </c>
      <c r="E2383" t="s">
        <v>9181</v>
      </c>
      <c r="F2383" t="s">
        <v>460</v>
      </c>
      <c r="G2383" t="s">
        <v>114</v>
      </c>
      <c r="H2383" t="s">
        <v>64</v>
      </c>
      <c r="I2383" t="s">
        <v>9557</v>
      </c>
      <c r="J2383" t="s">
        <v>3223</v>
      </c>
      <c r="K2383" t="s">
        <v>9558</v>
      </c>
      <c r="L2383" t="s">
        <v>9600</v>
      </c>
      <c r="M2383" t="s">
        <v>99</v>
      </c>
      <c r="N2383" t="s">
        <v>99</v>
      </c>
      <c r="O2383" t="s">
        <v>100</v>
      </c>
      <c r="P2383" t="s">
        <v>107</v>
      </c>
      <c r="Q2383" s="140" t="s">
        <v>9601</v>
      </c>
      <c r="R2383" t="s">
        <v>255</v>
      </c>
      <c r="S2383" t="s">
        <v>166</v>
      </c>
      <c r="T2383" t="s">
        <v>9602</v>
      </c>
      <c r="U2383" t="s">
        <v>102</v>
      </c>
      <c r="V2383" t="s">
        <v>153</v>
      </c>
      <c r="W2383" t="s">
        <v>461</v>
      </c>
      <c r="X2383" t="s">
        <v>9603</v>
      </c>
      <c r="Y2383">
        <v>23477</v>
      </c>
      <c r="Z2383" t="s">
        <v>9604</v>
      </c>
      <c r="AC2383" t="s">
        <v>103</v>
      </c>
      <c r="AD2383" t="s">
        <v>109</v>
      </c>
      <c r="AE2383" t="s">
        <v>9181</v>
      </c>
      <c r="AF2383" t="s">
        <v>252</v>
      </c>
    </row>
    <row r="2384" spans="1:32" ht="16.8" x14ac:dyDescent="0.25">
      <c r="A2384" t="s">
        <v>455</v>
      </c>
      <c r="B2384" t="s">
        <v>8614</v>
      </c>
      <c r="C2384" t="s">
        <v>9179</v>
      </c>
      <c r="D2384" t="s">
        <v>9180</v>
      </c>
      <c r="E2384" t="s">
        <v>9181</v>
      </c>
      <c r="F2384" t="s">
        <v>460</v>
      </c>
      <c r="G2384" t="s">
        <v>114</v>
      </c>
      <c r="H2384" t="s">
        <v>64</v>
      </c>
      <c r="I2384" t="s">
        <v>9557</v>
      </c>
      <c r="J2384" t="s">
        <v>3223</v>
      </c>
      <c r="K2384" t="s">
        <v>9558</v>
      </c>
      <c r="L2384" t="s">
        <v>9605</v>
      </c>
      <c r="M2384" t="s">
        <v>99</v>
      </c>
      <c r="N2384" t="s">
        <v>99</v>
      </c>
      <c r="O2384" t="s">
        <v>100</v>
      </c>
      <c r="P2384" t="s">
        <v>107</v>
      </c>
      <c r="Q2384" s="140" t="s">
        <v>9606</v>
      </c>
      <c r="R2384" t="s">
        <v>166</v>
      </c>
      <c r="S2384" t="s">
        <v>108</v>
      </c>
      <c r="T2384" t="s">
        <v>6590</v>
      </c>
      <c r="U2384" t="s">
        <v>102</v>
      </c>
      <c r="V2384" t="s">
        <v>153</v>
      </c>
      <c r="W2384" t="s">
        <v>461</v>
      </c>
      <c r="X2384" t="s">
        <v>9607</v>
      </c>
      <c r="Y2384">
        <v>22956</v>
      </c>
      <c r="Z2384" t="s">
        <v>9608</v>
      </c>
      <c r="AC2384" t="s">
        <v>103</v>
      </c>
      <c r="AD2384" t="s">
        <v>109</v>
      </c>
      <c r="AE2384" t="s">
        <v>9181</v>
      </c>
      <c r="AF2384" t="s">
        <v>252</v>
      </c>
    </row>
    <row r="2385" spans="1:32" x14ac:dyDescent="0.25">
      <c r="A2385" t="s">
        <v>455</v>
      </c>
      <c r="B2385" t="s">
        <v>8614</v>
      </c>
      <c r="C2385" t="s">
        <v>9179</v>
      </c>
      <c r="D2385" t="s">
        <v>9180</v>
      </c>
      <c r="E2385" t="s">
        <v>9181</v>
      </c>
      <c r="F2385" t="s">
        <v>460</v>
      </c>
      <c r="G2385" t="s">
        <v>114</v>
      </c>
      <c r="H2385" t="s">
        <v>64</v>
      </c>
      <c r="I2385" t="s">
        <v>9557</v>
      </c>
      <c r="J2385" t="s">
        <v>3223</v>
      </c>
      <c r="K2385" t="s">
        <v>9558</v>
      </c>
      <c r="L2385" t="s">
        <v>9609</v>
      </c>
      <c r="M2385" t="s">
        <v>99</v>
      </c>
      <c r="N2385" t="s">
        <v>99</v>
      </c>
      <c r="O2385" t="s">
        <v>100</v>
      </c>
      <c r="P2385" t="s">
        <v>107</v>
      </c>
      <c r="Q2385" s="140" t="s">
        <v>9610</v>
      </c>
      <c r="R2385" t="s">
        <v>9611</v>
      </c>
      <c r="S2385" t="s">
        <v>211</v>
      </c>
      <c r="T2385" t="s">
        <v>619</v>
      </c>
      <c r="U2385" t="s">
        <v>123</v>
      </c>
      <c r="V2385" t="s">
        <v>153</v>
      </c>
      <c r="W2385" t="s">
        <v>461</v>
      </c>
      <c r="X2385" t="s">
        <v>9612</v>
      </c>
      <c r="Y2385">
        <v>25580</v>
      </c>
      <c r="Z2385" t="s">
        <v>9613</v>
      </c>
      <c r="AC2385" t="s">
        <v>103</v>
      </c>
      <c r="AD2385" t="s">
        <v>109</v>
      </c>
      <c r="AE2385" t="s">
        <v>9181</v>
      </c>
      <c r="AF2385" t="s">
        <v>252</v>
      </c>
    </row>
    <row r="2386" spans="1:32" x14ac:dyDescent="0.25">
      <c r="A2386" t="s">
        <v>455</v>
      </c>
      <c r="B2386" t="s">
        <v>8614</v>
      </c>
      <c r="C2386" t="s">
        <v>9179</v>
      </c>
      <c r="D2386" t="s">
        <v>9180</v>
      </c>
      <c r="E2386" t="s">
        <v>9181</v>
      </c>
      <c r="F2386" t="s">
        <v>460</v>
      </c>
      <c r="G2386" t="s">
        <v>114</v>
      </c>
      <c r="H2386" t="s">
        <v>64</v>
      </c>
      <c r="I2386" t="s">
        <v>9557</v>
      </c>
      <c r="J2386" t="s">
        <v>3223</v>
      </c>
      <c r="K2386" t="s">
        <v>9558</v>
      </c>
      <c r="L2386" t="s">
        <v>9614</v>
      </c>
      <c r="M2386" t="s">
        <v>99</v>
      </c>
      <c r="N2386" t="s">
        <v>99</v>
      </c>
      <c r="O2386" t="s">
        <v>100</v>
      </c>
      <c r="P2386" t="s">
        <v>107</v>
      </c>
      <c r="Q2386" s="140" t="s">
        <v>9615</v>
      </c>
      <c r="R2386" t="s">
        <v>9616</v>
      </c>
      <c r="S2386" t="s">
        <v>603</v>
      </c>
      <c r="T2386" t="s">
        <v>9617</v>
      </c>
      <c r="U2386" t="s">
        <v>129</v>
      </c>
      <c r="V2386" t="s">
        <v>153</v>
      </c>
      <c r="W2386" t="s">
        <v>461</v>
      </c>
      <c r="X2386" t="s">
        <v>9618</v>
      </c>
      <c r="Y2386">
        <v>26382</v>
      </c>
      <c r="Z2386" t="s">
        <v>9619</v>
      </c>
      <c r="AC2386" t="s">
        <v>103</v>
      </c>
      <c r="AD2386" t="s">
        <v>109</v>
      </c>
      <c r="AE2386" t="s">
        <v>9181</v>
      </c>
      <c r="AF2386" t="s">
        <v>252</v>
      </c>
    </row>
    <row r="2387" spans="1:32" x14ac:dyDescent="0.25">
      <c r="A2387" t="s">
        <v>455</v>
      </c>
      <c r="B2387" t="s">
        <v>8614</v>
      </c>
      <c r="C2387" t="s">
        <v>9179</v>
      </c>
      <c r="D2387" t="s">
        <v>9180</v>
      </c>
      <c r="E2387" t="s">
        <v>9181</v>
      </c>
      <c r="F2387" t="s">
        <v>460</v>
      </c>
      <c r="G2387" t="s">
        <v>114</v>
      </c>
      <c r="H2387" t="s">
        <v>64</v>
      </c>
      <c r="I2387" t="s">
        <v>9557</v>
      </c>
      <c r="J2387" t="s">
        <v>3223</v>
      </c>
      <c r="K2387" t="s">
        <v>9558</v>
      </c>
      <c r="L2387" t="s">
        <v>9620</v>
      </c>
      <c r="M2387" t="s">
        <v>99</v>
      </c>
      <c r="N2387" t="s">
        <v>99</v>
      </c>
      <c r="O2387" t="s">
        <v>100</v>
      </c>
      <c r="P2387" t="s">
        <v>107</v>
      </c>
      <c r="Q2387" s="140" t="s">
        <v>9621</v>
      </c>
      <c r="R2387" t="s">
        <v>4811</v>
      </c>
      <c r="S2387" t="s">
        <v>198</v>
      </c>
      <c r="T2387" t="s">
        <v>598</v>
      </c>
      <c r="U2387" t="s">
        <v>130</v>
      </c>
      <c r="V2387" t="s">
        <v>153</v>
      </c>
      <c r="W2387" t="s">
        <v>470</v>
      </c>
      <c r="X2387" t="s">
        <v>9622</v>
      </c>
      <c r="Y2387">
        <v>24980</v>
      </c>
      <c r="Z2387" t="s">
        <v>9623</v>
      </c>
      <c r="AA2387">
        <v>43252</v>
      </c>
      <c r="AB2387">
        <v>43465</v>
      </c>
      <c r="AC2387" t="s">
        <v>103</v>
      </c>
      <c r="AD2387" t="s">
        <v>109</v>
      </c>
      <c r="AE2387" t="s">
        <v>9181</v>
      </c>
      <c r="AF2387" t="s">
        <v>252</v>
      </c>
    </row>
    <row r="2388" spans="1:32" ht="16.8" x14ac:dyDescent="0.25">
      <c r="A2388" t="s">
        <v>455</v>
      </c>
      <c r="B2388" t="s">
        <v>8614</v>
      </c>
      <c r="C2388" t="s">
        <v>9179</v>
      </c>
      <c r="D2388" t="s">
        <v>9180</v>
      </c>
      <c r="E2388" t="s">
        <v>9181</v>
      </c>
      <c r="F2388" t="s">
        <v>460</v>
      </c>
      <c r="G2388" t="s">
        <v>114</v>
      </c>
      <c r="H2388" t="s">
        <v>64</v>
      </c>
      <c r="I2388" t="s">
        <v>9557</v>
      </c>
      <c r="J2388" t="s">
        <v>3223</v>
      </c>
      <c r="K2388" t="s">
        <v>9558</v>
      </c>
      <c r="L2388" t="s">
        <v>9624</v>
      </c>
      <c r="M2388" t="s">
        <v>99</v>
      </c>
      <c r="N2388" t="s">
        <v>99</v>
      </c>
      <c r="O2388" t="s">
        <v>100</v>
      </c>
      <c r="P2388" t="s">
        <v>101</v>
      </c>
      <c r="Q2388" s="140" t="s">
        <v>9625</v>
      </c>
      <c r="W2388" t="s">
        <v>546</v>
      </c>
      <c r="AC2388" t="s">
        <v>103</v>
      </c>
      <c r="AD2388" t="s">
        <v>104</v>
      </c>
      <c r="AE2388" t="s">
        <v>9181</v>
      </c>
      <c r="AF2388" t="s">
        <v>252</v>
      </c>
    </row>
    <row r="2389" spans="1:32" x14ac:dyDescent="0.25">
      <c r="A2389" t="s">
        <v>455</v>
      </c>
      <c r="B2389" t="s">
        <v>8614</v>
      </c>
      <c r="C2389" t="s">
        <v>9179</v>
      </c>
      <c r="D2389" t="s">
        <v>9180</v>
      </c>
      <c r="E2389" t="s">
        <v>9181</v>
      </c>
      <c r="F2389" t="s">
        <v>460</v>
      </c>
      <c r="G2389" t="s">
        <v>114</v>
      </c>
      <c r="H2389" t="s">
        <v>64</v>
      </c>
      <c r="I2389" t="s">
        <v>9557</v>
      </c>
      <c r="J2389" t="s">
        <v>3223</v>
      </c>
      <c r="K2389" t="s">
        <v>9558</v>
      </c>
      <c r="L2389" t="s">
        <v>9626</v>
      </c>
      <c r="M2389" t="s">
        <v>99</v>
      </c>
      <c r="N2389" t="s">
        <v>99</v>
      </c>
      <c r="O2389" t="s">
        <v>100</v>
      </c>
      <c r="P2389" t="s">
        <v>107</v>
      </c>
      <c r="Q2389" s="140" t="s">
        <v>9627</v>
      </c>
      <c r="R2389" t="s">
        <v>9628</v>
      </c>
      <c r="S2389" t="s">
        <v>476</v>
      </c>
      <c r="T2389" t="s">
        <v>9629</v>
      </c>
      <c r="U2389" t="s">
        <v>102</v>
      </c>
      <c r="V2389" t="s">
        <v>153</v>
      </c>
      <c r="W2389" t="s">
        <v>461</v>
      </c>
      <c r="X2389" t="s">
        <v>9630</v>
      </c>
      <c r="Y2389">
        <v>25294</v>
      </c>
      <c r="Z2389" t="s">
        <v>9631</v>
      </c>
      <c r="AC2389" t="s">
        <v>103</v>
      </c>
      <c r="AD2389" t="s">
        <v>109</v>
      </c>
      <c r="AE2389" t="s">
        <v>9181</v>
      </c>
      <c r="AF2389" t="s">
        <v>252</v>
      </c>
    </row>
    <row r="2390" spans="1:32" x14ac:dyDescent="0.25">
      <c r="A2390" t="s">
        <v>455</v>
      </c>
      <c r="B2390" t="s">
        <v>8614</v>
      </c>
      <c r="C2390" t="s">
        <v>9179</v>
      </c>
      <c r="D2390" t="s">
        <v>9180</v>
      </c>
      <c r="E2390" t="s">
        <v>9181</v>
      </c>
      <c r="F2390" t="s">
        <v>460</v>
      </c>
      <c r="G2390" t="s">
        <v>114</v>
      </c>
      <c r="H2390" t="s">
        <v>64</v>
      </c>
      <c r="I2390" t="s">
        <v>9557</v>
      </c>
      <c r="J2390" t="s">
        <v>3223</v>
      </c>
      <c r="K2390" t="s">
        <v>9558</v>
      </c>
      <c r="L2390" t="s">
        <v>9632</v>
      </c>
      <c r="M2390" t="s">
        <v>99</v>
      </c>
      <c r="N2390" t="s">
        <v>99</v>
      </c>
      <c r="O2390" t="s">
        <v>100</v>
      </c>
      <c r="P2390" t="s">
        <v>107</v>
      </c>
      <c r="Q2390" s="140" t="s">
        <v>9633</v>
      </c>
      <c r="R2390" t="s">
        <v>9634</v>
      </c>
      <c r="S2390" t="s">
        <v>151</v>
      </c>
      <c r="T2390" t="s">
        <v>6359</v>
      </c>
      <c r="U2390" t="s">
        <v>102</v>
      </c>
      <c r="V2390" t="s">
        <v>153</v>
      </c>
      <c r="W2390" t="s">
        <v>461</v>
      </c>
      <c r="X2390" t="s">
        <v>9635</v>
      </c>
      <c r="Y2390">
        <v>25331</v>
      </c>
      <c r="Z2390" t="s">
        <v>9636</v>
      </c>
      <c r="AC2390" t="s">
        <v>103</v>
      </c>
      <c r="AD2390" t="s">
        <v>109</v>
      </c>
      <c r="AE2390" t="s">
        <v>9181</v>
      </c>
      <c r="AF2390" t="s">
        <v>252</v>
      </c>
    </row>
    <row r="2391" spans="1:32" x14ac:dyDescent="0.25">
      <c r="A2391" t="s">
        <v>455</v>
      </c>
      <c r="B2391" t="s">
        <v>8614</v>
      </c>
      <c r="C2391" t="s">
        <v>9179</v>
      </c>
      <c r="D2391" t="s">
        <v>9180</v>
      </c>
      <c r="E2391" t="s">
        <v>9181</v>
      </c>
      <c r="F2391" t="s">
        <v>460</v>
      </c>
      <c r="G2391" t="s">
        <v>114</v>
      </c>
      <c r="H2391" t="s">
        <v>64</v>
      </c>
      <c r="I2391" t="s">
        <v>9557</v>
      </c>
      <c r="J2391" t="s">
        <v>3223</v>
      </c>
      <c r="K2391" t="s">
        <v>9558</v>
      </c>
      <c r="L2391" t="s">
        <v>9637</v>
      </c>
      <c r="M2391" t="s">
        <v>99</v>
      </c>
      <c r="N2391" t="s">
        <v>99</v>
      </c>
      <c r="O2391" t="s">
        <v>100</v>
      </c>
      <c r="P2391" t="s">
        <v>107</v>
      </c>
      <c r="Q2391" s="140" t="s">
        <v>9638</v>
      </c>
      <c r="R2391" t="s">
        <v>3037</v>
      </c>
      <c r="S2391" t="s">
        <v>9639</v>
      </c>
      <c r="T2391" t="s">
        <v>9640</v>
      </c>
      <c r="U2391" t="s">
        <v>102</v>
      </c>
      <c r="V2391" t="s">
        <v>153</v>
      </c>
      <c r="W2391" t="s">
        <v>461</v>
      </c>
      <c r="X2391" t="s">
        <v>9641</v>
      </c>
      <c r="Y2391">
        <v>25901</v>
      </c>
      <c r="Z2391" t="s">
        <v>9642</v>
      </c>
      <c r="AC2391" t="s">
        <v>103</v>
      </c>
      <c r="AD2391" t="s">
        <v>109</v>
      </c>
      <c r="AE2391" t="s">
        <v>9181</v>
      </c>
      <c r="AF2391" t="s">
        <v>252</v>
      </c>
    </row>
    <row r="2392" spans="1:32" ht="16.8" x14ac:dyDescent="0.25">
      <c r="A2392" t="s">
        <v>455</v>
      </c>
      <c r="B2392" t="s">
        <v>8614</v>
      </c>
      <c r="C2392" t="s">
        <v>9179</v>
      </c>
      <c r="D2392" t="s">
        <v>9180</v>
      </c>
      <c r="E2392" t="s">
        <v>9181</v>
      </c>
      <c r="F2392" t="s">
        <v>460</v>
      </c>
      <c r="G2392" t="s">
        <v>114</v>
      </c>
      <c r="H2392" t="s">
        <v>64</v>
      </c>
      <c r="I2392" t="s">
        <v>9557</v>
      </c>
      <c r="J2392" t="s">
        <v>3223</v>
      </c>
      <c r="K2392" t="s">
        <v>9558</v>
      </c>
      <c r="L2392" t="s">
        <v>9643</v>
      </c>
      <c r="M2392" t="s">
        <v>99</v>
      </c>
      <c r="N2392" t="s">
        <v>99</v>
      </c>
      <c r="O2392" t="s">
        <v>100</v>
      </c>
      <c r="P2392" t="s">
        <v>107</v>
      </c>
      <c r="Q2392" s="140" t="s">
        <v>9644</v>
      </c>
      <c r="R2392" t="s">
        <v>145</v>
      </c>
      <c r="S2392" t="s">
        <v>203</v>
      </c>
      <c r="T2392" t="s">
        <v>9645</v>
      </c>
      <c r="U2392" t="s">
        <v>102</v>
      </c>
      <c r="V2392" t="s">
        <v>153</v>
      </c>
      <c r="W2392" t="s">
        <v>461</v>
      </c>
      <c r="X2392" t="s">
        <v>9646</v>
      </c>
      <c r="Y2392">
        <v>32140</v>
      </c>
      <c r="Z2392" t="s">
        <v>9647</v>
      </c>
      <c r="AC2392" t="s">
        <v>103</v>
      </c>
      <c r="AD2392" t="s">
        <v>109</v>
      </c>
      <c r="AE2392" t="s">
        <v>9181</v>
      </c>
      <c r="AF2392" t="s">
        <v>252</v>
      </c>
    </row>
    <row r="2393" spans="1:32" x14ac:dyDescent="0.25">
      <c r="A2393" t="s">
        <v>455</v>
      </c>
      <c r="B2393" t="s">
        <v>8614</v>
      </c>
      <c r="C2393" t="s">
        <v>9179</v>
      </c>
      <c r="D2393" t="s">
        <v>9180</v>
      </c>
      <c r="E2393" t="s">
        <v>9181</v>
      </c>
      <c r="F2393" t="s">
        <v>460</v>
      </c>
      <c r="G2393" t="s">
        <v>114</v>
      </c>
      <c r="H2393" t="s">
        <v>64</v>
      </c>
      <c r="I2393" t="s">
        <v>9557</v>
      </c>
      <c r="J2393" t="s">
        <v>3223</v>
      </c>
      <c r="K2393" t="s">
        <v>9558</v>
      </c>
      <c r="L2393" t="s">
        <v>9648</v>
      </c>
      <c r="M2393" t="s">
        <v>99</v>
      </c>
      <c r="N2393" t="s">
        <v>99</v>
      </c>
      <c r="O2393" t="s">
        <v>100</v>
      </c>
      <c r="P2393" t="s">
        <v>107</v>
      </c>
      <c r="Q2393" s="140" t="s">
        <v>9649</v>
      </c>
      <c r="R2393" t="s">
        <v>220</v>
      </c>
      <c r="S2393" t="s">
        <v>4473</v>
      </c>
      <c r="T2393" t="s">
        <v>5695</v>
      </c>
      <c r="U2393" t="s">
        <v>219</v>
      </c>
      <c r="V2393" t="s">
        <v>153</v>
      </c>
      <c r="W2393" t="s">
        <v>467</v>
      </c>
      <c r="X2393" t="s">
        <v>9578</v>
      </c>
      <c r="Y2393">
        <v>28753</v>
      </c>
      <c r="Z2393" t="s">
        <v>9579</v>
      </c>
      <c r="AA2393">
        <v>43160</v>
      </c>
      <c r="AB2393">
        <v>43465</v>
      </c>
      <c r="AC2393" t="s">
        <v>103</v>
      </c>
      <c r="AD2393" t="s">
        <v>109</v>
      </c>
      <c r="AE2393" t="s">
        <v>9181</v>
      </c>
      <c r="AF2393" t="s">
        <v>252</v>
      </c>
    </row>
    <row r="2394" spans="1:32" ht="16.8" x14ac:dyDescent="0.25">
      <c r="A2394" t="s">
        <v>455</v>
      </c>
      <c r="B2394" t="s">
        <v>8614</v>
      </c>
      <c r="C2394" t="s">
        <v>9179</v>
      </c>
      <c r="D2394" t="s">
        <v>9180</v>
      </c>
      <c r="E2394" t="s">
        <v>9181</v>
      </c>
      <c r="F2394" t="s">
        <v>460</v>
      </c>
      <c r="G2394" t="s">
        <v>114</v>
      </c>
      <c r="H2394" t="s">
        <v>64</v>
      </c>
      <c r="I2394" t="s">
        <v>9557</v>
      </c>
      <c r="J2394" t="s">
        <v>3223</v>
      </c>
      <c r="K2394" t="s">
        <v>9558</v>
      </c>
      <c r="L2394" t="s">
        <v>9650</v>
      </c>
      <c r="M2394" t="s">
        <v>99</v>
      </c>
      <c r="N2394" t="s">
        <v>99</v>
      </c>
      <c r="O2394" t="s">
        <v>100</v>
      </c>
      <c r="P2394" t="s">
        <v>101</v>
      </c>
      <c r="Q2394" s="140" t="s">
        <v>9651</v>
      </c>
      <c r="W2394" t="s">
        <v>568</v>
      </c>
      <c r="AC2394" t="s">
        <v>103</v>
      </c>
      <c r="AD2394" t="s">
        <v>104</v>
      </c>
      <c r="AE2394" t="s">
        <v>9181</v>
      </c>
      <c r="AF2394" t="s">
        <v>252</v>
      </c>
    </row>
    <row r="2395" spans="1:32" ht="16.8" x14ac:dyDescent="0.25">
      <c r="A2395" t="s">
        <v>455</v>
      </c>
      <c r="B2395" t="s">
        <v>8614</v>
      </c>
      <c r="C2395" t="s">
        <v>9179</v>
      </c>
      <c r="D2395" t="s">
        <v>9180</v>
      </c>
      <c r="E2395" t="s">
        <v>9181</v>
      </c>
      <c r="F2395" t="s">
        <v>460</v>
      </c>
      <c r="G2395" t="s">
        <v>114</v>
      </c>
      <c r="H2395" t="s">
        <v>64</v>
      </c>
      <c r="I2395" t="s">
        <v>9557</v>
      </c>
      <c r="J2395" t="s">
        <v>3223</v>
      </c>
      <c r="K2395" t="s">
        <v>9558</v>
      </c>
      <c r="L2395" t="s">
        <v>9652</v>
      </c>
      <c r="M2395" t="s">
        <v>99</v>
      </c>
      <c r="N2395" t="s">
        <v>99</v>
      </c>
      <c r="O2395" t="s">
        <v>100</v>
      </c>
      <c r="P2395" t="s">
        <v>101</v>
      </c>
      <c r="Q2395" s="140" t="s">
        <v>9653</v>
      </c>
      <c r="W2395" t="s">
        <v>461</v>
      </c>
      <c r="AC2395" t="s">
        <v>103</v>
      </c>
      <c r="AD2395" t="s">
        <v>104</v>
      </c>
      <c r="AE2395" t="s">
        <v>9181</v>
      </c>
      <c r="AF2395" t="s">
        <v>252</v>
      </c>
    </row>
    <row r="2396" spans="1:32" x14ac:dyDescent="0.25">
      <c r="A2396" t="s">
        <v>455</v>
      </c>
      <c r="B2396" t="s">
        <v>8614</v>
      </c>
      <c r="C2396" t="s">
        <v>9179</v>
      </c>
      <c r="D2396" t="s">
        <v>9180</v>
      </c>
      <c r="E2396" t="s">
        <v>9181</v>
      </c>
      <c r="F2396" t="s">
        <v>460</v>
      </c>
      <c r="G2396" t="s">
        <v>114</v>
      </c>
      <c r="H2396" t="s">
        <v>64</v>
      </c>
      <c r="I2396" t="s">
        <v>9557</v>
      </c>
      <c r="J2396" t="s">
        <v>3223</v>
      </c>
      <c r="K2396" t="s">
        <v>9558</v>
      </c>
      <c r="L2396" t="s">
        <v>9654</v>
      </c>
      <c r="M2396" t="s">
        <v>99</v>
      </c>
      <c r="N2396" t="s">
        <v>99</v>
      </c>
      <c r="O2396" t="s">
        <v>100</v>
      </c>
      <c r="P2396" t="s">
        <v>101</v>
      </c>
      <c r="Q2396" s="140" t="s">
        <v>9655</v>
      </c>
      <c r="W2396" t="s">
        <v>546</v>
      </c>
      <c r="AC2396" t="s">
        <v>103</v>
      </c>
      <c r="AD2396" t="s">
        <v>104</v>
      </c>
      <c r="AE2396" t="s">
        <v>9181</v>
      </c>
      <c r="AF2396" t="s">
        <v>252</v>
      </c>
    </row>
    <row r="2397" spans="1:32" ht="16.8" x14ac:dyDescent="0.25">
      <c r="A2397" t="s">
        <v>455</v>
      </c>
      <c r="B2397" t="s">
        <v>8614</v>
      </c>
      <c r="C2397" t="s">
        <v>9179</v>
      </c>
      <c r="D2397" t="s">
        <v>9180</v>
      </c>
      <c r="E2397" t="s">
        <v>9181</v>
      </c>
      <c r="F2397" t="s">
        <v>460</v>
      </c>
      <c r="G2397" t="s">
        <v>114</v>
      </c>
      <c r="H2397" t="s">
        <v>64</v>
      </c>
      <c r="I2397" t="s">
        <v>9557</v>
      </c>
      <c r="J2397" t="s">
        <v>3223</v>
      </c>
      <c r="K2397" t="s">
        <v>9558</v>
      </c>
      <c r="L2397" t="s">
        <v>9656</v>
      </c>
      <c r="M2397" t="s">
        <v>99</v>
      </c>
      <c r="N2397" t="s">
        <v>99</v>
      </c>
      <c r="O2397" t="s">
        <v>100</v>
      </c>
      <c r="P2397" t="s">
        <v>101</v>
      </c>
      <c r="Q2397" s="140" t="s">
        <v>9657</v>
      </c>
      <c r="W2397" t="s">
        <v>461</v>
      </c>
      <c r="AC2397" t="s">
        <v>103</v>
      </c>
      <c r="AD2397" t="s">
        <v>104</v>
      </c>
      <c r="AE2397" t="s">
        <v>9181</v>
      </c>
      <c r="AF2397" t="s">
        <v>252</v>
      </c>
    </row>
    <row r="2398" spans="1:32" x14ac:dyDescent="0.25">
      <c r="A2398" t="s">
        <v>455</v>
      </c>
      <c r="B2398" t="s">
        <v>8614</v>
      </c>
      <c r="C2398" t="s">
        <v>9179</v>
      </c>
      <c r="D2398" t="s">
        <v>9180</v>
      </c>
      <c r="E2398" t="s">
        <v>9181</v>
      </c>
      <c r="F2398" t="s">
        <v>460</v>
      </c>
      <c r="G2398" t="s">
        <v>114</v>
      </c>
      <c r="H2398" t="s">
        <v>64</v>
      </c>
      <c r="I2398" t="s">
        <v>9557</v>
      </c>
      <c r="J2398" t="s">
        <v>3223</v>
      </c>
      <c r="K2398" t="s">
        <v>9558</v>
      </c>
      <c r="L2398" t="s">
        <v>9658</v>
      </c>
      <c r="M2398" t="s">
        <v>99</v>
      </c>
      <c r="N2398" t="s">
        <v>99</v>
      </c>
      <c r="O2398" t="s">
        <v>100</v>
      </c>
      <c r="P2398" t="s">
        <v>107</v>
      </c>
      <c r="Q2398" s="140" t="s">
        <v>9659</v>
      </c>
      <c r="R2398" t="s">
        <v>9660</v>
      </c>
      <c r="S2398" t="s">
        <v>329</v>
      </c>
      <c r="T2398" t="s">
        <v>9661</v>
      </c>
      <c r="U2398" t="s">
        <v>102</v>
      </c>
      <c r="V2398" t="s">
        <v>153</v>
      </c>
      <c r="W2398" t="s">
        <v>461</v>
      </c>
      <c r="X2398" t="s">
        <v>9662</v>
      </c>
      <c r="Y2398">
        <v>26853</v>
      </c>
      <c r="Z2398" t="s">
        <v>9663</v>
      </c>
      <c r="AC2398" t="s">
        <v>103</v>
      </c>
      <c r="AD2398" t="s">
        <v>109</v>
      </c>
      <c r="AE2398" t="s">
        <v>9181</v>
      </c>
      <c r="AF2398" t="s">
        <v>252</v>
      </c>
    </row>
    <row r="2399" spans="1:32" x14ac:dyDescent="0.25">
      <c r="A2399" t="s">
        <v>455</v>
      </c>
      <c r="B2399" t="s">
        <v>8614</v>
      </c>
      <c r="C2399" t="s">
        <v>9179</v>
      </c>
      <c r="D2399" t="s">
        <v>9180</v>
      </c>
      <c r="E2399" t="s">
        <v>9181</v>
      </c>
      <c r="F2399" t="s">
        <v>460</v>
      </c>
      <c r="G2399" t="s">
        <v>114</v>
      </c>
      <c r="H2399" t="s">
        <v>64</v>
      </c>
      <c r="I2399" t="s">
        <v>9557</v>
      </c>
      <c r="J2399" t="s">
        <v>3223</v>
      </c>
      <c r="K2399" t="s">
        <v>9558</v>
      </c>
      <c r="L2399" t="s">
        <v>9664</v>
      </c>
      <c r="M2399" t="s">
        <v>99</v>
      </c>
      <c r="N2399" t="s">
        <v>99</v>
      </c>
      <c r="O2399" t="s">
        <v>100</v>
      </c>
      <c r="P2399" t="s">
        <v>107</v>
      </c>
      <c r="Q2399" s="140" t="s">
        <v>9665</v>
      </c>
      <c r="R2399" t="s">
        <v>7529</v>
      </c>
      <c r="S2399" t="s">
        <v>5304</v>
      </c>
      <c r="T2399" t="s">
        <v>9666</v>
      </c>
      <c r="U2399" t="s">
        <v>102</v>
      </c>
      <c r="V2399" t="s">
        <v>153</v>
      </c>
      <c r="W2399" t="s">
        <v>461</v>
      </c>
      <c r="X2399" t="s">
        <v>9667</v>
      </c>
      <c r="Y2399">
        <v>26732</v>
      </c>
      <c r="Z2399" t="s">
        <v>9668</v>
      </c>
      <c r="AC2399" t="s">
        <v>103</v>
      </c>
      <c r="AD2399" t="s">
        <v>109</v>
      </c>
      <c r="AE2399" t="s">
        <v>9181</v>
      </c>
      <c r="AF2399" t="s">
        <v>252</v>
      </c>
    </row>
    <row r="2400" spans="1:32" x14ac:dyDescent="0.25">
      <c r="A2400" t="s">
        <v>455</v>
      </c>
      <c r="B2400" t="s">
        <v>8614</v>
      </c>
      <c r="C2400" t="s">
        <v>9179</v>
      </c>
      <c r="D2400" t="s">
        <v>9180</v>
      </c>
      <c r="E2400" t="s">
        <v>9181</v>
      </c>
      <c r="F2400" t="s">
        <v>460</v>
      </c>
      <c r="G2400" t="s">
        <v>114</v>
      </c>
      <c r="H2400" t="s">
        <v>64</v>
      </c>
      <c r="I2400" t="s">
        <v>9557</v>
      </c>
      <c r="J2400" t="s">
        <v>3223</v>
      </c>
      <c r="K2400" t="s">
        <v>9558</v>
      </c>
      <c r="L2400" t="s">
        <v>9669</v>
      </c>
      <c r="M2400" t="s">
        <v>99</v>
      </c>
      <c r="N2400" t="s">
        <v>99</v>
      </c>
      <c r="O2400" t="s">
        <v>100</v>
      </c>
      <c r="P2400" t="s">
        <v>107</v>
      </c>
      <c r="Q2400" s="140" t="s">
        <v>9670</v>
      </c>
      <c r="R2400" t="s">
        <v>118</v>
      </c>
      <c r="S2400" t="s">
        <v>9671</v>
      </c>
      <c r="T2400" t="s">
        <v>4225</v>
      </c>
      <c r="U2400" t="s">
        <v>130</v>
      </c>
      <c r="V2400" t="s">
        <v>153</v>
      </c>
      <c r="W2400" t="s">
        <v>461</v>
      </c>
      <c r="X2400" t="s">
        <v>9672</v>
      </c>
      <c r="Y2400">
        <v>23649</v>
      </c>
      <c r="Z2400" t="s">
        <v>9673</v>
      </c>
      <c r="AC2400" t="s">
        <v>103</v>
      </c>
      <c r="AD2400" t="s">
        <v>109</v>
      </c>
      <c r="AE2400" t="s">
        <v>9181</v>
      </c>
      <c r="AF2400" t="s">
        <v>252</v>
      </c>
    </row>
    <row r="2401" spans="1:32" ht="16.8" x14ac:dyDescent="0.25">
      <c r="A2401" t="s">
        <v>455</v>
      </c>
      <c r="B2401" t="s">
        <v>8614</v>
      </c>
      <c r="C2401" t="s">
        <v>9179</v>
      </c>
      <c r="D2401" t="s">
        <v>9180</v>
      </c>
      <c r="E2401" t="s">
        <v>9181</v>
      </c>
      <c r="F2401" t="s">
        <v>460</v>
      </c>
      <c r="G2401" t="s">
        <v>114</v>
      </c>
      <c r="H2401" t="s">
        <v>64</v>
      </c>
      <c r="I2401" t="s">
        <v>9557</v>
      </c>
      <c r="J2401" t="s">
        <v>3223</v>
      </c>
      <c r="K2401" t="s">
        <v>9558</v>
      </c>
      <c r="L2401" t="s">
        <v>9674</v>
      </c>
      <c r="M2401" t="s">
        <v>99</v>
      </c>
      <c r="N2401" t="s">
        <v>99</v>
      </c>
      <c r="O2401" t="s">
        <v>100</v>
      </c>
      <c r="P2401" t="s">
        <v>107</v>
      </c>
      <c r="Q2401" s="140" t="s">
        <v>9675</v>
      </c>
      <c r="R2401" t="s">
        <v>189</v>
      </c>
      <c r="S2401" t="s">
        <v>193</v>
      </c>
      <c r="T2401" t="s">
        <v>9676</v>
      </c>
      <c r="U2401" t="s">
        <v>102</v>
      </c>
      <c r="V2401" t="s">
        <v>153</v>
      </c>
      <c r="W2401" t="s">
        <v>461</v>
      </c>
      <c r="X2401" t="s">
        <v>9677</v>
      </c>
      <c r="Y2401">
        <v>26972</v>
      </c>
      <c r="Z2401" t="s">
        <v>9678</v>
      </c>
      <c r="AC2401" t="s">
        <v>103</v>
      </c>
      <c r="AD2401" t="s">
        <v>109</v>
      </c>
      <c r="AE2401" t="s">
        <v>9181</v>
      </c>
      <c r="AF2401" t="s">
        <v>252</v>
      </c>
    </row>
    <row r="2402" spans="1:32" ht="16.8" x14ac:dyDescent="0.25">
      <c r="A2402" t="s">
        <v>455</v>
      </c>
      <c r="B2402" t="s">
        <v>8614</v>
      </c>
      <c r="C2402" t="s">
        <v>9179</v>
      </c>
      <c r="D2402" t="s">
        <v>9180</v>
      </c>
      <c r="E2402" t="s">
        <v>9181</v>
      </c>
      <c r="F2402" t="s">
        <v>460</v>
      </c>
      <c r="G2402" t="s">
        <v>114</v>
      </c>
      <c r="H2402" t="s">
        <v>64</v>
      </c>
      <c r="I2402" t="s">
        <v>9557</v>
      </c>
      <c r="J2402" t="s">
        <v>3223</v>
      </c>
      <c r="K2402" t="s">
        <v>9558</v>
      </c>
      <c r="L2402" t="s">
        <v>9679</v>
      </c>
      <c r="M2402" t="s">
        <v>99</v>
      </c>
      <c r="N2402" t="s">
        <v>99</v>
      </c>
      <c r="O2402" t="s">
        <v>100</v>
      </c>
      <c r="P2402" t="s">
        <v>107</v>
      </c>
      <c r="Q2402" s="140" t="s">
        <v>9680</v>
      </c>
      <c r="R2402" t="s">
        <v>9681</v>
      </c>
      <c r="S2402" t="s">
        <v>9682</v>
      </c>
      <c r="T2402" t="s">
        <v>9683</v>
      </c>
      <c r="U2402" t="s">
        <v>130</v>
      </c>
      <c r="V2402" t="s">
        <v>153</v>
      </c>
      <c r="W2402" t="s">
        <v>470</v>
      </c>
      <c r="X2402" t="s">
        <v>9684</v>
      </c>
      <c r="Y2402">
        <v>30833</v>
      </c>
      <c r="Z2402" t="s">
        <v>9685</v>
      </c>
      <c r="AA2402">
        <v>43164</v>
      </c>
      <c r="AB2402">
        <v>43465</v>
      </c>
      <c r="AC2402" t="s">
        <v>103</v>
      </c>
      <c r="AD2402" t="s">
        <v>109</v>
      </c>
      <c r="AE2402" t="s">
        <v>9181</v>
      </c>
      <c r="AF2402" t="s">
        <v>252</v>
      </c>
    </row>
    <row r="2403" spans="1:32" x14ac:dyDescent="0.25">
      <c r="A2403" t="s">
        <v>455</v>
      </c>
      <c r="B2403" t="s">
        <v>8614</v>
      </c>
      <c r="C2403" t="s">
        <v>9179</v>
      </c>
      <c r="D2403" t="s">
        <v>9180</v>
      </c>
      <c r="E2403" t="s">
        <v>9181</v>
      </c>
      <c r="F2403" t="s">
        <v>460</v>
      </c>
      <c r="G2403" t="s">
        <v>114</v>
      </c>
      <c r="H2403" t="s">
        <v>64</v>
      </c>
      <c r="I2403" t="s">
        <v>9557</v>
      </c>
      <c r="J2403" t="s">
        <v>3223</v>
      </c>
      <c r="K2403" t="s">
        <v>9558</v>
      </c>
      <c r="L2403" t="s">
        <v>9686</v>
      </c>
      <c r="M2403" t="s">
        <v>99</v>
      </c>
      <c r="N2403" t="s">
        <v>99</v>
      </c>
      <c r="O2403" t="s">
        <v>100</v>
      </c>
      <c r="P2403" t="s">
        <v>107</v>
      </c>
      <c r="Q2403" s="140" t="s">
        <v>9687</v>
      </c>
      <c r="R2403" t="s">
        <v>9688</v>
      </c>
      <c r="S2403" t="s">
        <v>9689</v>
      </c>
      <c r="T2403" t="s">
        <v>9690</v>
      </c>
      <c r="U2403" t="s">
        <v>130</v>
      </c>
      <c r="V2403" t="s">
        <v>153</v>
      </c>
      <c r="W2403" t="s">
        <v>461</v>
      </c>
      <c r="X2403" t="s">
        <v>9691</v>
      </c>
      <c r="Y2403">
        <v>20003</v>
      </c>
      <c r="Z2403" t="s">
        <v>9692</v>
      </c>
      <c r="AC2403" t="s">
        <v>103</v>
      </c>
      <c r="AD2403" t="s">
        <v>109</v>
      </c>
      <c r="AE2403" t="s">
        <v>9181</v>
      </c>
      <c r="AF2403" t="s">
        <v>252</v>
      </c>
    </row>
    <row r="2404" spans="1:32" ht="16.8" x14ac:dyDescent="0.25">
      <c r="A2404" t="s">
        <v>455</v>
      </c>
      <c r="B2404" t="s">
        <v>8614</v>
      </c>
      <c r="C2404" t="s">
        <v>9179</v>
      </c>
      <c r="D2404" t="s">
        <v>9180</v>
      </c>
      <c r="E2404" t="s">
        <v>9181</v>
      </c>
      <c r="F2404" t="s">
        <v>460</v>
      </c>
      <c r="G2404" t="s">
        <v>114</v>
      </c>
      <c r="H2404" t="s">
        <v>64</v>
      </c>
      <c r="I2404" t="s">
        <v>9557</v>
      </c>
      <c r="J2404" t="s">
        <v>3223</v>
      </c>
      <c r="K2404" t="s">
        <v>9558</v>
      </c>
      <c r="L2404" t="s">
        <v>9693</v>
      </c>
      <c r="M2404" t="s">
        <v>99</v>
      </c>
      <c r="N2404" t="s">
        <v>99</v>
      </c>
      <c r="O2404" t="s">
        <v>100</v>
      </c>
      <c r="P2404" t="s">
        <v>107</v>
      </c>
      <c r="Q2404" s="140" t="s">
        <v>9694</v>
      </c>
      <c r="R2404" t="s">
        <v>162</v>
      </c>
      <c r="S2404" t="s">
        <v>637</v>
      </c>
      <c r="T2404" t="s">
        <v>9695</v>
      </c>
      <c r="U2404" t="s">
        <v>102</v>
      </c>
      <c r="V2404" t="s">
        <v>153</v>
      </c>
      <c r="W2404" t="s">
        <v>461</v>
      </c>
      <c r="X2404" t="s">
        <v>9696</v>
      </c>
      <c r="Y2404">
        <v>23102</v>
      </c>
      <c r="Z2404" t="s">
        <v>9697</v>
      </c>
      <c r="AC2404" t="s">
        <v>103</v>
      </c>
      <c r="AD2404" t="s">
        <v>109</v>
      </c>
      <c r="AE2404" t="s">
        <v>9181</v>
      </c>
      <c r="AF2404" t="s">
        <v>252</v>
      </c>
    </row>
    <row r="2405" spans="1:32" ht="16.8" x14ac:dyDescent="0.25">
      <c r="A2405" t="s">
        <v>455</v>
      </c>
      <c r="B2405" t="s">
        <v>8614</v>
      </c>
      <c r="C2405" t="s">
        <v>9179</v>
      </c>
      <c r="D2405" t="s">
        <v>9180</v>
      </c>
      <c r="E2405" t="s">
        <v>9181</v>
      </c>
      <c r="F2405" t="s">
        <v>460</v>
      </c>
      <c r="G2405" t="s">
        <v>114</v>
      </c>
      <c r="H2405" t="s">
        <v>64</v>
      </c>
      <c r="I2405" t="s">
        <v>9557</v>
      </c>
      <c r="J2405" t="s">
        <v>3223</v>
      </c>
      <c r="K2405" t="s">
        <v>9558</v>
      </c>
      <c r="L2405" t="s">
        <v>9698</v>
      </c>
      <c r="M2405" t="s">
        <v>99</v>
      </c>
      <c r="N2405" t="s">
        <v>99</v>
      </c>
      <c r="O2405" t="s">
        <v>100</v>
      </c>
      <c r="P2405" t="s">
        <v>101</v>
      </c>
      <c r="Q2405" s="140" t="s">
        <v>9699</v>
      </c>
      <c r="W2405" t="s">
        <v>461</v>
      </c>
      <c r="AC2405" t="s">
        <v>103</v>
      </c>
      <c r="AD2405" t="s">
        <v>104</v>
      </c>
      <c r="AE2405" t="s">
        <v>9181</v>
      </c>
      <c r="AF2405" t="s">
        <v>252</v>
      </c>
    </row>
    <row r="2406" spans="1:32" x14ac:dyDescent="0.25">
      <c r="A2406" t="s">
        <v>455</v>
      </c>
      <c r="B2406" t="s">
        <v>8614</v>
      </c>
      <c r="C2406" t="s">
        <v>9179</v>
      </c>
      <c r="D2406" t="s">
        <v>9180</v>
      </c>
      <c r="E2406" t="s">
        <v>9181</v>
      </c>
      <c r="F2406" t="s">
        <v>460</v>
      </c>
      <c r="G2406" t="s">
        <v>114</v>
      </c>
      <c r="H2406" t="s">
        <v>64</v>
      </c>
      <c r="I2406" t="s">
        <v>9557</v>
      </c>
      <c r="J2406" t="s">
        <v>3223</v>
      </c>
      <c r="K2406" t="s">
        <v>9558</v>
      </c>
      <c r="L2406" t="s">
        <v>9700</v>
      </c>
      <c r="M2406" t="s">
        <v>99</v>
      </c>
      <c r="N2406" t="s">
        <v>99</v>
      </c>
      <c r="O2406" t="s">
        <v>100</v>
      </c>
      <c r="P2406" t="s">
        <v>101</v>
      </c>
      <c r="Q2406" s="140" t="s">
        <v>9701</v>
      </c>
      <c r="W2406" t="s">
        <v>568</v>
      </c>
      <c r="AC2406" t="s">
        <v>103</v>
      </c>
      <c r="AD2406" t="s">
        <v>104</v>
      </c>
      <c r="AE2406" t="s">
        <v>9181</v>
      </c>
      <c r="AF2406" t="s">
        <v>252</v>
      </c>
    </row>
    <row r="2407" spans="1:32" ht="16.8" x14ac:dyDescent="0.25">
      <c r="A2407" t="s">
        <v>455</v>
      </c>
      <c r="B2407" t="s">
        <v>8614</v>
      </c>
      <c r="C2407" t="s">
        <v>9179</v>
      </c>
      <c r="D2407" t="s">
        <v>9180</v>
      </c>
      <c r="E2407" t="s">
        <v>9181</v>
      </c>
      <c r="F2407" t="s">
        <v>460</v>
      </c>
      <c r="G2407" t="s">
        <v>114</v>
      </c>
      <c r="H2407" t="s">
        <v>64</v>
      </c>
      <c r="I2407" t="s">
        <v>9557</v>
      </c>
      <c r="J2407" t="s">
        <v>3223</v>
      </c>
      <c r="K2407" t="s">
        <v>9558</v>
      </c>
      <c r="L2407" t="s">
        <v>9702</v>
      </c>
      <c r="M2407" t="s">
        <v>99</v>
      </c>
      <c r="N2407" t="s">
        <v>99</v>
      </c>
      <c r="O2407" t="s">
        <v>100</v>
      </c>
      <c r="P2407" t="s">
        <v>107</v>
      </c>
      <c r="Q2407" s="140" t="s">
        <v>9703</v>
      </c>
      <c r="R2407" t="s">
        <v>509</v>
      </c>
      <c r="S2407" t="s">
        <v>493</v>
      </c>
      <c r="T2407" t="s">
        <v>9704</v>
      </c>
      <c r="U2407" t="s">
        <v>130</v>
      </c>
      <c r="V2407" t="s">
        <v>153</v>
      </c>
      <c r="W2407" t="s">
        <v>467</v>
      </c>
      <c r="X2407" t="s">
        <v>9705</v>
      </c>
      <c r="Y2407">
        <v>28868</v>
      </c>
      <c r="Z2407" t="s">
        <v>9706</v>
      </c>
      <c r="AA2407">
        <v>43101</v>
      </c>
      <c r="AB2407">
        <v>43465</v>
      </c>
      <c r="AC2407" t="s">
        <v>103</v>
      </c>
      <c r="AD2407" t="s">
        <v>109</v>
      </c>
      <c r="AE2407" t="s">
        <v>9181</v>
      </c>
      <c r="AF2407" t="s">
        <v>252</v>
      </c>
    </row>
    <row r="2408" spans="1:32" x14ac:dyDescent="0.25">
      <c r="A2408" t="s">
        <v>455</v>
      </c>
      <c r="B2408" t="s">
        <v>8614</v>
      </c>
      <c r="C2408" t="s">
        <v>9179</v>
      </c>
      <c r="D2408" t="s">
        <v>9180</v>
      </c>
      <c r="E2408" t="s">
        <v>9181</v>
      </c>
      <c r="F2408" t="s">
        <v>460</v>
      </c>
      <c r="G2408" t="s">
        <v>114</v>
      </c>
      <c r="H2408" t="s">
        <v>64</v>
      </c>
      <c r="I2408" t="s">
        <v>9557</v>
      </c>
      <c r="J2408" t="s">
        <v>3223</v>
      </c>
      <c r="K2408" t="s">
        <v>9558</v>
      </c>
      <c r="L2408" t="s">
        <v>9707</v>
      </c>
      <c r="M2408" t="s">
        <v>99</v>
      </c>
      <c r="N2408" t="s">
        <v>99</v>
      </c>
      <c r="O2408" t="s">
        <v>100</v>
      </c>
      <c r="P2408" t="s">
        <v>107</v>
      </c>
      <c r="Q2408" s="140" t="s">
        <v>9708</v>
      </c>
      <c r="R2408" t="s">
        <v>476</v>
      </c>
      <c r="S2408" t="s">
        <v>721</v>
      </c>
      <c r="T2408" t="s">
        <v>9709</v>
      </c>
      <c r="U2408" t="s">
        <v>102</v>
      </c>
      <c r="V2408" t="s">
        <v>153</v>
      </c>
      <c r="W2408" t="s">
        <v>461</v>
      </c>
      <c r="X2408" t="s">
        <v>9710</v>
      </c>
      <c r="Y2408">
        <v>20606</v>
      </c>
      <c r="Z2408" t="s">
        <v>9711</v>
      </c>
      <c r="AC2408" t="s">
        <v>103</v>
      </c>
      <c r="AD2408" t="s">
        <v>109</v>
      </c>
      <c r="AE2408" t="s">
        <v>9181</v>
      </c>
      <c r="AF2408" t="s">
        <v>252</v>
      </c>
    </row>
    <row r="2409" spans="1:32" x14ac:dyDescent="0.25">
      <c r="A2409" t="s">
        <v>455</v>
      </c>
      <c r="B2409" t="s">
        <v>8614</v>
      </c>
      <c r="C2409" t="s">
        <v>9179</v>
      </c>
      <c r="D2409" t="s">
        <v>9180</v>
      </c>
      <c r="E2409" t="s">
        <v>9181</v>
      </c>
      <c r="F2409" t="s">
        <v>460</v>
      </c>
      <c r="G2409" t="s">
        <v>114</v>
      </c>
      <c r="H2409" t="s">
        <v>64</v>
      </c>
      <c r="I2409" t="s">
        <v>9557</v>
      </c>
      <c r="J2409" t="s">
        <v>3223</v>
      </c>
      <c r="K2409" t="s">
        <v>9558</v>
      </c>
      <c r="L2409" t="s">
        <v>9712</v>
      </c>
      <c r="M2409" t="s">
        <v>99</v>
      </c>
      <c r="N2409" t="s">
        <v>99</v>
      </c>
      <c r="O2409" t="s">
        <v>100</v>
      </c>
      <c r="P2409" t="s">
        <v>101</v>
      </c>
      <c r="Q2409" s="140" t="s">
        <v>9713</v>
      </c>
      <c r="W2409" t="s">
        <v>461</v>
      </c>
      <c r="AC2409" t="s">
        <v>103</v>
      </c>
      <c r="AD2409" t="s">
        <v>104</v>
      </c>
      <c r="AE2409" t="s">
        <v>9181</v>
      </c>
      <c r="AF2409" t="s">
        <v>252</v>
      </c>
    </row>
    <row r="2410" spans="1:32" x14ac:dyDescent="0.25">
      <c r="A2410" t="s">
        <v>455</v>
      </c>
      <c r="B2410" t="s">
        <v>8614</v>
      </c>
      <c r="C2410" t="s">
        <v>9179</v>
      </c>
      <c r="D2410" t="s">
        <v>9180</v>
      </c>
      <c r="E2410" t="s">
        <v>9181</v>
      </c>
      <c r="F2410" t="s">
        <v>460</v>
      </c>
      <c r="G2410" t="s">
        <v>114</v>
      </c>
      <c r="H2410" t="s">
        <v>64</v>
      </c>
      <c r="I2410" t="s">
        <v>9557</v>
      </c>
      <c r="J2410" t="s">
        <v>3223</v>
      </c>
      <c r="K2410" t="s">
        <v>9558</v>
      </c>
      <c r="L2410" t="s">
        <v>9714</v>
      </c>
      <c r="M2410" t="s">
        <v>99</v>
      </c>
      <c r="N2410" t="s">
        <v>99</v>
      </c>
      <c r="O2410" t="s">
        <v>100</v>
      </c>
      <c r="P2410" t="s">
        <v>107</v>
      </c>
      <c r="Q2410" s="140" t="s">
        <v>9715</v>
      </c>
      <c r="R2410" t="s">
        <v>194</v>
      </c>
      <c r="S2410" t="s">
        <v>560</v>
      </c>
      <c r="T2410" t="s">
        <v>9574</v>
      </c>
      <c r="U2410" t="s">
        <v>219</v>
      </c>
      <c r="V2410" t="s">
        <v>153</v>
      </c>
      <c r="W2410" t="s">
        <v>467</v>
      </c>
      <c r="X2410" t="s">
        <v>9575</v>
      </c>
      <c r="Y2410">
        <v>20228</v>
      </c>
      <c r="Z2410" t="s">
        <v>9576</v>
      </c>
      <c r="AA2410">
        <v>43160</v>
      </c>
      <c r="AB2410">
        <v>43465</v>
      </c>
      <c r="AC2410" t="s">
        <v>103</v>
      </c>
      <c r="AD2410" t="s">
        <v>109</v>
      </c>
      <c r="AE2410" t="s">
        <v>9181</v>
      </c>
      <c r="AF2410" t="s">
        <v>252</v>
      </c>
    </row>
    <row r="2411" spans="1:32" ht="16.8" x14ac:dyDescent="0.25">
      <c r="A2411" t="s">
        <v>455</v>
      </c>
      <c r="B2411" t="s">
        <v>8614</v>
      </c>
      <c r="C2411" t="s">
        <v>9179</v>
      </c>
      <c r="D2411" t="s">
        <v>9180</v>
      </c>
      <c r="E2411" t="s">
        <v>9181</v>
      </c>
      <c r="F2411" t="s">
        <v>460</v>
      </c>
      <c r="G2411" t="s">
        <v>114</v>
      </c>
      <c r="H2411" t="s">
        <v>64</v>
      </c>
      <c r="I2411" t="s">
        <v>9557</v>
      </c>
      <c r="J2411" t="s">
        <v>3223</v>
      </c>
      <c r="K2411" t="s">
        <v>9558</v>
      </c>
      <c r="L2411" t="s">
        <v>9716</v>
      </c>
      <c r="M2411" t="s">
        <v>99</v>
      </c>
      <c r="N2411" t="s">
        <v>99</v>
      </c>
      <c r="O2411" t="s">
        <v>100</v>
      </c>
      <c r="P2411" t="s">
        <v>237</v>
      </c>
      <c r="Q2411" s="140" t="s">
        <v>9717</v>
      </c>
      <c r="R2411" t="s">
        <v>190</v>
      </c>
      <c r="S2411" t="s">
        <v>371</v>
      </c>
      <c r="T2411" t="s">
        <v>9718</v>
      </c>
      <c r="U2411" t="s">
        <v>219</v>
      </c>
      <c r="V2411" t="s">
        <v>153</v>
      </c>
      <c r="W2411" t="s">
        <v>546</v>
      </c>
      <c r="X2411" t="s">
        <v>9719</v>
      </c>
      <c r="Y2411">
        <v>30960</v>
      </c>
      <c r="Z2411" t="s">
        <v>9720</v>
      </c>
      <c r="AA2411">
        <v>43160</v>
      </c>
      <c r="AB2411">
        <v>43465</v>
      </c>
      <c r="AC2411" t="s">
        <v>103</v>
      </c>
      <c r="AD2411" t="s">
        <v>109</v>
      </c>
      <c r="AE2411" t="s">
        <v>9181</v>
      </c>
      <c r="AF2411" t="s">
        <v>252</v>
      </c>
    </row>
    <row r="2412" spans="1:32" ht="16.8" x14ac:dyDescent="0.25">
      <c r="A2412" t="s">
        <v>455</v>
      </c>
      <c r="B2412" t="s">
        <v>8614</v>
      </c>
      <c r="C2412" t="s">
        <v>9179</v>
      </c>
      <c r="D2412" t="s">
        <v>9180</v>
      </c>
      <c r="E2412" t="s">
        <v>9181</v>
      </c>
      <c r="F2412" t="s">
        <v>460</v>
      </c>
      <c r="G2412" t="s">
        <v>114</v>
      </c>
      <c r="H2412" t="s">
        <v>64</v>
      </c>
      <c r="I2412" t="s">
        <v>9557</v>
      </c>
      <c r="J2412" t="s">
        <v>3223</v>
      </c>
      <c r="K2412" t="s">
        <v>9558</v>
      </c>
      <c r="L2412" t="s">
        <v>9721</v>
      </c>
      <c r="M2412" t="s">
        <v>99</v>
      </c>
      <c r="N2412" t="s">
        <v>99</v>
      </c>
      <c r="O2412" t="s">
        <v>100</v>
      </c>
      <c r="P2412" t="s">
        <v>107</v>
      </c>
      <c r="Q2412" s="140" t="s">
        <v>9722</v>
      </c>
      <c r="R2412" t="s">
        <v>302</v>
      </c>
      <c r="S2412" t="s">
        <v>212</v>
      </c>
      <c r="T2412" t="s">
        <v>9723</v>
      </c>
      <c r="U2412" t="s">
        <v>130</v>
      </c>
      <c r="V2412" t="s">
        <v>153</v>
      </c>
      <c r="W2412" t="s">
        <v>536</v>
      </c>
      <c r="X2412" t="s">
        <v>9724</v>
      </c>
      <c r="Y2412">
        <v>31271</v>
      </c>
      <c r="Z2412" t="s">
        <v>9725</v>
      </c>
      <c r="AA2412">
        <v>43160</v>
      </c>
      <c r="AB2412">
        <v>43465</v>
      </c>
      <c r="AC2412" t="s">
        <v>103</v>
      </c>
      <c r="AD2412" t="s">
        <v>109</v>
      </c>
      <c r="AE2412" t="s">
        <v>9181</v>
      </c>
      <c r="AF2412" t="s">
        <v>252</v>
      </c>
    </row>
    <row r="2413" spans="1:32" x14ac:dyDescent="0.25">
      <c r="A2413" t="s">
        <v>455</v>
      </c>
      <c r="B2413" t="s">
        <v>8614</v>
      </c>
      <c r="C2413" t="s">
        <v>9179</v>
      </c>
      <c r="D2413" t="s">
        <v>9180</v>
      </c>
      <c r="E2413" t="s">
        <v>9181</v>
      </c>
      <c r="F2413" t="s">
        <v>460</v>
      </c>
      <c r="G2413" t="s">
        <v>114</v>
      </c>
      <c r="H2413" t="s">
        <v>64</v>
      </c>
      <c r="I2413" t="s">
        <v>9557</v>
      </c>
      <c r="J2413" t="s">
        <v>3223</v>
      </c>
      <c r="K2413" t="s">
        <v>9558</v>
      </c>
      <c r="L2413" t="s">
        <v>9726</v>
      </c>
      <c r="M2413" t="s">
        <v>99</v>
      </c>
      <c r="N2413" t="s">
        <v>99</v>
      </c>
      <c r="O2413" t="s">
        <v>100</v>
      </c>
      <c r="P2413" t="s">
        <v>107</v>
      </c>
      <c r="Q2413" s="140" t="s">
        <v>9727</v>
      </c>
      <c r="R2413" t="s">
        <v>122</v>
      </c>
      <c r="S2413" t="s">
        <v>9728</v>
      </c>
      <c r="T2413" t="s">
        <v>311</v>
      </c>
      <c r="U2413" t="s">
        <v>102</v>
      </c>
      <c r="V2413" t="s">
        <v>153</v>
      </c>
      <c r="W2413" t="s">
        <v>470</v>
      </c>
      <c r="X2413" t="s">
        <v>9729</v>
      </c>
      <c r="Y2413">
        <v>25528</v>
      </c>
      <c r="Z2413" t="s">
        <v>9730</v>
      </c>
      <c r="AA2413">
        <v>43374</v>
      </c>
      <c r="AB2413">
        <v>43404</v>
      </c>
      <c r="AC2413" t="s">
        <v>103</v>
      </c>
      <c r="AD2413" t="s">
        <v>109</v>
      </c>
      <c r="AE2413" t="s">
        <v>9181</v>
      </c>
      <c r="AF2413" t="s">
        <v>252</v>
      </c>
    </row>
    <row r="2414" spans="1:32" x14ac:dyDescent="0.25">
      <c r="A2414" t="s">
        <v>455</v>
      </c>
      <c r="B2414" t="s">
        <v>8614</v>
      </c>
      <c r="C2414" t="s">
        <v>9179</v>
      </c>
      <c r="D2414" t="s">
        <v>9180</v>
      </c>
      <c r="E2414" t="s">
        <v>9181</v>
      </c>
      <c r="F2414" t="s">
        <v>460</v>
      </c>
      <c r="G2414" t="s">
        <v>114</v>
      </c>
      <c r="H2414" t="s">
        <v>64</v>
      </c>
      <c r="I2414" t="s">
        <v>9557</v>
      </c>
      <c r="J2414" t="s">
        <v>3223</v>
      </c>
      <c r="K2414" t="s">
        <v>9558</v>
      </c>
      <c r="L2414" t="s">
        <v>9731</v>
      </c>
      <c r="M2414" t="s">
        <v>99</v>
      </c>
      <c r="N2414" t="s">
        <v>99</v>
      </c>
      <c r="O2414" t="s">
        <v>100</v>
      </c>
      <c r="P2414" t="s">
        <v>107</v>
      </c>
      <c r="Q2414" s="140" t="s">
        <v>9732</v>
      </c>
      <c r="R2414" t="s">
        <v>9733</v>
      </c>
      <c r="S2414" t="s">
        <v>216</v>
      </c>
      <c r="T2414" t="s">
        <v>9734</v>
      </c>
      <c r="U2414" t="s">
        <v>130</v>
      </c>
      <c r="V2414" t="s">
        <v>153</v>
      </c>
      <c r="W2414" t="s">
        <v>461</v>
      </c>
      <c r="X2414" t="s">
        <v>9735</v>
      </c>
      <c r="Y2414">
        <v>28171</v>
      </c>
      <c r="Z2414" t="s">
        <v>9736</v>
      </c>
      <c r="AC2414" t="s">
        <v>103</v>
      </c>
      <c r="AD2414" t="s">
        <v>109</v>
      </c>
      <c r="AE2414" t="s">
        <v>9181</v>
      </c>
      <c r="AF2414" t="s">
        <v>252</v>
      </c>
    </row>
    <row r="2415" spans="1:32" x14ac:dyDescent="0.25">
      <c r="A2415" t="s">
        <v>455</v>
      </c>
      <c r="B2415" t="s">
        <v>8614</v>
      </c>
      <c r="C2415" t="s">
        <v>9179</v>
      </c>
      <c r="D2415" t="s">
        <v>9180</v>
      </c>
      <c r="E2415" t="s">
        <v>9181</v>
      </c>
      <c r="F2415" t="s">
        <v>460</v>
      </c>
      <c r="G2415" t="s">
        <v>114</v>
      </c>
      <c r="H2415" t="s">
        <v>64</v>
      </c>
      <c r="I2415" t="s">
        <v>9557</v>
      </c>
      <c r="J2415" t="s">
        <v>3223</v>
      </c>
      <c r="K2415" t="s">
        <v>9558</v>
      </c>
      <c r="L2415" t="s">
        <v>9737</v>
      </c>
      <c r="M2415" t="s">
        <v>99</v>
      </c>
      <c r="N2415" t="s">
        <v>99</v>
      </c>
      <c r="O2415" t="s">
        <v>100</v>
      </c>
      <c r="P2415" t="s">
        <v>107</v>
      </c>
      <c r="Q2415" s="140" t="s">
        <v>9738</v>
      </c>
      <c r="R2415" t="s">
        <v>122</v>
      </c>
      <c r="S2415" t="s">
        <v>162</v>
      </c>
      <c r="T2415" t="s">
        <v>9739</v>
      </c>
      <c r="U2415" t="s">
        <v>123</v>
      </c>
      <c r="V2415" t="s">
        <v>153</v>
      </c>
      <c r="W2415" t="s">
        <v>467</v>
      </c>
      <c r="X2415" t="s">
        <v>9740</v>
      </c>
      <c r="Y2415">
        <v>26573</v>
      </c>
      <c r="Z2415" t="s">
        <v>9741</v>
      </c>
      <c r="AA2415">
        <v>43101</v>
      </c>
      <c r="AB2415">
        <v>43465</v>
      </c>
      <c r="AC2415" t="s">
        <v>103</v>
      </c>
      <c r="AD2415" t="s">
        <v>109</v>
      </c>
      <c r="AE2415" t="s">
        <v>9181</v>
      </c>
      <c r="AF2415" t="s">
        <v>252</v>
      </c>
    </row>
    <row r="2416" spans="1:32" x14ac:dyDescent="0.25">
      <c r="A2416" t="s">
        <v>455</v>
      </c>
      <c r="B2416" t="s">
        <v>8614</v>
      </c>
      <c r="C2416" t="s">
        <v>9179</v>
      </c>
      <c r="D2416" t="s">
        <v>9180</v>
      </c>
      <c r="E2416" t="s">
        <v>9181</v>
      </c>
      <c r="F2416" t="s">
        <v>460</v>
      </c>
      <c r="G2416" t="s">
        <v>114</v>
      </c>
      <c r="H2416" t="s">
        <v>64</v>
      </c>
      <c r="I2416" t="s">
        <v>9557</v>
      </c>
      <c r="J2416" t="s">
        <v>3223</v>
      </c>
      <c r="K2416" t="s">
        <v>9558</v>
      </c>
      <c r="L2416" t="s">
        <v>9742</v>
      </c>
      <c r="M2416" t="s">
        <v>99</v>
      </c>
      <c r="N2416" t="s">
        <v>99</v>
      </c>
      <c r="O2416" t="s">
        <v>100</v>
      </c>
      <c r="P2416" t="s">
        <v>107</v>
      </c>
      <c r="Q2416" s="140" t="s">
        <v>9743</v>
      </c>
      <c r="R2416" t="s">
        <v>287</v>
      </c>
      <c r="S2416" t="s">
        <v>6271</v>
      </c>
      <c r="T2416" t="s">
        <v>9744</v>
      </c>
      <c r="U2416" t="s">
        <v>219</v>
      </c>
      <c r="V2416" t="s">
        <v>153</v>
      </c>
      <c r="W2416" t="s">
        <v>461</v>
      </c>
      <c r="X2416" t="s">
        <v>9745</v>
      </c>
      <c r="Y2416">
        <v>26211</v>
      </c>
      <c r="Z2416" t="s">
        <v>9746</v>
      </c>
      <c r="AC2416" t="s">
        <v>103</v>
      </c>
      <c r="AD2416" t="s">
        <v>109</v>
      </c>
      <c r="AE2416" t="s">
        <v>9181</v>
      </c>
      <c r="AF2416" t="s">
        <v>252</v>
      </c>
    </row>
    <row r="2417" spans="1:32" ht="16.8" x14ac:dyDescent="0.25">
      <c r="A2417" t="s">
        <v>455</v>
      </c>
      <c r="B2417" t="s">
        <v>8614</v>
      </c>
      <c r="C2417" t="s">
        <v>9179</v>
      </c>
      <c r="D2417" t="s">
        <v>9180</v>
      </c>
      <c r="E2417" t="s">
        <v>9181</v>
      </c>
      <c r="F2417" t="s">
        <v>460</v>
      </c>
      <c r="G2417" t="s">
        <v>114</v>
      </c>
      <c r="H2417" t="s">
        <v>64</v>
      </c>
      <c r="I2417" t="s">
        <v>9557</v>
      </c>
      <c r="J2417" t="s">
        <v>3223</v>
      </c>
      <c r="K2417" t="s">
        <v>9558</v>
      </c>
      <c r="L2417" t="s">
        <v>9747</v>
      </c>
      <c r="M2417" t="s">
        <v>99</v>
      </c>
      <c r="N2417" t="s">
        <v>99</v>
      </c>
      <c r="O2417" t="s">
        <v>100</v>
      </c>
      <c r="P2417" t="s">
        <v>101</v>
      </c>
      <c r="Q2417" s="140" t="s">
        <v>9748</v>
      </c>
      <c r="W2417" t="s">
        <v>461</v>
      </c>
      <c r="AC2417" t="s">
        <v>103</v>
      </c>
      <c r="AD2417" t="s">
        <v>104</v>
      </c>
      <c r="AE2417" t="s">
        <v>9181</v>
      </c>
      <c r="AF2417" t="s">
        <v>252</v>
      </c>
    </row>
    <row r="2418" spans="1:32" ht="16.8" x14ac:dyDescent="0.25">
      <c r="A2418" t="s">
        <v>455</v>
      </c>
      <c r="B2418" t="s">
        <v>8614</v>
      </c>
      <c r="C2418" t="s">
        <v>9179</v>
      </c>
      <c r="D2418" t="s">
        <v>9180</v>
      </c>
      <c r="E2418" t="s">
        <v>9181</v>
      </c>
      <c r="F2418" t="s">
        <v>460</v>
      </c>
      <c r="G2418" t="s">
        <v>114</v>
      </c>
      <c r="H2418" t="s">
        <v>64</v>
      </c>
      <c r="I2418" t="s">
        <v>9557</v>
      </c>
      <c r="J2418" t="s">
        <v>3223</v>
      </c>
      <c r="K2418" t="s">
        <v>9558</v>
      </c>
      <c r="L2418" t="s">
        <v>9749</v>
      </c>
      <c r="M2418" t="s">
        <v>99</v>
      </c>
      <c r="N2418" t="s">
        <v>99</v>
      </c>
      <c r="O2418" t="s">
        <v>100</v>
      </c>
      <c r="P2418" t="s">
        <v>107</v>
      </c>
      <c r="Q2418" s="140" t="s">
        <v>9750</v>
      </c>
      <c r="R2418" t="s">
        <v>3613</v>
      </c>
      <c r="S2418" t="s">
        <v>9751</v>
      </c>
      <c r="T2418" t="s">
        <v>9752</v>
      </c>
      <c r="U2418" t="s">
        <v>219</v>
      </c>
      <c r="V2418" t="s">
        <v>153</v>
      </c>
      <c r="W2418" t="s">
        <v>461</v>
      </c>
      <c r="X2418" t="s">
        <v>9753</v>
      </c>
      <c r="Y2418">
        <v>25362</v>
      </c>
      <c r="Z2418" t="s">
        <v>9754</v>
      </c>
      <c r="AC2418" t="s">
        <v>103</v>
      </c>
      <c r="AD2418" t="s">
        <v>109</v>
      </c>
      <c r="AE2418" t="s">
        <v>9181</v>
      </c>
      <c r="AF2418" t="s">
        <v>252</v>
      </c>
    </row>
    <row r="2419" spans="1:32" ht="16.8" x14ac:dyDescent="0.25">
      <c r="A2419" t="s">
        <v>455</v>
      </c>
      <c r="B2419" t="s">
        <v>8614</v>
      </c>
      <c r="C2419" t="s">
        <v>9179</v>
      </c>
      <c r="D2419" t="s">
        <v>9180</v>
      </c>
      <c r="E2419" t="s">
        <v>9181</v>
      </c>
      <c r="F2419" t="s">
        <v>460</v>
      </c>
      <c r="G2419" t="s">
        <v>114</v>
      </c>
      <c r="H2419" t="s">
        <v>64</v>
      </c>
      <c r="I2419" t="s">
        <v>9557</v>
      </c>
      <c r="J2419" t="s">
        <v>3223</v>
      </c>
      <c r="K2419" t="s">
        <v>9558</v>
      </c>
      <c r="L2419" t="s">
        <v>9755</v>
      </c>
      <c r="M2419" t="s">
        <v>99</v>
      </c>
      <c r="N2419" t="s">
        <v>99</v>
      </c>
      <c r="O2419" t="s">
        <v>100</v>
      </c>
      <c r="P2419" t="s">
        <v>237</v>
      </c>
      <c r="Q2419" s="140" t="s">
        <v>9756</v>
      </c>
      <c r="R2419" t="s">
        <v>221</v>
      </c>
      <c r="S2419" t="s">
        <v>7934</v>
      </c>
      <c r="T2419" t="s">
        <v>9365</v>
      </c>
      <c r="U2419" t="s">
        <v>130</v>
      </c>
      <c r="V2419" t="s">
        <v>153</v>
      </c>
      <c r="W2419" t="s">
        <v>546</v>
      </c>
      <c r="X2419" t="s">
        <v>9366</v>
      </c>
      <c r="Y2419">
        <v>28515</v>
      </c>
      <c r="Z2419" t="s">
        <v>9367</v>
      </c>
      <c r="AA2419">
        <v>43160</v>
      </c>
      <c r="AB2419">
        <v>43465</v>
      </c>
      <c r="AC2419" t="s">
        <v>103</v>
      </c>
      <c r="AD2419" t="s">
        <v>109</v>
      </c>
      <c r="AE2419" t="s">
        <v>9181</v>
      </c>
      <c r="AF2419" t="s">
        <v>252</v>
      </c>
    </row>
    <row r="2420" spans="1:32" x14ac:dyDescent="0.25">
      <c r="A2420" t="s">
        <v>455</v>
      </c>
      <c r="B2420" t="s">
        <v>8614</v>
      </c>
      <c r="C2420" t="s">
        <v>9179</v>
      </c>
      <c r="D2420" t="s">
        <v>9180</v>
      </c>
      <c r="E2420" t="s">
        <v>9181</v>
      </c>
      <c r="F2420" t="s">
        <v>460</v>
      </c>
      <c r="G2420" t="s">
        <v>114</v>
      </c>
      <c r="H2420" t="s">
        <v>64</v>
      </c>
      <c r="I2420" t="s">
        <v>9557</v>
      </c>
      <c r="J2420" t="s">
        <v>3223</v>
      </c>
      <c r="K2420" t="s">
        <v>9558</v>
      </c>
      <c r="L2420" t="s">
        <v>9757</v>
      </c>
      <c r="M2420" t="s">
        <v>99</v>
      </c>
      <c r="N2420" t="s">
        <v>99</v>
      </c>
      <c r="O2420" t="s">
        <v>100</v>
      </c>
      <c r="P2420" t="s">
        <v>107</v>
      </c>
      <c r="Q2420" s="140" t="s">
        <v>9758</v>
      </c>
      <c r="R2420" t="s">
        <v>508</v>
      </c>
      <c r="S2420" t="s">
        <v>375</v>
      </c>
      <c r="T2420" t="s">
        <v>9410</v>
      </c>
      <c r="U2420" t="s">
        <v>102</v>
      </c>
      <c r="V2420" t="s">
        <v>153</v>
      </c>
      <c r="W2420" t="s">
        <v>461</v>
      </c>
      <c r="X2420" t="s">
        <v>9759</v>
      </c>
      <c r="Y2420">
        <v>26187</v>
      </c>
      <c r="Z2420" t="s">
        <v>9760</v>
      </c>
      <c r="AC2420" t="s">
        <v>103</v>
      </c>
      <c r="AD2420" t="s">
        <v>109</v>
      </c>
      <c r="AE2420" t="s">
        <v>9181</v>
      </c>
      <c r="AF2420" t="s">
        <v>252</v>
      </c>
    </row>
    <row r="2421" spans="1:32" x14ac:dyDescent="0.25">
      <c r="A2421" t="s">
        <v>455</v>
      </c>
      <c r="B2421" t="s">
        <v>8614</v>
      </c>
      <c r="C2421" t="s">
        <v>9179</v>
      </c>
      <c r="D2421" t="s">
        <v>9180</v>
      </c>
      <c r="E2421" t="s">
        <v>9181</v>
      </c>
      <c r="F2421" t="s">
        <v>460</v>
      </c>
      <c r="G2421" t="s">
        <v>114</v>
      </c>
      <c r="H2421" t="s">
        <v>64</v>
      </c>
      <c r="I2421" t="s">
        <v>9557</v>
      </c>
      <c r="J2421" t="s">
        <v>3223</v>
      </c>
      <c r="K2421" t="s">
        <v>9558</v>
      </c>
      <c r="L2421" t="s">
        <v>9761</v>
      </c>
      <c r="M2421" t="s">
        <v>99</v>
      </c>
      <c r="N2421" t="s">
        <v>99</v>
      </c>
      <c r="O2421" t="s">
        <v>100</v>
      </c>
      <c r="P2421" t="s">
        <v>107</v>
      </c>
      <c r="Q2421" s="140" t="s">
        <v>9762</v>
      </c>
      <c r="R2421" t="s">
        <v>9763</v>
      </c>
      <c r="S2421" t="s">
        <v>139</v>
      </c>
      <c r="T2421" t="s">
        <v>9764</v>
      </c>
      <c r="U2421" t="s">
        <v>130</v>
      </c>
      <c r="V2421" t="s">
        <v>153</v>
      </c>
      <c r="W2421" t="s">
        <v>461</v>
      </c>
      <c r="X2421" t="s">
        <v>9765</v>
      </c>
      <c r="Y2421">
        <v>23781</v>
      </c>
      <c r="Z2421" t="s">
        <v>9766</v>
      </c>
      <c r="AC2421" t="s">
        <v>103</v>
      </c>
      <c r="AD2421" t="s">
        <v>109</v>
      </c>
      <c r="AE2421" t="s">
        <v>9181</v>
      </c>
      <c r="AF2421" t="s">
        <v>252</v>
      </c>
    </row>
    <row r="2422" spans="1:32" ht="16.8" x14ac:dyDescent="0.25">
      <c r="A2422" t="s">
        <v>455</v>
      </c>
      <c r="B2422" t="s">
        <v>8614</v>
      </c>
      <c r="C2422" t="s">
        <v>9179</v>
      </c>
      <c r="D2422" t="s">
        <v>9180</v>
      </c>
      <c r="E2422" t="s">
        <v>9181</v>
      </c>
      <c r="F2422" t="s">
        <v>460</v>
      </c>
      <c r="G2422" t="s">
        <v>114</v>
      </c>
      <c r="H2422" t="s">
        <v>64</v>
      </c>
      <c r="I2422" t="s">
        <v>9557</v>
      </c>
      <c r="J2422" t="s">
        <v>3223</v>
      </c>
      <c r="K2422" t="s">
        <v>9558</v>
      </c>
      <c r="L2422" t="s">
        <v>9767</v>
      </c>
      <c r="M2422" t="s">
        <v>99</v>
      </c>
      <c r="N2422" t="s">
        <v>99</v>
      </c>
      <c r="O2422" t="s">
        <v>100</v>
      </c>
      <c r="P2422" t="s">
        <v>107</v>
      </c>
      <c r="Q2422" s="140" t="s">
        <v>9768</v>
      </c>
      <c r="R2422" t="s">
        <v>560</v>
      </c>
      <c r="S2422" t="s">
        <v>509</v>
      </c>
      <c r="T2422" t="s">
        <v>9769</v>
      </c>
      <c r="U2422" t="s">
        <v>130</v>
      </c>
      <c r="V2422" t="s">
        <v>153</v>
      </c>
      <c r="W2422" t="s">
        <v>461</v>
      </c>
      <c r="X2422" t="s">
        <v>9770</v>
      </c>
      <c r="Y2422">
        <v>26824</v>
      </c>
      <c r="Z2422" t="s">
        <v>9771</v>
      </c>
      <c r="AA2422">
        <v>43160</v>
      </c>
      <c r="AB2422">
        <v>43465</v>
      </c>
      <c r="AC2422" t="s">
        <v>103</v>
      </c>
      <c r="AD2422" t="s">
        <v>109</v>
      </c>
      <c r="AE2422" t="s">
        <v>9181</v>
      </c>
      <c r="AF2422" t="s">
        <v>252</v>
      </c>
    </row>
    <row r="2423" spans="1:32" x14ac:dyDescent="0.25">
      <c r="A2423" t="s">
        <v>455</v>
      </c>
      <c r="B2423" t="s">
        <v>8614</v>
      </c>
      <c r="C2423" t="s">
        <v>9179</v>
      </c>
      <c r="D2423" t="s">
        <v>9180</v>
      </c>
      <c r="E2423" t="s">
        <v>9181</v>
      </c>
      <c r="F2423" t="s">
        <v>460</v>
      </c>
      <c r="G2423" t="s">
        <v>114</v>
      </c>
      <c r="H2423" t="s">
        <v>64</v>
      </c>
      <c r="I2423" t="s">
        <v>9557</v>
      </c>
      <c r="J2423" t="s">
        <v>3223</v>
      </c>
      <c r="K2423" t="s">
        <v>9558</v>
      </c>
      <c r="L2423" t="s">
        <v>9772</v>
      </c>
      <c r="M2423" t="s">
        <v>99</v>
      </c>
      <c r="N2423" t="s">
        <v>99</v>
      </c>
      <c r="O2423" t="s">
        <v>100</v>
      </c>
      <c r="P2423" t="s">
        <v>107</v>
      </c>
      <c r="Q2423" s="140" t="s">
        <v>9773</v>
      </c>
      <c r="R2423" t="s">
        <v>6271</v>
      </c>
      <c r="S2423" t="s">
        <v>170</v>
      </c>
      <c r="T2423" t="s">
        <v>9774</v>
      </c>
      <c r="U2423" t="s">
        <v>130</v>
      </c>
      <c r="V2423" t="s">
        <v>153</v>
      </c>
      <c r="W2423" t="s">
        <v>461</v>
      </c>
      <c r="X2423" t="s">
        <v>9775</v>
      </c>
      <c r="Y2423">
        <v>21581</v>
      </c>
      <c r="Z2423" t="s">
        <v>9776</v>
      </c>
      <c r="AC2423" t="s">
        <v>103</v>
      </c>
      <c r="AD2423" t="s">
        <v>109</v>
      </c>
      <c r="AE2423" t="s">
        <v>9181</v>
      </c>
      <c r="AF2423" t="s">
        <v>252</v>
      </c>
    </row>
    <row r="2424" spans="1:32" x14ac:dyDescent="0.25">
      <c r="A2424" t="s">
        <v>455</v>
      </c>
      <c r="B2424" t="s">
        <v>8614</v>
      </c>
      <c r="C2424" t="s">
        <v>9179</v>
      </c>
      <c r="D2424" t="s">
        <v>9180</v>
      </c>
      <c r="E2424" t="s">
        <v>9181</v>
      </c>
      <c r="F2424" t="s">
        <v>460</v>
      </c>
      <c r="G2424" t="s">
        <v>114</v>
      </c>
      <c r="H2424" t="s">
        <v>64</v>
      </c>
      <c r="I2424" t="s">
        <v>9557</v>
      </c>
      <c r="J2424" t="s">
        <v>3223</v>
      </c>
      <c r="K2424" t="s">
        <v>9558</v>
      </c>
      <c r="L2424" t="s">
        <v>9777</v>
      </c>
      <c r="M2424" t="s">
        <v>99</v>
      </c>
      <c r="N2424" t="s">
        <v>99</v>
      </c>
      <c r="O2424" t="s">
        <v>100</v>
      </c>
      <c r="P2424" t="s">
        <v>107</v>
      </c>
      <c r="Q2424" s="140" t="s">
        <v>9778</v>
      </c>
      <c r="R2424" t="s">
        <v>9779</v>
      </c>
      <c r="S2424" t="s">
        <v>3431</v>
      </c>
      <c r="T2424" t="s">
        <v>9780</v>
      </c>
      <c r="U2424" t="s">
        <v>102</v>
      </c>
      <c r="V2424" t="s">
        <v>153</v>
      </c>
      <c r="W2424" t="s">
        <v>461</v>
      </c>
      <c r="X2424" t="s">
        <v>9781</v>
      </c>
      <c r="Y2424">
        <v>24953</v>
      </c>
      <c r="Z2424" t="s">
        <v>9782</v>
      </c>
      <c r="AC2424" t="s">
        <v>103</v>
      </c>
      <c r="AD2424" t="s">
        <v>109</v>
      </c>
      <c r="AE2424" t="s">
        <v>9181</v>
      </c>
      <c r="AF2424" t="s">
        <v>252</v>
      </c>
    </row>
    <row r="2425" spans="1:32" x14ac:dyDescent="0.25">
      <c r="A2425" t="s">
        <v>455</v>
      </c>
      <c r="B2425" t="s">
        <v>8614</v>
      </c>
      <c r="C2425" t="s">
        <v>9179</v>
      </c>
      <c r="D2425" t="s">
        <v>9180</v>
      </c>
      <c r="E2425" t="s">
        <v>9181</v>
      </c>
      <c r="F2425" t="s">
        <v>460</v>
      </c>
      <c r="G2425" t="s">
        <v>114</v>
      </c>
      <c r="H2425" t="s">
        <v>64</v>
      </c>
      <c r="I2425" t="s">
        <v>9557</v>
      </c>
      <c r="J2425" t="s">
        <v>3223</v>
      </c>
      <c r="K2425" t="s">
        <v>9558</v>
      </c>
      <c r="L2425" t="s">
        <v>9783</v>
      </c>
      <c r="M2425" t="s">
        <v>99</v>
      </c>
      <c r="N2425" t="s">
        <v>99</v>
      </c>
      <c r="O2425" t="s">
        <v>100</v>
      </c>
      <c r="P2425" t="s">
        <v>107</v>
      </c>
      <c r="Q2425" s="140" t="s">
        <v>9784</v>
      </c>
      <c r="R2425" t="s">
        <v>340</v>
      </c>
      <c r="S2425" t="s">
        <v>9785</v>
      </c>
      <c r="T2425" t="s">
        <v>9786</v>
      </c>
      <c r="U2425" t="s">
        <v>130</v>
      </c>
      <c r="V2425" t="s">
        <v>153</v>
      </c>
      <c r="W2425" t="s">
        <v>461</v>
      </c>
      <c r="X2425" t="s">
        <v>9787</v>
      </c>
      <c r="Y2425">
        <v>24661</v>
      </c>
      <c r="Z2425" t="s">
        <v>9788</v>
      </c>
      <c r="AC2425" t="s">
        <v>103</v>
      </c>
      <c r="AD2425" t="s">
        <v>109</v>
      </c>
      <c r="AE2425" t="s">
        <v>9181</v>
      </c>
      <c r="AF2425" t="s">
        <v>252</v>
      </c>
    </row>
    <row r="2426" spans="1:32" x14ac:dyDescent="0.25">
      <c r="A2426" t="s">
        <v>455</v>
      </c>
      <c r="B2426" t="s">
        <v>8614</v>
      </c>
      <c r="C2426" t="s">
        <v>9179</v>
      </c>
      <c r="D2426" t="s">
        <v>9180</v>
      </c>
      <c r="E2426" t="s">
        <v>9181</v>
      </c>
      <c r="F2426" t="s">
        <v>460</v>
      </c>
      <c r="G2426" t="s">
        <v>114</v>
      </c>
      <c r="H2426" t="s">
        <v>64</v>
      </c>
      <c r="I2426" t="s">
        <v>9557</v>
      </c>
      <c r="J2426" t="s">
        <v>3223</v>
      </c>
      <c r="K2426" t="s">
        <v>9558</v>
      </c>
      <c r="L2426" t="s">
        <v>9789</v>
      </c>
      <c r="M2426" t="s">
        <v>99</v>
      </c>
      <c r="N2426" t="s">
        <v>99</v>
      </c>
      <c r="O2426" t="s">
        <v>100</v>
      </c>
      <c r="P2426" t="s">
        <v>107</v>
      </c>
      <c r="Q2426" s="140" t="s">
        <v>9790</v>
      </c>
      <c r="R2426" t="s">
        <v>216</v>
      </c>
      <c r="S2426" t="s">
        <v>239</v>
      </c>
      <c r="T2426" t="s">
        <v>9791</v>
      </c>
      <c r="U2426" t="s">
        <v>130</v>
      </c>
      <c r="V2426" t="s">
        <v>153</v>
      </c>
      <c r="W2426" t="s">
        <v>461</v>
      </c>
      <c r="X2426" t="s">
        <v>9792</v>
      </c>
      <c r="Y2426">
        <v>27817</v>
      </c>
      <c r="Z2426" t="s">
        <v>9793</v>
      </c>
      <c r="AC2426" t="s">
        <v>103</v>
      </c>
      <c r="AD2426" t="s">
        <v>109</v>
      </c>
      <c r="AE2426" t="s">
        <v>9181</v>
      </c>
      <c r="AF2426" t="s">
        <v>252</v>
      </c>
    </row>
    <row r="2427" spans="1:32" ht="16.8" x14ac:dyDescent="0.25">
      <c r="A2427" t="s">
        <v>455</v>
      </c>
      <c r="B2427" t="s">
        <v>8614</v>
      </c>
      <c r="C2427" t="s">
        <v>9179</v>
      </c>
      <c r="D2427" t="s">
        <v>9180</v>
      </c>
      <c r="E2427" t="s">
        <v>9181</v>
      </c>
      <c r="F2427" t="s">
        <v>460</v>
      </c>
      <c r="G2427" t="s">
        <v>114</v>
      </c>
      <c r="H2427" t="s">
        <v>64</v>
      </c>
      <c r="I2427" t="s">
        <v>9557</v>
      </c>
      <c r="J2427" t="s">
        <v>3223</v>
      </c>
      <c r="K2427" t="s">
        <v>9558</v>
      </c>
      <c r="L2427" t="s">
        <v>9794</v>
      </c>
      <c r="M2427" t="s">
        <v>99</v>
      </c>
      <c r="N2427" t="s">
        <v>99</v>
      </c>
      <c r="O2427" t="s">
        <v>100</v>
      </c>
      <c r="P2427" t="s">
        <v>101</v>
      </c>
      <c r="Q2427" s="140" t="s">
        <v>9795</v>
      </c>
      <c r="W2427" t="s">
        <v>461</v>
      </c>
      <c r="AC2427" t="s">
        <v>103</v>
      </c>
      <c r="AD2427" t="s">
        <v>104</v>
      </c>
      <c r="AE2427" t="s">
        <v>9181</v>
      </c>
      <c r="AF2427" t="s">
        <v>252</v>
      </c>
    </row>
    <row r="2428" spans="1:32" x14ac:dyDescent="0.25">
      <c r="A2428" t="s">
        <v>455</v>
      </c>
      <c r="B2428" t="s">
        <v>8614</v>
      </c>
      <c r="C2428" t="s">
        <v>9179</v>
      </c>
      <c r="D2428" t="s">
        <v>9180</v>
      </c>
      <c r="E2428" t="s">
        <v>9181</v>
      </c>
      <c r="F2428" t="s">
        <v>460</v>
      </c>
      <c r="G2428" t="s">
        <v>114</v>
      </c>
      <c r="H2428" t="s">
        <v>64</v>
      </c>
      <c r="I2428" t="s">
        <v>9557</v>
      </c>
      <c r="J2428" t="s">
        <v>3223</v>
      </c>
      <c r="K2428" t="s">
        <v>9558</v>
      </c>
      <c r="L2428" t="s">
        <v>9796</v>
      </c>
      <c r="M2428" t="s">
        <v>99</v>
      </c>
      <c r="N2428" t="s">
        <v>99</v>
      </c>
      <c r="O2428" t="s">
        <v>100</v>
      </c>
      <c r="P2428" t="s">
        <v>101</v>
      </c>
      <c r="Q2428" s="140" t="s">
        <v>9797</v>
      </c>
      <c r="W2428" t="s">
        <v>461</v>
      </c>
      <c r="AC2428" t="s">
        <v>103</v>
      </c>
      <c r="AD2428" t="s">
        <v>104</v>
      </c>
      <c r="AE2428" t="s">
        <v>9181</v>
      </c>
      <c r="AF2428" t="s">
        <v>252</v>
      </c>
    </row>
    <row r="2429" spans="1:32" x14ac:dyDescent="0.25">
      <c r="A2429" t="s">
        <v>455</v>
      </c>
      <c r="B2429" t="s">
        <v>8614</v>
      </c>
      <c r="C2429" t="s">
        <v>9179</v>
      </c>
      <c r="D2429" t="s">
        <v>9180</v>
      </c>
      <c r="E2429" t="s">
        <v>9181</v>
      </c>
      <c r="F2429" t="s">
        <v>460</v>
      </c>
      <c r="G2429" t="s">
        <v>114</v>
      </c>
      <c r="H2429" t="s">
        <v>64</v>
      </c>
      <c r="I2429" t="s">
        <v>9557</v>
      </c>
      <c r="J2429" t="s">
        <v>3223</v>
      </c>
      <c r="K2429" t="s">
        <v>9558</v>
      </c>
      <c r="L2429" t="s">
        <v>9798</v>
      </c>
      <c r="M2429" t="s">
        <v>99</v>
      </c>
      <c r="N2429" t="s">
        <v>99</v>
      </c>
      <c r="O2429" t="s">
        <v>100</v>
      </c>
      <c r="P2429" t="s">
        <v>107</v>
      </c>
      <c r="Q2429" s="140" t="s">
        <v>9799</v>
      </c>
      <c r="R2429" t="s">
        <v>217</v>
      </c>
      <c r="S2429" t="s">
        <v>9800</v>
      </c>
      <c r="T2429" t="s">
        <v>251</v>
      </c>
      <c r="U2429" t="s">
        <v>130</v>
      </c>
      <c r="V2429" t="s">
        <v>153</v>
      </c>
      <c r="W2429" t="s">
        <v>461</v>
      </c>
      <c r="X2429" t="s">
        <v>9801</v>
      </c>
      <c r="Y2429">
        <v>26150</v>
      </c>
      <c r="Z2429" t="s">
        <v>9802</v>
      </c>
      <c r="AC2429" t="s">
        <v>103</v>
      </c>
      <c r="AD2429" t="s">
        <v>109</v>
      </c>
      <c r="AE2429" t="s">
        <v>9181</v>
      </c>
      <c r="AF2429" t="s">
        <v>252</v>
      </c>
    </row>
    <row r="2430" spans="1:32" x14ac:dyDescent="0.25">
      <c r="A2430" t="s">
        <v>455</v>
      </c>
      <c r="B2430" t="s">
        <v>8614</v>
      </c>
      <c r="C2430" t="s">
        <v>9179</v>
      </c>
      <c r="D2430" t="s">
        <v>9180</v>
      </c>
      <c r="E2430" t="s">
        <v>9181</v>
      </c>
      <c r="F2430" t="s">
        <v>460</v>
      </c>
      <c r="G2430" t="s">
        <v>114</v>
      </c>
      <c r="H2430" t="s">
        <v>64</v>
      </c>
      <c r="I2430" t="s">
        <v>9557</v>
      </c>
      <c r="J2430" t="s">
        <v>3223</v>
      </c>
      <c r="K2430" t="s">
        <v>9558</v>
      </c>
      <c r="L2430" t="s">
        <v>9803</v>
      </c>
      <c r="M2430" t="s">
        <v>99</v>
      </c>
      <c r="N2430" t="s">
        <v>99</v>
      </c>
      <c r="O2430" t="s">
        <v>100</v>
      </c>
      <c r="P2430" t="s">
        <v>107</v>
      </c>
      <c r="Q2430" s="140" t="s">
        <v>9079</v>
      </c>
      <c r="R2430" t="s">
        <v>391</v>
      </c>
      <c r="S2430" t="s">
        <v>186</v>
      </c>
      <c r="T2430" t="s">
        <v>9804</v>
      </c>
      <c r="U2430" t="s">
        <v>102</v>
      </c>
      <c r="V2430" t="s">
        <v>153</v>
      </c>
      <c r="W2430" t="s">
        <v>461</v>
      </c>
      <c r="X2430" t="s">
        <v>9805</v>
      </c>
      <c r="Y2430">
        <v>25167</v>
      </c>
      <c r="Z2430" t="s">
        <v>9806</v>
      </c>
      <c r="AA2430">
        <v>43160</v>
      </c>
      <c r="AB2430">
        <v>43465</v>
      </c>
      <c r="AC2430" t="s">
        <v>103</v>
      </c>
      <c r="AD2430" t="s">
        <v>109</v>
      </c>
      <c r="AE2430" t="s">
        <v>9181</v>
      </c>
      <c r="AF2430" t="s">
        <v>252</v>
      </c>
    </row>
    <row r="2431" spans="1:32" x14ac:dyDescent="0.25">
      <c r="A2431" t="s">
        <v>455</v>
      </c>
      <c r="B2431" t="s">
        <v>8614</v>
      </c>
      <c r="C2431" t="s">
        <v>9179</v>
      </c>
      <c r="D2431" t="s">
        <v>9180</v>
      </c>
      <c r="E2431" t="s">
        <v>9181</v>
      </c>
      <c r="F2431" t="s">
        <v>460</v>
      </c>
      <c r="G2431" t="s">
        <v>114</v>
      </c>
      <c r="H2431" t="s">
        <v>64</v>
      </c>
      <c r="I2431" t="s">
        <v>9557</v>
      </c>
      <c r="J2431" t="s">
        <v>3223</v>
      </c>
      <c r="K2431" t="s">
        <v>9558</v>
      </c>
      <c r="L2431" t="s">
        <v>9807</v>
      </c>
      <c r="M2431" t="s">
        <v>99</v>
      </c>
      <c r="N2431" t="s">
        <v>99</v>
      </c>
      <c r="O2431" t="s">
        <v>100</v>
      </c>
      <c r="P2431" t="s">
        <v>101</v>
      </c>
      <c r="Q2431" s="140" t="s">
        <v>9079</v>
      </c>
      <c r="W2431" t="s">
        <v>461</v>
      </c>
      <c r="AC2431" t="s">
        <v>103</v>
      </c>
      <c r="AD2431" t="s">
        <v>104</v>
      </c>
      <c r="AE2431" t="s">
        <v>9181</v>
      </c>
      <c r="AF2431" t="s">
        <v>252</v>
      </c>
    </row>
    <row r="2432" spans="1:32" ht="16.8" x14ac:dyDescent="0.25">
      <c r="A2432" t="s">
        <v>455</v>
      </c>
      <c r="B2432" t="s">
        <v>8614</v>
      </c>
      <c r="C2432" t="s">
        <v>9179</v>
      </c>
      <c r="D2432" t="s">
        <v>9180</v>
      </c>
      <c r="E2432" t="s">
        <v>9181</v>
      </c>
      <c r="F2432" t="s">
        <v>460</v>
      </c>
      <c r="G2432" t="s">
        <v>114</v>
      </c>
      <c r="H2432" t="s">
        <v>64</v>
      </c>
      <c r="I2432" t="s">
        <v>9557</v>
      </c>
      <c r="J2432" t="s">
        <v>3223</v>
      </c>
      <c r="K2432" t="s">
        <v>9558</v>
      </c>
      <c r="L2432" t="s">
        <v>9808</v>
      </c>
      <c r="M2432" t="s">
        <v>99</v>
      </c>
      <c r="N2432" t="s">
        <v>99</v>
      </c>
      <c r="O2432" t="s">
        <v>100</v>
      </c>
      <c r="P2432" t="s">
        <v>101</v>
      </c>
      <c r="Q2432" s="140" t="s">
        <v>9809</v>
      </c>
      <c r="W2432" t="s">
        <v>461</v>
      </c>
      <c r="AC2432" t="s">
        <v>103</v>
      </c>
      <c r="AD2432" t="s">
        <v>104</v>
      </c>
      <c r="AE2432" t="s">
        <v>9181</v>
      </c>
      <c r="AF2432" t="s">
        <v>252</v>
      </c>
    </row>
    <row r="2433" spans="1:32" x14ac:dyDescent="0.25">
      <c r="A2433" t="s">
        <v>455</v>
      </c>
      <c r="B2433" t="s">
        <v>8614</v>
      </c>
      <c r="C2433" t="s">
        <v>9179</v>
      </c>
      <c r="D2433" t="s">
        <v>9180</v>
      </c>
      <c r="E2433" t="s">
        <v>9181</v>
      </c>
      <c r="F2433" t="s">
        <v>460</v>
      </c>
      <c r="G2433" t="s">
        <v>114</v>
      </c>
      <c r="H2433" t="s">
        <v>64</v>
      </c>
      <c r="I2433" t="s">
        <v>9557</v>
      </c>
      <c r="J2433" t="s">
        <v>3223</v>
      </c>
      <c r="K2433" t="s">
        <v>9558</v>
      </c>
      <c r="L2433" t="s">
        <v>9810</v>
      </c>
      <c r="M2433" t="s">
        <v>99</v>
      </c>
      <c r="N2433" t="s">
        <v>99</v>
      </c>
      <c r="O2433" t="s">
        <v>100</v>
      </c>
      <c r="P2433" t="s">
        <v>107</v>
      </c>
      <c r="Q2433" s="140" t="s">
        <v>9079</v>
      </c>
      <c r="R2433" t="s">
        <v>399</v>
      </c>
      <c r="S2433" t="s">
        <v>197</v>
      </c>
      <c r="T2433" t="s">
        <v>9811</v>
      </c>
      <c r="U2433" t="s">
        <v>130</v>
      </c>
      <c r="V2433" t="s">
        <v>153</v>
      </c>
      <c r="W2433" t="s">
        <v>461</v>
      </c>
      <c r="X2433" t="s">
        <v>9812</v>
      </c>
      <c r="Y2433">
        <v>31489</v>
      </c>
      <c r="Z2433" t="s">
        <v>9813</v>
      </c>
      <c r="AC2433" t="s">
        <v>103</v>
      </c>
      <c r="AD2433" t="s">
        <v>109</v>
      </c>
      <c r="AE2433" t="s">
        <v>9181</v>
      </c>
      <c r="AF2433" t="s">
        <v>252</v>
      </c>
    </row>
    <row r="2434" spans="1:32" x14ac:dyDescent="0.25">
      <c r="A2434" t="s">
        <v>455</v>
      </c>
      <c r="B2434" t="s">
        <v>8614</v>
      </c>
      <c r="C2434" t="s">
        <v>9179</v>
      </c>
      <c r="D2434" t="s">
        <v>9180</v>
      </c>
      <c r="E2434" t="s">
        <v>9181</v>
      </c>
      <c r="F2434" t="s">
        <v>460</v>
      </c>
      <c r="G2434" t="s">
        <v>114</v>
      </c>
      <c r="H2434" t="s">
        <v>64</v>
      </c>
      <c r="I2434" t="s">
        <v>9557</v>
      </c>
      <c r="J2434" t="s">
        <v>3223</v>
      </c>
      <c r="K2434" t="s">
        <v>9558</v>
      </c>
      <c r="L2434" t="s">
        <v>9814</v>
      </c>
      <c r="M2434" t="s">
        <v>99</v>
      </c>
      <c r="N2434" t="s">
        <v>99</v>
      </c>
      <c r="O2434" t="s">
        <v>100</v>
      </c>
      <c r="P2434" t="s">
        <v>107</v>
      </c>
      <c r="Q2434" s="140" t="s">
        <v>9815</v>
      </c>
      <c r="R2434" t="s">
        <v>3755</v>
      </c>
      <c r="S2434" t="s">
        <v>9816</v>
      </c>
      <c r="T2434" t="s">
        <v>408</v>
      </c>
      <c r="U2434" t="s">
        <v>102</v>
      </c>
      <c r="V2434" t="s">
        <v>153</v>
      </c>
      <c r="W2434" t="s">
        <v>461</v>
      </c>
      <c r="X2434" t="s">
        <v>9817</v>
      </c>
      <c r="Y2434">
        <v>25557</v>
      </c>
      <c r="Z2434" t="s">
        <v>9818</v>
      </c>
      <c r="AC2434" t="s">
        <v>103</v>
      </c>
      <c r="AD2434" t="s">
        <v>109</v>
      </c>
      <c r="AE2434" t="s">
        <v>9181</v>
      </c>
      <c r="AF2434" t="s">
        <v>252</v>
      </c>
    </row>
    <row r="2435" spans="1:32" x14ac:dyDescent="0.25">
      <c r="A2435" t="s">
        <v>455</v>
      </c>
      <c r="B2435" t="s">
        <v>8614</v>
      </c>
      <c r="C2435" t="s">
        <v>9179</v>
      </c>
      <c r="D2435" t="s">
        <v>9180</v>
      </c>
      <c r="E2435" t="s">
        <v>9181</v>
      </c>
      <c r="F2435" t="s">
        <v>460</v>
      </c>
      <c r="G2435" t="s">
        <v>114</v>
      </c>
      <c r="H2435" t="s">
        <v>64</v>
      </c>
      <c r="I2435" t="s">
        <v>9557</v>
      </c>
      <c r="J2435" t="s">
        <v>3223</v>
      </c>
      <c r="K2435" t="s">
        <v>9558</v>
      </c>
      <c r="L2435" t="s">
        <v>9819</v>
      </c>
      <c r="M2435" t="s">
        <v>99</v>
      </c>
      <c r="N2435" t="s">
        <v>99</v>
      </c>
      <c r="O2435" t="s">
        <v>100</v>
      </c>
      <c r="P2435" t="s">
        <v>107</v>
      </c>
      <c r="Q2435" s="140" t="s">
        <v>9820</v>
      </c>
      <c r="R2435" t="s">
        <v>9676</v>
      </c>
      <c r="S2435" t="s">
        <v>162</v>
      </c>
      <c r="T2435" t="s">
        <v>9821</v>
      </c>
      <c r="U2435" t="s">
        <v>130</v>
      </c>
      <c r="V2435" t="s">
        <v>153</v>
      </c>
      <c r="W2435" t="s">
        <v>461</v>
      </c>
      <c r="X2435" t="s">
        <v>9822</v>
      </c>
      <c r="Y2435">
        <v>31505</v>
      </c>
      <c r="Z2435" t="s">
        <v>9823</v>
      </c>
      <c r="AC2435" t="s">
        <v>103</v>
      </c>
      <c r="AD2435" t="s">
        <v>109</v>
      </c>
      <c r="AE2435" t="s">
        <v>9181</v>
      </c>
      <c r="AF2435" t="s">
        <v>252</v>
      </c>
    </row>
    <row r="2436" spans="1:32" x14ac:dyDescent="0.25">
      <c r="A2436" t="s">
        <v>455</v>
      </c>
      <c r="B2436" t="s">
        <v>8614</v>
      </c>
      <c r="C2436" t="s">
        <v>9179</v>
      </c>
      <c r="D2436" t="s">
        <v>9180</v>
      </c>
      <c r="E2436" t="s">
        <v>9181</v>
      </c>
      <c r="F2436" t="s">
        <v>460</v>
      </c>
      <c r="G2436" t="s">
        <v>114</v>
      </c>
      <c r="H2436" t="s">
        <v>64</v>
      </c>
      <c r="I2436" t="s">
        <v>9557</v>
      </c>
      <c r="J2436" t="s">
        <v>3223</v>
      </c>
      <c r="K2436" t="s">
        <v>9558</v>
      </c>
      <c r="L2436" t="s">
        <v>9824</v>
      </c>
      <c r="M2436" t="s">
        <v>99</v>
      </c>
      <c r="N2436" t="s">
        <v>99</v>
      </c>
      <c r="O2436" t="s">
        <v>100</v>
      </c>
      <c r="P2436" t="s">
        <v>107</v>
      </c>
      <c r="Q2436" s="140" t="s">
        <v>9290</v>
      </c>
      <c r="R2436" t="s">
        <v>7999</v>
      </c>
      <c r="S2436" t="s">
        <v>718</v>
      </c>
      <c r="T2436" t="s">
        <v>9825</v>
      </c>
      <c r="U2436" t="s">
        <v>219</v>
      </c>
      <c r="V2436" t="s">
        <v>153</v>
      </c>
      <c r="W2436" t="s">
        <v>461</v>
      </c>
      <c r="X2436" t="s">
        <v>9826</v>
      </c>
      <c r="Y2436">
        <v>24726</v>
      </c>
      <c r="Z2436" t="s">
        <v>9827</v>
      </c>
      <c r="AA2436">
        <v>42887</v>
      </c>
      <c r="AB2436">
        <v>43100</v>
      </c>
      <c r="AC2436" t="s">
        <v>103</v>
      </c>
      <c r="AD2436" t="s">
        <v>109</v>
      </c>
      <c r="AE2436" t="s">
        <v>9181</v>
      </c>
      <c r="AF2436" t="s">
        <v>252</v>
      </c>
    </row>
    <row r="2437" spans="1:32" x14ac:dyDescent="0.25">
      <c r="A2437" t="s">
        <v>455</v>
      </c>
      <c r="B2437" t="s">
        <v>8614</v>
      </c>
      <c r="C2437" t="s">
        <v>9179</v>
      </c>
      <c r="D2437" t="s">
        <v>9180</v>
      </c>
      <c r="E2437" t="s">
        <v>9344</v>
      </c>
      <c r="F2437" t="s">
        <v>460</v>
      </c>
      <c r="G2437" t="s">
        <v>114</v>
      </c>
      <c r="H2437" t="s">
        <v>64</v>
      </c>
      <c r="I2437" t="s">
        <v>9828</v>
      </c>
      <c r="J2437" t="s">
        <v>3223</v>
      </c>
      <c r="K2437" t="s">
        <v>9829</v>
      </c>
      <c r="L2437" t="s">
        <v>9830</v>
      </c>
      <c r="M2437" t="s">
        <v>99</v>
      </c>
      <c r="N2437" t="s">
        <v>115</v>
      </c>
      <c r="O2437" t="s">
        <v>121</v>
      </c>
      <c r="P2437" t="s">
        <v>183</v>
      </c>
      <c r="Q2437" s="140" t="s">
        <v>463</v>
      </c>
      <c r="R2437" t="s">
        <v>353</v>
      </c>
      <c r="S2437" t="s">
        <v>9831</v>
      </c>
      <c r="T2437" t="s">
        <v>9832</v>
      </c>
      <c r="U2437" t="s">
        <v>123</v>
      </c>
      <c r="V2437" t="s">
        <v>120</v>
      </c>
      <c r="W2437" t="s">
        <v>568</v>
      </c>
      <c r="X2437" t="s">
        <v>9833</v>
      </c>
      <c r="Y2437">
        <v>27119</v>
      </c>
      <c r="Z2437" t="s">
        <v>9834</v>
      </c>
      <c r="AA2437">
        <v>42779</v>
      </c>
      <c r="AB2437">
        <v>44239</v>
      </c>
      <c r="AC2437" t="s">
        <v>103</v>
      </c>
      <c r="AD2437" t="s">
        <v>109</v>
      </c>
      <c r="AE2437" t="s">
        <v>9344</v>
      </c>
      <c r="AF2437" t="s">
        <v>252</v>
      </c>
    </row>
    <row r="2438" spans="1:32" ht="16.8" x14ac:dyDescent="0.25">
      <c r="A2438" t="s">
        <v>455</v>
      </c>
      <c r="B2438" t="s">
        <v>8614</v>
      </c>
      <c r="C2438" t="s">
        <v>9179</v>
      </c>
      <c r="D2438" t="s">
        <v>9180</v>
      </c>
      <c r="E2438" t="s">
        <v>9344</v>
      </c>
      <c r="F2438" t="s">
        <v>460</v>
      </c>
      <c r="G2438" t="s">
        <v>114</v>
      </c>
      <c r="H2438" t="s">
        <v>64</v>
      </c>
      <c r="I2438" t="s">
        <v>9828</v>
      </c>
      <c r="J2438" t="s">
        <v>3223</v>
      </c>
      <c r="K2438" t="s">
        <v>9829</v>
      </c>
      <c r="L2438" t="s">
        <v>9835</v>
      </c>
      <c r="M2438" t="s">
        <v>99</v>
      </c>
      <c r="N2438" t="s">
        <v>99</v>
      </c>
      <c r="O2438" t="s">
        <v>100</v>
      </c>
      <c r="P2438" t="s">
        <v>101</v>
      </c>
      <c r="Q2438" s="140" t="s">
        <v>9836</v>
      </c>
      <c r="W2438" t="s">
        <v>461</v>
      </c>
      <c r="AC2438" t="s">
        <v>103</v>
      </c>
      <c r="AD2438" t="s">
        <v>104</v>
      </c>
      <c r="AE2438" t="s">
        <v>9344</v>
      </c>
      <c r="AF2438" t="s">
        <v>252</v>
      </c>
    </row>
    <row r="2439" spans="1:32" ht="16.8" x14ac:dyDescent="0.25">
      <c r="A2439" t="s">
        <v>455</v>
      </c>
      <c r="B2439" t="s">
        <v>8614</v>
      </c>
      <c r="C2439" t="s">
        <v>9179</v>
      </c>
      <c r="D2439" t="s">
        <v>9180</v>
      </c>
      <c r="E2439" t="s">
        <v>9344</v>
      </c>
      <c r="F2439" t="s">
        <v>460</v>
      </c>
      <c r="G2439" t="s">
        <v>114</v>
      </c>
      <c r="H2439" t="s">
        <v>64</v>
      </c>
      <c r="I2439" t="s">
        <v>9828</v>
      </c>
      <c r="J2439" t="s">
        <v>3223</v>
      </c>
      <c r="K2439" t="s">
        <v>9829</v>
      </c>
      <c r="L2439" t="s">
        <v>9837</v>
      </c>
      <c r="M2439" t="s">
        <v>99</v>
      </c>
      <c r="N2439" t="s">
        <v>99</v>
      </c>
      <c r="O2439" t="s">
        <v>100</v>
      </c>
      <c r="P2439" t="s">
        <v>101</v>
      </c>
      <c r="Q2439" s="140" t="s">
        <v>9838</v>
      </c>
      <c r="W2439" t="s">
        <v>461</v>
      </c>
      <c r="AC2439" t="s">
        <v>103</v>
      </c>
      <c r="AD2439" t="s">
        <v>104</v>
      </c>
      <c r="AE2439" t="s">
        <v>9344</v>
      </c>
      <c r="AF2439" t="s">
        <v>252</v>
      </c>
    </row>
    <row r="2440" spans="1:32" ht="16.8" x14ac:dyDescent="0.25">
      <c r="A2440" t="s">
        <v>455</v>
      </c>
      <c r="B2440" t="s">
        <v>8614</v>
      </c>
      <c r="C2440" t="s">
        <v>9179</v>
      </c>
      <c r="D2440" t="s">
        <v>9180</v>
      </c>
      <c r="E2440" t="s">
        <v>9344</v>
      </c>
      <c r="F2440" t="s">
        <v>460</v>
      </c>
      <c r="G2440" t="s">
        <v>114</v>
      </c>
      <c r="H2440" t="s">
        <v>64</v>
      </c>
      <c r="I2440" t="s">
        <v>9828</v>
      </c>
      <c r="J2440" t="s">
        <v>3223</v>
      </c>
      <c r="K2440" t="s">
        <v>9829</v>
      </c>
      <c r="L2440" t="s">
        <v>9839</v>
      </c>
      <c r="M2440" t="s">
        <v>99</v>
      </c>
      <c r="N2440" t="s">
        <v>99</v>
      </c>
      <c r="O2440" t="s">
        <v>100</v>
      </c>
      <c r="P2440" t="s">
        <v>101</v>
      </c>
      <c r="Q2440" s="140" t="s">
        <v>9840</v>
      </c>
      <c r="W2440" t="s">
        <v>461</v>
      </c>
      <c r="AC2440" t="s">
        <v>103</v>
      </c>
      <c r="AD2440" t="s">
        <v>104</v>
      </c>
      <c r="AE2440" t="s">
        <v>9344</v>
      </c>
      <c r="AF2440" t="s">
        <v>252</v>
      </c>
    </row>
    <row r="2441" spans="1:32" ht="16.8" x14ac:dyDescent="0.25">
      <c r="A2441" t="s">
        <v>455</v>
      </c>
      <c r="B2441" t="s">
        <v>8614</v>
      </c>
      <c r="C2441" t="s">
        <v>9179</v>
      </c>
      <c r="D2441" t="s">
        <v>9180</v>
      </c>
      <c r="E2441" t="s">
        <v>9344</v>
      </c>
      <c r="F2441" t="s">
        <v>460</v>
      </c>
      <c r="G2441" t="s">
        <v>114</v>
      </c>
      <c r="H2441" t="s">
        <v>64</v>
      </c>
      <c r="I2441" t="s">
        <v>9828</v>
      </c>
      <c r="J2441" t="s">
        <v>3223</v>
      </c>
      <c r="K2441" t="s">
        <v>9829</v>
      </c>
      <c r="L2441" t="s">
        <v>9841</v>
      </c>
      <c r="M2441" t="s">
        <v>99</v>
      </c>
      <c r="N2441" t="s">
        <v>99</v>
      </c>
      <c r="O2441" t="s">
        <v>100</v>
      </c>
      <c r="P2441" t="s">
        <v>107</v>
      </c>
      <c r="Q2441" s="140" t="s">
        <v>9842</v>
      </c>
      <c r="R2441" t="s">
        <v>9843</v>
      </c>
      <c r="S2441" t="s">
        <v>212</v>
      </c>
      <c r="T2441" t="s">
        <v>9844</v>
      </c>
      <c r="U2441" t="s">
        <v>219</v>
      </c>
      <c r="V2441" t="s">
        <v>153</v>
      </c>
      <c r="W2441" t="s">
        <v>461</v>
      </c>
      <c r="X2441" t="s">
        <v>9845</v>
      </c>
      <c r="Y2441">
        <v>27451</v>
      </c>
      <c r="Z2441" t="s">
        <v>9846</v>
      </c>
      <c r="AA2441">
        <v>43160</v>
      </c>
      <c r="AB2441">
        <v>43465</v>
      </c>
      <c r="AC2441" t="s">
        <v>103</v>
      </c>
      <c r="AD2441" t="s">
        <v>109</v>
      </c>
      <c r="AE2441" t="s">
        <v>9344</v>
      </c>
      <c r="AF2441" t="s">
        <v>252</v>
      </c>
    </row>
    <row r="2442" spans="1:32" ht="16.8" x14ac:dyDescent="0.25">
      <c r="A2442" t="s">
        <v>455</v>
      </c>
      <c r="B2442" t="s">
        <v>8614</v>
      </c>
      <c r="C2442" t="s">
        <v>9179</v>
      </c>
      <c r="D2442" t="s">
        <v>9180</v>
      </c>
      <c r="E2442" t="s">
        <v>9344</v>
      </c>
      <c r="F2442" t="s">
        <v>460</v>
      </c>
      <c r="G2442" t="s">
        <v>114</v>
      </c>
      <c r="H2442" t="s">
        <v>64</v>
      </c>
      <c r="I2442" t="s">
        <v>9828</v>
      </c>
      <c r="J2442" t="s">
        <v>3223</v>
      </c>
      <c r="K2442" t="s">
        <v>9829</v>
      </c>
      <c r="L2442" t="s">
        <v>9847</v>
      </c>
      <c r="M2442" t="s">
        <v>99</v>
      </c>
      <c r="N2442" t="s">
        <v>99</v>
      </c>
      <c r="O2442" t="s">
        <v>100</v>
      </c>
      <c r="P2442" t="s">
        <v>101</v>
      </c>
      <c r="Q2442" s="140" t="s">
        <v>9848</v>
      </c>
      <c r="W2442" t="s">
        <v>461</v>
      </c>
      <c r="AC2442" t="s">
        <v>103</v>
      </c>
      <c r="AD2442" t="s">
        <v>104</v>
      </c>
      <c r="AE2442" t="s">
        <v>9344</v>
      </c>
      <c r="AF2442" t="s">
        <v>252</v>
      </c>
    </row>
    <row r="2443" spans="1:32" x14ac:dyDescent="0.25">
      <c r="A2443" t="s">
        <v>455</v>
      </c>
      <c r="B2443" t="s">
        <v>8614</v>
      </c>
      <c r="C2443" t="s">
        <v>9179</v>
      </c>
      <c r="D2443" t="s">
        <v>9180</v>
      </c>
      <c r="E2443" t="s">
        <v>9344</v>
      </c>
      <c r="F2443" t="s">
        <v>460</v>
      </c>
      <c r="G2443" t="s">
        <v>114</v>
      </c>
      <c r="H2443" t="s">
        <v>64</v>
      </c>
      <c r="I2443" t="s">
        <v>9828</v>
      </c>
      <c r="J2443" t="s">
        <v>3223</v>
      </c>
      <c r="K2443" t="s">
        <v>9829</v>
      </c>
      <c r="L2443" t="s">
        <v>9849</v>
      </c>
      <c r="M2443" t="s">
        <v>99</v>
      </c>
      <c r="N2443" t="s">
        <v>99</v>
      </c>
      <c r="O2443" t="s">
        <v>100</v>
      </c>
      <c r="P2443" t="s">
        <v>101</v>
      </c>
      <c r="Q2443" s="140" t="s">
        <v>557</v>
      </c>
      <c r="W2443" t="s">
        <v>461</v>
      </c>
      <c r="AC2443" t="s">
        <v>103</v>
      </c>
      <c r="AD2443" t="s">
        <v>104</v>
      </c>
      <c r="AE2443" t="s">
        <v>9344</v>
      </c>
      <c r="AF2443" t="s">
        <v>252</v>
      </c>
    </row>
    <row r="2444" spans="1:32" ht="16.8" x14ac:dyDescent="0.25">
      <c r="A2444" t="s">
        <v>455</v>
      </c>
      <c r="B2444" t="s">
        <v>8614</v>
      </c>
      <c r="C2444" t="s">
        <v>9179</v>
      </c>
      <c r="D2444" t="s">
        <v>9180</v>
      </c>
      <c r="E2444" t="s">
        <v>9344</v>
      </c>
      <c r="F2444" t="s">
        <v>460</v>
      </c>
      <c r="G2444" t="s">
        <v>114</v>
      </c>
      <c r="H2444" t="s">
        <v>64</v>
      </c>
      <c r="I2444" t="s">
        <v>9828</v>
      </c>
      <c r="J2444" t="s">
        <v>3223</v>
      </c>
      <c r="K2444" t="s">
        <v>9829</v>
      </c>
      <c r="L2444" t="s">
        <v>9850</v>
      </c>
      <c r="M2444" t="s">
        <v>99</v>
      </c>
      <c r="N2444" t="s">
        <v>99</v>
      </c>
      <c r="O2444" t="s">
        <v>100</v>
      </c>
      <c r="P2444" t="s">
        <v>101</v>
      </c>
      <c r="Q2444" s="140" t="s">
        <v>9851</v>
      </c>
      <c r="W2444" t="s">
        <v>461</v>
      </c>
      <c r="AC2444" t="s">
        <v>103</v>
      </c>
      <c r="AD2444" t="s">
        <v>104</v>
      </c>
      <c r="AE2444" t="s">
        <v>9344</v>
      </c>
      <c r="AF2444" t="s">
        <v>252</v>
      </c>
    </row>
    <row r="2445" spans="1:32" ht="16.8" x14ac:dyDescent="0.25">
      <c r="A2445" t="s">
        <v>455</v>
      </c>
      <c r="B2445" t="s">
        <v>8614</v>
      </c>
      <c r="C2445" t="s">
        <v>9179</v>
      </c>
      <c r="D2445" t="s">
        <v>9180</v>
      </c>
      <c r="E2445" t="s">
        <v>9344</v>
      </c>
      <c r="F2445" t="s">
        <v>460</v>
      </c>
      <c r="G2445" t="s">
        <v>114</v>
      </c>
      <c r="H2445" t="s">
        <v>64</v>
      </c>
      <c r="I2445" t="s">
        <v>9852</v>
      </c>
      <c r="J2445" t="s">
        <v>3223</v>
      </c>
      <c r="K2445" t="s">
        <v>9853</v>
      </c>
      <c r="L2445" t="s">
        <v>9854</v>
      </c>
      <c r="M2445" t="s">
        <v>99</v>
      </c>
      <c r="N2445" t="s">
        <v>115</v>
      </c>
      <c r="O2445" t="s">
        <v>121</v>
      </c>
      <c r="P2445" t="s">
        <v>107</v>
      </c>
      <c r="Q2445" s="140" t="s">
        <v>9855</v>
      </c>
      <c r="R2445" t="s">
        <v>2107</v>
      </c>
      <c r="S2445" t="s">
        <v>160</v>
      </c>
      <c r="T2445" t="s">
        <v>9856</v>
      </c>
      <c r="U2445" t="s">
        <v>129</v>
      </c>
      <c r="V2445" t="s">
        <v>120</v>
      </c>
      <c r="W2445" t="s">
        <v>461</v>
      </c>
      <c r="X2445" t="s">
        <v>9857</v>
      </c>
      <c r="Y2445">
        <v>21748</v>
      </c>
      <c r="Z2445" t="s">
        <v>9858</v>
      </c>
      <c r="AC2445" t="s">
        <v>103</v>
      </c>
      <c r="AD2445" t="s">
        <v>109</v>
      </c>
      <c r="AE2445" t="s">
        <v>9344</v>
      </c>
      <c r="AF2445" t="s">
        <v>252</v>
      </c>
    </row>
    <row r="2446" spans="1:32" ht="16.8" x14ac:dyDescent="0.25">
      <c r="A2446" t="s">
        <v>455</v>
      </c>
      <c r="B2446" t="s">
        <v>8614</v>
      </c>
      <c r="C2446" t="s">
        <v>9179</v>
      </c>
      <c r="D2446" t="s">
        <v>9180</v>
      </c>
      <c r="E2446" t="s">
        <v>9344</v>
      </c>
      <c r="F2446" t="s">
        <v>460</v>
      </c>
      <c r="G2446" t="s">
        <v>114</v>
      </c>
      <c r="H2446" t="s">
        <v>64</v>
      </c>
      <c r="I2446" t="s">
        <v>9852</v>
      </c>
      <c r="J2446" t="s">
        <v>3223</v>
      </c>
      <c r="K2446" t="s">
        <v>9853</v>
      </c>
      <c r="L2446" t="s">
        <v>9859</v>
      </c>
      <c r="M2446" t="s">
        <v>99</v>
      </c>
      <c r="N2446" t="s">
        <v>99</v>
      </c>
      <c r="O2446" t="s">
        <v>100</v>
      </c>
      <c r="P2446" t="s">
        <v>107</v>
      </c>
      <c r="Q2446" s="140" t="s">
        <v>9860</v>
      </c>
      <c r="R2446" t="s">
        <v>4533</v>
      </c>
      <c r="S2446" t="s">
        <v>9861</v>
      </c>
      <c r="T2446" t="s">
        <v>9862</v>
      </c>
      <c r="U2446" t="s">
        <v>219</v>
      </c>
      <c r="V2446" t="s">
        <v>153</v>
      </c>
      <c r="W2446" t="s">
        <v>461</v>
      </c>
      <c r="X2446" t="s">
        <v>9863</v>
      </c>
      <c r="Y2446">
        <v>29452</v>
      </c>
      <c r="Z2446" t="s">
        <v>9864</v>
      </c>
      <c r="AC2446" t="s">
        <v>103</v>
      </c>
      <c r="AD2446" t="s">
        <v>109</v>
      </c>
      <c r="AE2446" t="s">
        <v>9344</v>
      </c>
      <c r="AF2446" t="s">
        <v>252</v>
      </c>
    </row>
    <row r="2447" spans="1:32" ht="16.8" x14ac:dyDescent="0.25">
      <c r="A2447" t="s">
        <v>455</v>
      </c>
      <c r="B2447" t="s">
        <v>8614</v>
      </c>
      <c r="C2447" t="s">
        <v>9179</v>
      </c>
      <c r="D2447" t="s">
        <v>9180</v>
      </c>
      <c r="E2447" t="s">
        <v>9344</v>
      </c>
      <c r="F2447" t="s">
        <v>460</v>
      </c>
      <c r="G2447" t="s">
        <v>114</v>
      </c>
      <c r="H2447" t="s">
        <v>64</v>
      </c>
      <c r="I2447" t="s">
        <v>9852</v>
      </c>
      <c r="J2447" t="s">
        <v>3223</v>
      </c>
      <c r="K2447" t="s">
        <v>9853</v>
      </c>
      <c r="L2447" t="s">
        <v>9865</v>
      </c>
      <c r="M2447" t="s">
        <v>99</v>
      </c>
      <c r="N2447" t="s">
        <v>99</v>
      </c>
      <c r="O2447" t="s">
        <v>100</v>
      </c>
      <c r="P2447" t="s">
        <v>237</v>
      </c>
      <c r="Q2447" s="140" t="s">
        <v>9866</v>
      </c>
      <c r="R2447" t="s">
        <v>725</v>
      </c>
      <c r="S2447" t="s">
        <v>9376</v>
      </c>
      <c r="T2447" t="s">
        <v>9377</v>
      </c>
      <c r="U2447" t="s">
        <v>130</v>
      </c>
      <c r="V2447" t="s">
        <v>153</v>
      </c>
      <c r="W2447" t="s">
        <v>546</v>
      </c>
      <c r="X2447" t="s">
        <v>9378</v>
      </c>
      <c r="Y2447">
        <v>27270</v>
      </c>
      <c r="Z2447" t="s">
        <v>9379</v>
      </c>
      <c r="AA2447">
        <v>43160</v>
      </c>
      <c r="AB2447">
        <v>43465</v>
      </c>
      <c r="AC2447" t="s">
        <v>103</v>
      </c>
      <c r="AD2447" t="s">
        <v>109</v>
      </c>
      <c r="AE2447" t="s">
        <v>9344</v>
      </c>
      <c r="AF2447" t="s">
        <v>252</v>
      </c>
    </row>
    <row r="2448" spans="1:32" ht="16.8" x14ac:dyDescent="0.25">
      <c r="A2448" t="s">
        <v>455</v>
      </c>
      <c r="B2448" t="s">
        <v>8614</v>
      </c>
      <c r="C2448" t="s">
        <v>9179</v>
      </c>
      <c r="D2448" t="s">
        <v>9180</v>
      </c>
      <c r="E2448" t="s">
        <v>9344</v>
      </c>
      <c r="F2448" t="s">
        <v>460</v>
      </c>
      <c r="G2448" t="s">
        <v>114</v>
      </c>
      <c r="H2448" t="s">
        <v>64</v>
      </c>
      <c r="I2448" t="s">
        <v>9852</v>
      </c>
      <c r="J2448" t="s">
        <v>3223</v>
      </c>
      <c r="K2448" t="s">
        <v>9853</v>
      </c>
      <c r="L2448" t="s">
        <v>9867</v>
      </c>
      <c r="M2448" t="s">
        <v>99</v>
      </c>
      <c r="N2448" t="s">
        <v>99</v>
      </c>
      <c r="O2448" t="s">
        <v>100</v>
      </c>
      <c r="P2448" t="s">
        <v>107</v>
      </c>
      <c r="Q2448" s="140" t="s">
        <v>9868</v>
      </c>
      <c r="R2448" t="s">
        <v>189</v>
      </c>
      <c r="S2448" t="s">
        <v>137</v>
      </c>
      <c r="T2448" t="s">
        <v>9869</v>
      </c>
      <c r="U2448" t="s">
        <v>123</v>
      </c>
      <c r="V2448" t="s">
        <v>153</v>
      </c>
      <c r="W2448" t="s">
        <v>546</v>
      </c>
      <c r="X2448" t="s">
        <v>9870</v>
      </c>
      <c r="Y2448">
        <v>27416</v>
      </c>
      <c r="Z2448" t="s">
        <v>9871</v>
      </c>
      <c r="AC2448" t="s">
        <v>103</v>
      </c>
      <c r="AD2448" t="s">
        <v>109</v>
      </c>
      <c r="AE2448" t="s">
        <v>9344</v>
      </c>
      <c r="AF2448" t="s">
        <v>252</v>
      </c>
    </row>
    <row r="2449" spans="1:32" ht="16.8" x14ac:dyDescent="0.25">
      <c r="A2449" t="s">
        <v>455</v>
      </c>
      <c r="B2449" t="s">
        <v>8614</v>
      </c>
      <c r="C2449" t="s">
        <v>9179</v>
      </c>
      <c r="D2449" t="s">
        <v>9180</v>
      </c>
      <c r="E2449" t="s">
        <v>9344</v>
      </c>
      <c r="F2449" t="s">
        <v>460</v>
      </c>
      <c r="G2449" t="s">
        <v>114</v>
      </c>
      <c r="H2449" t="s">
        <v>64</v>
      </c>
      <c r="I2449" t="s">
        <v>9852</v>
      </c>
      <c r="J2449" t="s">
        <v>3223</v>
      </c>
      <c r="K2449" t="s">
        <v>9853</v>
      </c>
      <c r="L2449" t="s">
        <v>9872</v>
      </c>
      <c r="M2449" t="s">
        <v>99</v>
      </c>
      <c r="N2449" t="s">
        <v>99</v>
      </c>
      <c r="O2449" t="s">
        <v>100</v>
      </c>
      <c r="P2449" t="s">
        <v>107</v>
      </c>
      <c r="Q2449" s="140" t="s">
        <v>9873</v>
      </c>
      <c r="R2449" t="s">
        <v>5383</v>
      </c>
      <c r="S2449" t="s">
        <v>190</v>
      </c>
      <c r="T2449" t="s">
        <v>9874</v>
      </c>
      <c r="U2449" t="s">
        <v>102</v>
      </c>
      <c r="V2449" t="s">
        <v>153</v>
      </c>
      <c r="W2449" t="s">
        <v>461</v>
      </c>
      <c r="X2449" t="s">
        <v>9875</v>
      </c>
      <c r="Y2449">
        <v>31167</v>
      </c>
      <c r="Z2449" t="s">
        <v>9876</v>
      </c>
      <c r="AA2449">
        <v>42767</v>
      </c>
      <c r="AB2449">
        <v>43100</v>
      </c>
      <c r="AC2449" t="s">
        <v>103</v>
      </c>
      <c r="AD2449" t="s">
        <v>109</v>
      </c>
      <c r="AE2449" t="s">
        <v>9344</v>
      </c>
      <c r="AF2449" t="s">
        <v>252</v>
      </c>
    </row>
    <row r="2450" spans="1:32" x14ac:dyDescent="0.25">
      <c r="A2450" t="s">
        <v>455</v>
      </c>
      <c r="B2450" t="s">
        <v>8614</v>
      </c>
      <c r="C2450" t="s">
        <v>9179</v>
      </c>
      <c r="D2450" t="s">
        <v>9180</v>
      </c>
      <c r="E2450" t="s">
        <v>9344</v>
      </c>
      <c r="F2450" t="s">
        <v>460</v>
      </c>
      <c r="G2450" t="s">
        <v>114</v>
      </c>
      <c r="H2450" t="s">
        <v>64</v>
      </c>
      <c r="I2450" t="s">
        <v>9852</v>
      </c>
      <c r="J2450" t="s">
        <v>3223</v>
      </c>
      <c r="K2450" t="s">
        <v>9853</v>
      </c>
      <c r="L2450" t="s">
        <v>9877</v>
      </c>
      <c r="M2450" t="s">
        <v>99</v>
      </c>
      <c r="N2450" t="s">
        <v>99</v>
      </c>
      <c r="O2450" t="s">
        <v>100</v>
      </c>
      <c r="P2450" t="s">
        <v>107</v>
      </c>
      <c r="Q2450" s="140" t="s">
        <v>9878</v>
      </c>
      <c r="R2450" t="s">
        <v>8877</v>
      </c>
      <c r="S2450" t="s">
        <v>122</v>
      </c>
      <c r="T2450" t="s">
        <v>416</v>
      </c>
      <c r="U2450" t="s">
        <v>219</v>
      </c>
      <c r="V2450" t="s">
        <v>153</v>
      </c>
      <c r="W2450" t="s">
        <v>461</v>
      </c>
      <c r="X2450" t="s">
        <v>9879</v>
      </c>
      <c r="Y2450">
        <v>25164</v>
      </c>
      <c r="Z2450" t="s">
        <v>9880</v>
      </c>
      <c r="AA2450">
        <v>42795</v>
      </c>
      <c r="AB2450">
        <v>43100</v>
      </c>
      <c r="AC2450" t="s">
        <v>103</v>
      </c>
      <c r="AD2450" t="s">
        <v>109</v>
      </c>
      <c r="AE2450" t="s">
        <v>9344</v>
      </c>
      <c r="AF2450" t="s">
        <v>252</v>
      </c>
    </row>
    <row r="2451" spans="1:32" x14ac:dyDescent="0.25">
      <c r="A2451" t="s">
        <v>455</v>
      </c>
      <c r="B2451" t="s">
        <v>8614</v>
      </c>
      <c r="C2451" t="s">
        <v>9179</v>
      </c>
      <c r="D2451" t="s">
        <v>9180</v>
      </c>
      <c r="E2451" t="s">
        <v>9344</v>
      </c>
      <c r="F2451" t="s">
        <v>460</v>
      </c>
      <c r="G2451" t="s">
        <v>114</v>
      </c>
      <c r="H2451" t="s">
        <v>64</v>
      </c>
      <c r="I2451" t="s">
        <v>9852</v>
      </c>
      <c r="J2451" t="s">
        <v>3223</v>
      </c>
      <c r="K2451" t="s">
        <v>9853</v>
      </c>
      <c r="L2451" t="s">
        <v>9881</v>
      </c>
      <c r="M2451" t="s">
        <v>99</v>
      </c>
      <c r="N2451" t="s">
        <v>99</v>
      </c>
      <c r="O2451" t="s">
        <v>100</v>
      </c>
      <c r="P2451" t="s">
        <v>107</v>
      </c>
      <c r="Q2451" s="140" t="s">
        <v>9882</v>
      </c>
      <c r="R2451" t="s">
        <v>197</v>
      </c>
      <c r="S2451" t="s">
        <v>9883</v>
      </c>
      <c r="T2451" t="s">
        <v>9884</v>
      </c>
      <c r="U2451" t="s">
        <v>219</v>
      </c>
      <c r="V2451" t="s">
        <v>153</v>
      </c>
      <c r="W2451" t="s">
        <v>461</v>
      </c>
      <c r="X2451" t="s">
        <v>9885</v>
      </c>
      <c r="Y2451">
        <v>22137</v>
      </c>
      <c r="Z2451" t="s">
        <v>9886</v>
      </c>
      <c r="AA2451">
        <v>42795</v>
      </c>
      <c r="AB2451">
        <v>43100</v>
      </c>
      <c r="AC2451" t="s">
        <v>103</v>
      </c>
      <c r="AD2451" t="s">
        <v>109</v>
      </c>
      <c r="AE2451" t="s">
        <v>9344</v>
      </c>
      <c r="AF2451" t="s">
        <v>252</v>
      </c>
    </row>
    <row r="2452" spans="1:32" ht="16.8" x14ac:dyDescent="0.25">
      <c r="A2452" t="s">
        <v>455</v>
      </c>
      <c r="B2452" t="s">
        <v>8614</v>
      </c>
      <c r="C2452" t="s">
        <v>9179</v>
      </c>
      <c r="D2452" t="s">
        <v>9180</v>
      </c>
      <c r="E2452" t="s">
        <v>9344</v>
      </c>
      <c r="F2452" t="s">
        <v>460</v>
      </c>
      <c r="G2452" t="s">
        <v>114</v>
      </c>
      <c r="H2452" t="s">
        <v>64</v>
      </c>
      <c r="I2452" t="s">
        <v>9852</v>
      </c>
      <c r="J2452" t="s">
        <v>3223</v>
      </c>
      <c r="K2452" t="s">
        <v>9853</v>
      </c>
      <c r="L2452" t="s">
        <v>9887</v>
      </c>
      <c r="M2452" t="s">
        <v>99</v>
      </c>
      <c r="N2452" t="s">
        <v>99</v>
      </c>
      <c r="O2452" t="s">
        <v>100</v>
      </c>
      <c r="P2452" t="s">
        <v>107</v>
      </c>
      <c r="Q2452" s="140" t="s">
        <v>9888</v>
      </c>
      <c r="R2452" t="s">
        <v>106</v>
      </c>
      <c r="S2452" t="s">
        <v>198</v>
      </c>
      <c r="T2452" t="s">
        <v>9889</v>
      </c>
      <c r="U2452" t="s">
        <v>219</v>
      </c>
      <c r="V2452" t="s">
        <v>153</v>
      </c>
      <c r="W2452" t="s">
        <v>461</v>
      </c>
      <c r="X2452" t="s">
        <v>9890</v>
      </c>
      <c r="Y2452">
        <v>27992</v>
      </c>
      <c r="Z2452" t="s">
        <v>9891</v>
      </c>
      <c r="AA2452">
        <v>42795</v>
      </c>
      <c r="AB2452">
        <v>43100</v>
      </c>
      <c r="AC2452" t="s">
        <v>103</v>
      </c>
      <c r="AD2452" t="s">
        <v>109</v>
      </c>
      <c r="AE2452" t="s">
        <v>9344</v>
      </c>
      <c r="AF2452" t="s">
        <v>252</v>
      </c>
    </row>
    <row r="2453" spans="1:32" ht="16.8" x14ac:dyDescent="0.25">
      <c r="A2453" t="s">
        <v>455</v>
      </c>
      <c r="B2453" t="s">
        <v>8614</v>
      </c>
      <c r="C2453" t="s">
        <v>9179</v>
      </c>
      <c r="D2453" t="s">
        <v>9180</v>
      </c>
      <c r="E2453" t="s">
        <v>9344</v>
      </c>
      <c r="F2453" t="s">
        <v>460</v>
      </c>
      <c r="G2453" t="s">
        <v>114</v>
      </c>
      <c r="H2453" t="s">
        <v>64</v>
      </c>
      <c r="I2453" t="s">
        <v>9852</v>
      </c>
      <c r="J2453" t="s">
        <v>3223</v>
      </c>
      <c r="K2453" t="s">
        <v>9853</v>
      </c>
      <c r="L2453" t="s">
        <v>9892</v>
      </c>
      <c r="M2453" t="s">
        <v>99</v>
      </c>
      <c r="N2453" t="s">
        <v>99</v>
      </c>
      <c r="O2453" t="s">
        <v>100</v>
      </c>
      <c r="P2453" t="s">
        <v>101</v>
      </c>
      <c r="Q2453" s="140" t="s">
        <v>9893</v>
      </c>
      <c r="W2453" t="s">
        <v>568</v>
      </c>
      <c r="AC2453" t="s">
        <v>103</v>
      </c>
      <c r="AD2453" t="s">
        <v>104</v>
      </c>
      <c r="AE2453" t="s">
        <v>9344</v>
      </c>
      <c r="AF2453" t="s">
        <v>252</v>
      </c>
    </row>
    <row r="2454" spans="1:32" ht="16.8" x14ac:dyDescent="0.25">
      <c r="A2454" t="s">
        <v>455</v>
      </c>
      <c r="B2454" t="s">
        <v>8614</v>
      </c>
      <c r="C2454" t="s">
        <v>9179</v>
      </c>
      <c r="D2454" t="s">
        <v>9180</v>
      </c>
      <c r="E2454" t="s">
        <v>9344</v>
      </c>
      <c r="F2454" t="s">
        <v>460</v>
      </c>
      <c r="G2454" t="s">
        <v>114</v>
      </c>
      <c r="H2454" t="s">
        <v>64</v>
      </c>
      <c r="I2454" t="s">
        <v>9852</v>
      </c>
      <c r="J2454" t="s">
        <v>3223</v>
      </c>
      <c r="K2454" t="s">
        <v>9853</v>
      </c>
      <c r="L2454" t="s">
        <v>9894</v>
      </c>
      <c r="M2454" t="s">
        <v>99</v>
      </c>
      <c r="N2454" t="s">
        <v>99</v>
      </c>
      <c r="O2454" t="s">
        <v>100</v>
      </c>
      <c r="P2454" t="s">
        <v>107</v>
      </c>
      <c r="Q2454" s="140" t="s">
        <v>9895</v>
      </c>
      <c r="R2454" t="s">
        <v>189</v>
      </c>
      <c r="S2454" t="s">
        <v>9896</v>
      </c>
      <c r="T2454" t="s">
        <v>9897</v>
      </c>
      <c r="U2454" t="s">
        <v>130</v>
      </c>
      <c r="V2454" t="s">
        <v>153</v>
      </c>
      <c r="W2454" t="s">
        <v>461</v>
      </c>
      <c r="X2454" t="s">
        <v>9898</v>
      </c>
      <c r="Y2454">
        <v>28486</v>
      </c>
      <c r="Z2454" t="s">
        <v>9899</v>
      </c>
      <c r="AA2454">
        <v>42795</v>
      </c>
      <c r="AB2454">
        <v>43100</v>
      </c>
      <c r="AC2454" t="s">
        <v>103</v>
      </c>
      <c r="AD2454" t="s">
        <v>109</v>
      </c>
      <c r="AE2454" t="s">
        <v>9344</v>
      </c>
      <c r="AF2454" t="s">
        <v>252</v>
      </c>
    </row>
    <row r="2455" spans="1:32" x14ac:dyDescent="0.25">
      <c r="A2455" t="s">
        <v>455</v>
      </c>
      <c r="B2455" t="s">
        <v>8614</v>
      </c>
      <c r="C2455" t="s">
        <v>9179</v>
      </c>
      <c r="D2455" t="s">
        <v>9180</v>
      </c>
      <c r="E2455" t="s">
        <v>9344</v>
      </c>
      <c r="F2455" t="s">
        <v>460</v>
      </c>
      <c r="G2455" t="s">
        <v>114</v>
      </c>
      <c r="H2455" t="s">
        <v>64</v>
      </c>
      <c r="I2455" t="s">
        <v>9852</v>
      </c>
      <c r="J2455" t="s">
        <v>3223</v>
      </c>
      <c r="K2455" t="s">
        <v>9853</v>
      </c>
      <c r="L2455" t="s">
        <v>9900</v>
      </c>
      <c r="M2455" t="s">
        <v>99</v>
      </c>
      <c r="N2455" t="s">
        <v>99</v>
      </c>
      <c r="O2455" t="s">
        <v>100</v>
      </c>
      <c r="P2455" t="s">
        <v>107</v>
      </c>
      <c r="Q2455" s="140" t="s">
        <v>9901</v>
      </c>
      <c r="R2455" t="s">
        <v>411</v>
      </c>
      <c r="S2455" t="s">
        <v>4161</v>
      </c>
      <c r="T2455" t="s">
        <v>9902</v>
      </c>
      <c r="U2455" t="s">
        <v>102</v>
      </c>
      <c r="V2455" t="s">
        <v>153</v>
      </c>
      <c r="W2455" t="s">
        <v>461</v>
      </c>
      <c r="X2455" t="s">
        <v>9903</v>
      </c>
      <c r="Y2455">
        <v>25733</v>
      </c>
      <c r="Z2455" t="s">
        <v>9904</v>
      </c>
      <c r="AC2455" t="s">
        <v>103</v>
      </c>
      <c r="AD2455" t="s">
        <v>109</v>
      </c>
      <c r="AE2455" t="s">
        <v>9344</v>
      </c>
      <c r="AF2455" t="s">
        <v>252</v>
      </c>
    </row>
    <row r="2456" spans="1:32" x14ac:dyDescent="0.25">
      <c r="A2456" t="s">
        <v>455</v>
      </c>
      <c r="B2456" t="s">
        <v>8614</v>
      </c>
      <c r="C2456" t="s">
        <v>9179</v>
      </c>
      <c r="D2456" t="s">
        <v>9180</v>
      </c>
      <c r="E2456" t="s">
        <v>9344</v>
      </c>
      <c r="F2456" t="s">
        <v>460</v>
      </c>
      <c r="G2456" t="s">
        <v>114</v>
      </c>
      <c r="H2456" t="s">
        <v>64</v>
      </c>
      <c r="I2456" t="s">
        <v>9852</v>
      </c>
      <c r="J2456" t="s">
        <v>3223</v>
      </c>
      <c r="K2456" t="s">
        <v>9853</v>
      </c>
      <c r="L2456" t="s">
        <v>9905</v>
      </c>
      <c r="M2456" t="s">
        <v>99</v>
      </c>
      <c r="N2456" t="s">
        <v>99</v>
      </c>
      <c r="O2456" t="s">
        <v>100</v>
      </c>
      <c r="P2456" t="s">
        <v>107</v>
      </c>
      <c r="Q2456" s="140" t="s">
        <v>9906</v>
      </c>
      <c r="R2456" t="s">
        <v>560</v>
      </c>
      <c r="S2456" t="s">
        <v>287</v>
      </c>
      <c r="T2456" t="s">
        <v>408</v>
      </c>
      <c r="U2456" t="s">
        <v>102</v>
      </c>
      <c r="V2456" t="s">
        <v>153</v>
      </c>
      <c r="W2456" t="s">
        <v>461</v>
      </c>
      <c r="X2456" t="s">
        <v>9907</v>
      </c>
      <c r="Y2456">
        <v>26849</v>
      </c>
      <c r="Z2456" t="s">
        <v>9908</v>
      </c>
      <c r="AC2456" t="s">
        <v>103</v>
      </c>
      <c r="AD2456" t="s">
        <v>109</v>
      </c>
      <c r="AE2456" t="s">
        <v>9344</v>
      </c>
      <c r="AF2456" t="s">
        <v>252</v>
      </c>
    </row>
    <row r="2457" spans="1:32" ht="16.8" x14ac:dyDescent="0.25">
      <c r="A2457" t="s">
        <v>455</v>
      </c>
      <c r="B2457" t="s">
        <v>8614</v>
      </c>
      <c r="C2457" t="s">
        <v>9179</v>
      </c>
      <c r="D2457" t="s">
        <v>9180</v>
      </c>
      <c r="E2457" t="s">
        <v>9344</v>
      </c>
      <c r="F2457" t="s">
        <v>460</v>
      </c>
      <c r="G2457" t="s">
        <v>114</v>
      </c>
      <c r="H2457" t="s">
        <v>64</v>
      </c>
      <c r="I2457" t="s">
        <v>9852</v>
      </c>
      <c r="J2457" t="s">
        <v>3223</v>
      </c>
      <c r="K2457" t="s">
        <v>9853</v>
      </c>
      <c r="L2457" t="s">
        <v>9909</v>
      </c>
      <c r="M2457" t="s">
        <v>99</v>
      </c>
      <c r="N2457" t="s">
        <v>99</v>
      </c>
      <c r="O2457" t="s">
        <v>100</v>
      </c>
      <c r="P2457" t="s">
        <v>107</v>
      </c>
      <c r="Q2457" s="140" t="s">
        <v>9910</v>
      </c>
      <c r="R2457" t="s">
        <v>3683</v>
      </c>
      <c r="S2457" t="s">
        <v>259</v>
      </c>
      <c r="T2457" t="s">
        <v>9911</v>
      </c>
      <c r="U2457" t="s">
        <v>130</v>
      </c>
      <c r="V2457" t="s">
        <v>153</v>
      </c>
      <c r="W2457" t="s">
        <v>461</v>
      </c>
      <c r="X2457" t="s">
        <v>9912</v>
      </c>
      <c r="Y2457">
        <v>27682</v>
      </c>
      <c r="Z2457" t="s">
        <v>9913</v>
      </c>
      <c r="AC2457" t="s">
        <v>103</v>
      </c>
      <c r="AD2457" t="s">
        <v>109</v>
      </c>
      <c r="AE2457" t="s">
        <v>9344</v>
      </c>
      <c r="AF2457" t="s">
        <v>252</v>
      </c>
    </row>
    <row r="2458" spans="1:32" x14ac:dyDescent="0.25">
      <c r="A2458" t="s">
        <v>455</v>
      </c>
      <c r="B2458" t="s">
        <v>8614</v>
      </c>
      <c r="C2458" t="s">
        <v>9179</v>
      </c>
      <c r="D2458" t="s">
        <v>9180</v>
      </c>
      <c r="E2458" t="s">
        <v>9344</v>
      </c>
      <c r="F2458" t="s">
        <v>460</v>
      </c>
      <c r="G2458" t="s">
        <v>114</v>
      </c>
      <c r="H2458" t="s">
        <v>64</v>
      </c>
      <c r="I2458" t="s">
        <v>9852</v>
      </c>
      <c r="J2458" t="s">
        <v>3223</v>
      </c>
      <c r="K2458" t="s">
        <v>9853</v>
      </c>
      <c r="L2458" t="s">
        <v>9914</v>
      </c>
      <c r="M2458" t="s">
        <v>99</v>
      </c>
      <c r="N2458" t="s">
        <v>99</v>
      </c>
      <c r="O2458" t="s">
        <v>100</v>
      </c>
      <c r="P2458" t="s">
        <v>107</v>
      </c>
      <c r="Q2458" s="140" t="s">
        <v>9915</v>
      </c>
      <c r="R2458" t="s">
        <v>135</v>
      </c>
      <c r="S2458" t="s">
        <v>163</v>
      </c>
      <c r="T2458" t="s">
        <v>9916</v>
      </c>
      <c r="U2458" t="s">
        <v>102</v>
      </c>
      <c r="V2458" t="s">
        <v>153</v>
      </c>
      <c r="W2458" t="s">
        <v>461</v>
      </c>
      <c r="X2458" t="s">
        <v>9917</v>
      </c>
      <c r="Y2458">
        <v>26952</v>
      </c>
      <c r="Z2458" t="s">
        <v>9918</v>
      </c>
      <c r="AC2458" t="s">
        <v>103</v>
      </c>
      <c r="AD2458" t="s">
        <v>109</v>
      </c>
      <c r="AE2458" t="s">
        <v>9344</v>
      </c>
      <c r="AF2458" t="s">
        <v>252</v>
      </c>
    </row>
    <row r="2459" spans="1:32" x14ac:dyDescent="0.25">
      <c r="A2459" t="s">
        <v>455</v>
      </c>
      <c r="B2459" t="s">
        <v>8614</v>
      </c>
      <c r="C2459" t="s">
        <v>9179</v>
      </c>
      <c r="D2459" t="s">
        <v>9180</v>
      </c>
      <c r="E2459" t="s">
        <v>9344</v>
      </c>
      <c r="F2459" t="s">
        <v>460</v>
      </c>
      <c r="G2459" t="s">
        <v>114</v>
      </c>
      <c r="H2459" t="s">
        <v>64</v>
      </c>
      <c r="I2459" t="s">
        <v>9852</v>
      </c>
      <c r="J2459" t="s">
        <v>3223</v>
      </c>
      <c r="K2459" t="s">
        <v>9853</v>
      </c>
      <c r="L2459" t="s">
        <v>9919</v>
      </c>
      <c r="M2459" t="s">
        <v>99</v>
      </c>
      <c r="N2459" t="s">
        <v>99</v>
      </c>
      <c r="O2459" t="s">
        <v>100</v>
      </c>
      <c r="P2459" t="s">
        <v>107</v>
      </c>
      <c r="Q2459" s="140" t="s">
        <v>557</v>
      </c>
      <c r="R2459" t="s">
        <v>3571</v>
      </c>
      <c r="S2459" t="s">
        <v>9920</v>
      </c>
      <c r="T2459" t="s">
        <v>9921</v>
      </c>
      <c r="U2459" t="s">
        <v>102</v>
      </c>
      <c r="V2459" t="s">
        <v>153</v>
      </c>
      <c r="W2459" t="s">
        <v>461</v>
      </c>
      <c r="X2459" t="s">
        <v>9922</v>
      </c>
      <c r="Y2459">
        <v>25488</v>
      </c>
      <c r="Z2459" t="s">
        <v>9923</v>
      </c>
      <c r="AA2459">
        <v>43160</v>
      </c>
      <c r="AB2459">
        <v>43465</v>
      </c>
      <c r="AC2459" t="s">
        <v>103</v>
      </c>
      <c r="AD2459" t="s">
        <v>109</v>
      </c>
      <c r="AE2459" t="s">
        <v>9344</v>
      </c>
      <c r="AF2459" t="s">
        <v>252</v>
      </c>
    </row>
    <row r="2460" spans="1:32" x14ac:dyDescent="0.25">
      <c r="A2460" t="s">
        <v>455</v>
      </c>
      <c r="B2460" t="s">
        <v>8614</v>
      </c>
      <c r="C2460" t="s">
        <v>9179</v>
      </c>
      <c r="D2460" t="s">
        <v>9180</v>
      </c>
      <c r="E2460" t="s">
        <v>9344</v>
      </c>
      <c r="F2460" t="s">
        <v>460</v>
      </c>
      <c r="G2460" t="s">
        <v>114</v>
      </c>
      <c r="H2460" t="s">
        <v>64</v>
      </c>
      <c r="I2460" t="s">
        <v>9852</v>
      </c>
      <c r="J2460" t="s">
        <v>3223</v>
      </c>
      <c r="K2460" t="s">
        <v>9853</v>
      </c>
      <c r="L2460" t="s">
        <v>9924</v>
      </c>
      <c r="M2460" t="s">
        <v>99</v>
      </c>
      <c r="N2460" t="s">
        <v>99</v>
      </c>
      <c r="O2460" t="s">
        <v>100</v>
      </c>
      <c r="P2460" t="s">
        <v>107</v>
      </c>
      <c r="Q2460" s="140" t="s">
        <v>9285</v>
      </c>
      <c r="R2460" t="s">
        <v>217</v>
      </c>
      <c r="S2460" t="s">
        <v>255</v>
      </c>
      <c r="T2460" t="s">
        <v>9925</v>
      </c>
      <c r="U2460" t="s">
        <v>130</v>
      </c>
      <c r="V2460" t="s">
        <v>153</v>
      </c>
      <c r="W2460" t="s">
        <v>461</v>
      </c>
      <c r="X2460" t="s">
        <v>9926</v>
      </c>
      <c r="Y2460">
        <v>27321</v>
      </c>
      <c r="Z2460" t="s">
        <v>9927</v>
      </c>
      <c r="AC2460" t="s">
        <v>103</v>
      </c>
      <c r="AD2460" t="s">
        <v>109</v>
      </c>
      <c r="AE2460" t="s">
        <v>9344</v>
      </c>
      <c r="AF2460" t="s">
        <v>252</v>
      </c>
    </row>
    <row r="2461" spans="1:32" ht="16.8" x14ac:dyDescent="0.25">
      <c r="A2461" t="s">
        <v>455</v>
      </c>
      <c r="B2461" t="s">
        <v>8614</v>
      </c>
      <c r="C2461" t="s">
        <v>9179</v>
      </c>
      <c r="D2461" t="s">
        <v>9180</v>
      </c>
      <c r="E2461" t="s">
        <v>9344</v>
      </c>
      <c r="F2461" t="s">
        <v>460</v>
      </c>
      <c r="G2461" t="s">
        <v>114</v>
      </c>
      <c r="H2461" t="s">
        <v>64</v>
      </c>
      <c r="I2461" t="s">
        <v>9852</v>
      </c>
      <c r="J2461" t="s">
        <v>3223</v>
      </c>
      <c r="K2461" t="s">
        <v>9853</v>
      </c>
      <c r="L2461" t="s">
        <v>9928</v>
      </c>
      <c r="M2461" t="s">
        <v>99</v>
      </c>
      <c r="N2461" t="s">
        <v>99</v>
      </c>
      <c r="O2461" t="s">
        <v>100</v>
      </c>
      <c r="P2461" t="s">
        <v>107</v>
      </c>
      <c r="Q2461" s="140" t="s">
        <v>9929</v>
      </c>
      <c r="R2461" t="s">
        <v>9930</v>
      </c>
      <c r="S2461" t="s">
        <v>162</v>
      </c>
      <c r="T2461" t="s">
        <v>9931</v>
      </c>
      <c r="U2461" t="s">
        <v>130</v>
      </c>
      <c r="V2461" t="s">
        <v>153</v>
      </c>
      <c r="W2461" t="s">
        <v>461</v>
      </c>
      <c r="X2461" t="s">
        <v>9932</v>
      </c>
      <c r="Y2461">
        <v>30600</v>
      </c>
      <c r="Z2461" t="s">
        <v>9933</v>
      </c>
      <c r="AA2461">
        <v>42430</v>
      </c>
      <c r="AC2461" t="s">
        <v>103</v>
      </c>
      <c r="AD2461" t="s">
        <v>109</v>
      </c>
      <c r="AE2461" t="s">
        <v>9344</v>
      </c>
      <c r="AF2461" t="s">
        <v>252</v>
      </c>
    </row>
    <row r="2462" spans="1:32" x14ac:dyDescent="0.25">
      <c r="A2462" t="s">
        <v>455</v>
      </c>
      <c r="B2462" t="s">
        <v>8614</v>
      </c>
      <c r="C2462" t="s">
        <v>9179</v>
      </c>
      <c r="D2462" t="s">
        <v>9180</v>
      </c>
      <c r="E2462" t="s">
        <v>9344</v>
      </c>
      <c r="F2462" t="s">
        <v>460</v>
      </c>
      <c r="G2462" t="s">
        <v>114</v>
      </c>
      <c r="H2462" t="s">
        <v>64</v>
      </c>
      <c r="I2462" t="s">
        <v>9852</v>
      </c>
      <c r="J2462" t="s">
        <v>3223</v>
      </c>
      <c r="K2462" t="s">
        <v>9853</v>
      </c>
      <c r="L2462" t="s">
        <v>9934</v>
      </c>
      <c r="M2462" t="s">
        <v>99</v>
      </c>
      <c r="N2462" t="s">
        <v>99</v>
      </c>
      <c r="O2462" t="s">
        <v>100</v>
      </c>
      <c r="P2462" t="s">
        <v>101</v>
      </c>
      <c r="Q2462" s="140" t="s">
        <v>530</v>
      </c>
      <c r="W2462" t="s">
        <v>461</v>
      </c>
      <c r="AC2462" t="s">
        <v>531</v>
      </c>
      <c r="AD2462" t="s">
        <v>104</v>
      </c>
      <c r="AE2462" t="s">
        <v>9344</v>
      </c>
      <c r="AF2462" t="s">
        <v>252</v>
      </c>
    </row>
    <row r="2463" spans="1:32" ht="16.8" x14ac:dyDescent="0.25">
      <c r="A2463" t="s">
        <v>455</v>
      </c>
      <c r="B2463" t="s">
        <v>8614</v>
      </c>
      <c r="C2463" t="s">
        <v>9179</v>
      </c>
      <c r="D2463" t="s">
        <v>9180</v>
      </c>
      <c r="E2463" t="s">
        <v>9181</v>
      </c>
      <c r="F2463" t="s">
        <v>460</v>
      </c>
      <c r="G2463" t="s">
        <v>331</v>
      </c>
      <c r="H2463" t="s">
        <v>64</v>
      </c>
      <c r="I2463" t="s">
        <v>9935</v>
      </c>
      <c r="J2463" t="s">
        <v>3223</v>
      </c>
      <c r="K2463" t="s">
        <v>9936</v>
      </c>
      <c r="L2463" t="s">
        <v>9937</v>
      </c>
      <c r="M2463" t="s">
        <v>99</v>
      </c>
      <c r="N2463" t="s">
        <v>115</v>
      </c>
      <c r="O2463" t="s">
        <v>121</v>
      </c>
      <c r="P2463" t="s">
        <v>117</v>
      </c>
      <c r="Q2463" s="140" t="s">
        <v>9938</v>
      </c>
      <c r="R2463" t="s">
        <v>4900</v>
      </c>
      <c r="S2463" t="s">
        <v>146</v>
      </c>
      <c r="T2463" t="s">
        <v>550</v>
      </c>
      <c r="U2463" t="s">
        <v>130</v>
      </c>
      <c r="V2463" t="s">
        <v>120</v>
      </c>
      <c r="W2463" t="s">
        <v>461</v>
      </c>
      <c r="X2463" t="s">
        <v>9939</v>
      </c>
      <c r="Y2463">
        <v>25246</v>
      </c>
      <c r="Z2463" t="s">
        <v>9940</v>
      </c>
      <c r="AA2463">
        <v>43103</v>
      </c>
      <c r="AB2463">
        <v>43465</v>
      </c>
      <c r="AC2463" t="s">
        <v>103</v>
      </c>
      <c r="AD2463" t="s">
        <v>109</v>
      </c>
      <c r="AE2463" t="s">
        <v>9181</v>
      </c>
      <c r="AF2463" t="s">
        <v>252</v>
      </c>
    </row>
    <row r="2464" spans="1:32" x14ac:dyDescent="0.25">
      <c r="A2464" t="s">
        <v>455</v>
      </c>
      <c r="B2464" t="s">
        <v>8614</v>
      </c>
      <c r="C2464" t="s">
        <v>9179</v>
      </c>
      <c r="D2464" t="s">
        <v>9180</v>
      </c>
      <c r="E2464" t="s">
        <v>9181</v>
      </c>
      <c r="F2464" t="s">
        <v>460</v>
      </c>
      <c r="G2464" t="s">
        <v>331</v>
      </c>
      <c r="H2464" t="s">
        <v>64</v>
      </c>
      <c r="I2464" t="s">
        <v>9935</v>
      </c>
      <c r="J2464" t="s">
        <v>3223</v>
      </c>
      <c r="K2464" t="s">
        <v>9936</v>
      </c>
      <c r="L2464" t="s">
        <v>9941</v>
      </c>
      <c r="M2464" t="s">
        <v>99</v>
      </c>
      <c r="N2464" t="s">
        <v>115</v>
      </c>
      <c r="O2464" t="s">
        <v>116</v>
      </c>
      <c r="P2464" t="s">
        <v>117</v>
      </c>
      <c r="Q2464" s="140" t="s">
        <v>463</v>
      </c>
      <c r="R2464" t="s">
        <v>9942</v>
      </c>
      <c r="S2464" t="s">
        <v>220</v>
      </c>
      <c r="T2464" t="s">
        <v>5549</v>
      </c>
      <c r="U2464" t="s">
        <v>123</v>
      </c>
      <c r="V2464" t="s">
        <v>120</v>
      </c>
      <c r="W2464" t="s">
        <v>461</v>
      </c>
      <c r="X2464" t="s">
        <v>9943</v>
      </c>
      <c r="Y2464">
        <v>24358</v>
      </c>
      <c r="Z2464" t="s">
        <v>9944</v>
      </c>
      <c r="AA2464">
        <v>43103</v>
      </c>
      <c r="AB2464">
        <v>43465</v>
      </c>
      <c r="AC2464" t="s">
        <v>103</v>
      </c>
      <c r="AD2464" t="s">
        <v>109</v>
      </c>
      <c r="AE2464" t="s">
        <v>9181</v>
      </c>
      <c r="AF2464" t="s">
        <v>252</v>
      </c>
    </row>
    <row r="2465" spans="1:32" x14ac:dyDescent="0.25">
      <c r="A2465" t="s">
        <v>455</v>
      </c>
      <c r="B2465" t="s">
        <v>8614</v>
      </c>
      <c r="C2465" t="s">
        <v>9179</v>
      </c>
      <c r="D2465" t="s">
        <v>9180</v>
      </c>
      <c r="E2465" t="s">
        <v>9181</v>
      </c>
      <c r="F2465" t="s">
        <v>460</v>
      </c>
      <c r="G2465" t="s">
        <v>331</v>
      </c>
      <c r="H2465" t="s">
        <v>64</v>
      </c>
      <c r="I2465" t="s">
        <v>9935</v>
      </c>
      <c r="J2465" t="s">
        <v>3223</v>
      </c>
      <c r="K2465" t="s">
        <v>9936</v>
      </c>
      <c r="L2465" t="s">
        <v>9945</v>
      </c>
      <c r="M2465" t="s">
        <v>99</v>
      </c>
      <c r="N2465" t="s">
        <v>124</v>
      </c>
      <c r="O2465" t="s">
        <v>125</v>
      </c>
      <c r="P2465" t="s">
        <v>117</v>
      </c>
      <c r="Q2465" s="140" t="s">
        <v>9946</v>
      </c>
      <c r="R2465" t="s">
        <v>255</v>
      </c>
      <c r="S2465" t="s">
        <v>151</v>
      </c>
      <c r="T2465" t="s">
        <v>5310</v>
      </c>
      <c r="U2465" t="s">
        <v>219</v>
      </c>
      <c r="V2465" t="s">
        <v>120</v>
      </c>
      <c r="W2465" t="s">
        <v>461</v>
      </c>
      <c r="X2465" t="s">
        <v>9947</v>
      </c>
      <c r="Y2465">
        <v>28194</v>
      </c>
      <c r="Z2465" t="s">
        <v>9948</v>
      </c>
      <c r="AA2465">
        <v>43160</v>
      </c>
      <c r="AB2465">
        <v>43465</v>
      </c>
      <c r="AC2465" t="s">
        <v>103</v>
      </c>
      <c r="AD2465" t="s">
        <v>109</v>
      </c>
      <c r="AE2465" t="s">
        <v>9181</v>
      </c>
      <c r="AF2465" t="s">
        <v>252</v>
      </c>
    </row>
    <row r="2466" spans="1:32" x14ac:dyDescent="0.25">
      <c r="A2466" t="s">
        <v>455</v>
      </c>
      <c r="B2466" t="s">
        <v>8614</v>
      </c>
      <c r="C2466" t="s">
        <v>9179</v>
      </c>
      <c r="D2466" t="s">
        <v>9180</v>
      </c>
      <c r="E2466" t="s">
        <v>9181</v>
      </c>
      <c r="F2466" t="s">
        <v>460</v>
      </c>
      <c r="G2466" t="s">
        <v>331</v>
      </c>
      <c r="H2466" t="s">
        <v>64</v>
      </c>
      <c r="I2466" t="s">
        <v>9935</v>
      </c>
      <c r="J2466" t="s">
        <v>3223</v>
      </c>
      <c r="K2466" t="s">
        <v>9936</v>
      </c>
      <c r="L2466" t="s">
        <v>9949</v>
      </c>
      <c r="M2466" t="s">
        <v>99</v>
      </c>
      <c r="N2466" t="s">
        <v>124</v>
      </c>
      <c r="O2466" t="s">
        <v>260</v>
      </c>
      <c r="P2466" t="s">
        <v>117</v>
      </c>
      <c r="Q2466" s="140" t="s">
        <v>463</v>
      </c>
      <c r="R2466" t="s">
        <v>391</v>
      </c>
      <c r="S2466" t="s">
        <v>186</v>
      </c>
      <c r="T2466" t="s">
        <v>9950</v>
      </c>
      <c r="U2466" t="s">
        <v>123</v>
      </c>
      <c r="V2466" t="s">
        <v>120</v>
      </c>
      <c r="W2466" t="s">
        <v>461</v>
      </c>
      <c r="X2466" t="s">
        <v>9951</v>
      </c>
      <c r="Y2466">
        <v>23484</v>
      </c>
      <c r="Z2466" t="s">
        <v>9952</v>
      </c>
      <c r="AA2466">
        <v>43160</v>
      </c>
      <c r="AB2466">
        <v>43465</v>
      </c>
      <c r="AC2466" t="s">
        <v>103</v>
      </c>
      <c r="AD2466" t="s">
        <v>109</v>
      </c>
      <c r="AE2466" t="s">
        <v>9181</v>
      </c>
      <c r="AF2466" t="s">
        <v>252</v>
      </c>
    </row>
    <row r="2467" spans="1:32" x14ac:dyDescent="0.25">
      <c r="A2467" t="s">
        <v>455</v>
      </c>
      <c r="B2467" t="s">
        <v>8614</v>
      </c>
      <c r="C2467" t="s">
        <v>9179</v>
      </c>
      <c r="D2467" t="s">
        <v>9180</v>
      </c>
      <c r="E2467" t="s">
        <v>9181</v>
      </c>
      <c r="F2467" t="s">
        <v>460</v>
      </c>
      <c r="G2467" t="s">
        <v>331</v>
      </c>
      <c r="H2467" t="s">
        <v>64</v>
      </c>
      <c r="I2467" t="s">
        <v>9935</v>
      </c>
      <c r="J2467" t="s">
        <v>3223</v>
      </c>
      <c r="K2467" t="s">
        <v>9936</v>
      </c>
      <c r="L2467" t="s">
        <v>9953</v>
      </c>
      <c r="M2467" t="s">
        <v>99</v>
      </c>
      <c r="N2467" t="s">
        <v>124</v>
      </c>
      <c r="O2467" t="s">
        <v>6904</v>
      </c>
      <c r="P2467" t="s">
        <v>117</v>
      </c>
      <c r="Q2467" s="140" t="s">
        <v>463</v>
      </c>
      <c r="R2467" t="s">
        <v>133</v>
      </c>
      <c r="S2467" t="s">
        <v>9954</v>
      </c>
      <c r="T2467" t="s">
        <v>9955</v>
      </c>
      <c r="U2467" t="s">
        <v>219</v>
      </c>
      <c r="V2467" t="s">
        <v>120</v>
      </c>
      <c r="W2467" t="s">
        <v>461</v>
      </c>
      <c r="X2467" t="s">
        <v>9956</v>
      </c>
      <c r="Y2467">
        <v>27465</v>
      </c>
      <c r="Z2467" t="s">
        <v>9957</v>
      </c>
      <c r="AA2467">
        <v>43160</v>
      </c>
      <c r="AB2467">
        <v>43465</v>
      </c>
      <c r="AC2467" t="s">
        <v>103</v>
      </c>
      <c r="AD2467" t="s">
        <v>109</v>
      </c>
      <c r="AE2467" t="s">
        <v>9181</v>
      </c>
      <c r="AF2467" t="s">
        <v>252</v>
      </c>
    </row>
    <row r="2468" spans="1:32" ht="16.8" x14ac:dyDescent="0.25">
      <c r="A2468" t="s">
        <v>455</v>
      </c>
      <c r="B2468" t="s">
        <v>8614</v>
      </c>
      <c r="C2468" t="s">
        <v>9179</v>
      </c>
      <c r="D2468" t="s">
        <v>9180</v>
      </c>
      <c r="E2468" t="s">
        <v>9181</v>
      </c>
      <c r="F2468" t="s">
        <v>460</v>
      </c>
      <c r="G2468" t="s">
        <v>331</v>
      </c>
      <c r="H2468" t="s">
        <v>64</v>
      </c>
      <c r="I2468" t="s">
        <v>9935</v>
      </c>
      <c r="J2468" t="s">
        <v>3223</v>
      </c>
      <c r="K2468" t="s">
        <v>9936</v>
      </c>
      <c r="L2468" t="s">
        <v>9958</v>
      </c>
      <c r="M2468" t="s">
        <v>99</v>
      </c>
      <c r="N2468" t="s">
        <v>99</v>
      </c>
      <c r="O2468" t="s">
        <v>100</v>
      </c>
      <c r="P2468" t="s">
        <v>101</v>
      </c>
      <c r="Q2468" s="140" t="s">
        <v>9959</v>
      </c>
      <c r="W2468" t="s">
        <v>461</v>
      </c>
      <c r="AC2468" t="s">
        <v>103</v>
      </c>
      <c r="AD2468" t="s">
        <v>104</v>
      </c>
      <c r="AE2468" t="s">
        <v>9181</v>
      </c>
      <c r="AF2468" t="s">
        <v>252</v>
      </c>
    </row>
    <row r="2469" spans="1:32" ht="16.8" x14ac:dyDescent="0.25">
      <c r="A2469" t="s">
        <v>455</v>
      </c>
      <c r="B2469" t="s">
        <v>8614</v>
      </c>
      <c r="C2469" t="s">
        <v>9179</v>
      </c>
      <c r="D2469" t="s">
        <v>9180</v>
      </c>
      <c r="E2469" t="s">
        <v>9181</v>
      </c>
      <c r="F2469" t="s">
        <v>460</v>
      </c>
      <c r="G2469" t="s">
        <v>331</v>
      </c>
      <c r="H2469" t="s">
        <v>64</v>
      </c>
      <c r="I2469" t="s">
        <v>9935</v>
      </c>
      <c r="J2469" t="s">
        <v>3223</v>
      </c>
      <c r="K2469" t="s">
        <v>9936</v>
      </c>
      <c r="L2469" t="s">
        <v>9960</v>
      </c>
      <c r="M2469" t="s">
        <v>99</v>
      </c>
      <c r="N2469" t="s">
        <v>99</v>
      </c>
      <c r="O2469" t="s">
        <v>100</v>
      </c>
      <c r="P2469" t="s">
        <v>107</v>
      </c>
      <c r="Q2469" s="140" t="s">
        <v>9961</v>
      </c>
      <c r="R2469" t="s">
        <v>265</v>
      </c>
      <c r="S2469" t="s">
        <v>9962</v>
      </c>
      <c r="T2469" t="s">
        <v>9963</v>
      </c>
      <c r="U2469" t="s">
        <v>102</v>
      </c>
      <c r="V2469" t="s">
        <v>153</v>
      </c>
      <c r="W2469" t="s">
        <v>461</v>
      </c>
      <c r="X2469" t="s">
        <v>9964</v>
      </c>
      <c r="Y2469">
        <v>30454</v>
      </c>
      <c r="Z2469" t="s">
        <v>9965</v>
      </c>
      <c r="AA2469">
        <v>42795</v>
      </c>
      <c r="AB2469">
        <v>43100</v>
      </c>
      <c r="AC2469" t="s">
        <v>103</v>
      </c>
      <c r="AD2469" t="s">
        <v>109</v>
      </c>
      <c r="AE2469" t="s">
        <v>9181</v>
      </c>
      <c r="AF2469" t="s">
        <v>252</v>
      </c>
    </row>
    <row r="2470" spans="1:32" x14ac:dyDescent="0.25">
      <c r="A2470" t="s">
        <v>455</v>
      </c>
      <c r="B2470" t="s">
        <v>8614</v>
      </c>
      <c r="C2470" t="s">
        <v>9179</v>
      </c>
      <c r="D2470" t="s">
        <v>9180</v>
      </c>
      <c r="E2470" t="s">
        <v>9181</v>
      </c>
      <c r="F2470" t="s">
        <v>460</v>
      </c>
      <c r="G2470" t="s">
        <v>331</v>
      </c>
      <c r="H2470" t="s">
        <v>64</v>
      </c>
      <c r="I2470" t="s">
        <v>9935</v>
      </c>
      <c r="J2470" t="s">
        <v>3223</v>
      </c>
      <c r="K2470" t="s">
        <v>9936</v>
      </c>
      <c r="L2470" t="s">
        <v>9966</v>
      </c>
      <c r="M2470" t="s">
        <v>99</v>
      </c>
      <c r="N2470" t="s">
        <v>99</v>
      </c>
      <c r="O2470" t="s">
        <v>100</v>
      </c>
      <c r="P2470" t="s">
        <v>101</v>
      </c>
      <c r="Q2470" s="140" t="s">
        <v>9967</v>
      </c>
      <c r="W2470" t="s">
        <v>461</v>
      </c>
      <c r="AC2470" t="s">
        <v>103</v>
      </c>
      <c r="AD2470" t="s">
        <v>104</v>
      </c>
      <c r="AE2470" t="s">
        <v>9181</v>
      </c>
      <c r="AF2470" t="s">
        <v>252</v>
      </c>
    </row>
    <row r="2471" spans="1:32" x14ac:dyDescent="0.25">
      <c r="A2471" t="s">
        <v>455</v>
      </c>
      <c r="B2471" t="s">
        <v>8614</v>
      </c>
      <c r="C2471" t="s">
        <v>9179</v>
      </c>
      <c r="D2471" t="s">
        <v>9180</v>
      </c>
      <c r="E2471" t="s">
        <v>9181</v>
      </c>
      <c r="F2471" t="s">
        <v>460</v>
      </c>
      <c r="G2471" t="s">
        <v>331</v>
      </c>
      <c r="H2471" t="s">
        <v>64</v>
      </c>
      <c r="I2471" t="s">
        <v>9935</v>
      </c>
      <c r="J2471" t="s">
        <v>3223</v>
      </c>
      <c r="K2471" t="s">
        <v>9936</v>
      </c>
      <c r="L2471" t="s">
        <v>9968</v>
      </c>
      <c r="M2471" t="s">
        <v>99</v>
      </c>
      <c r="N2471" t="s">
        <v>99</v>
      </c>
      <c r="O2471" t="s">
        <v>100</v>
      </c>
      <c r="P2471" t="s">
        <v>107</v>
      </c>
      <c r="Q2471" s="140" t="s">
        <v>9969</v>
      </c>
      <c r="R2471" t="s">
        <v>9970</v>
      </c>
      <c r="S2471" t="s">
        <v>147</v>
      </c>
      <c r="T2471" t="s">
        <v>9971</v>
      </c>
      <c r="U2471" t="s">
        <v>102</v>
      </c>
      <c r="V2471" t="s">
        <v>153</v>
      </c>
      <c r="W2471" t="s">
        <v>461</v>
      </c>
      <c r="X2471" t="s">
        <v>9972</v>
      </c>
      <c r="Y2471">
        <v>27652</v>
      </c>
      <c r="Z2471" t="s">
        <v>9973</v>
      </c>
      <c r="AC2471" t="s">
        <v>103</v>
      </c>
      <c r="AD2471" t="s">
        <v>109</v>
      </c>
      <c r="AE2471" t="s">
        <v>9181</v>
      </c>
      <c r="AF2471" t="s">
        <v>252</v>
      </c>
    </row>
    <row r="2472" spans="1:32" ht="16.8" x14ac:dyDescent="0.25">
      <c r="A2472" t="s">
        <v>455</v>
      </c>
      <c r="B2472" t="s">
        <v>8614</v>
      </c>
      <c r="C2472" t="s">
        <v>9179</v>
      </c>
      <c r="D2472" t="s">
        <v>9180</v>
      </c>
      <c r="E2472" t="s">
        <v>9181</v>
      </c>
      <c r="F2472" t="s">
        <v>460</v>
      </c>
      <c r="G2472" t="s">
        <v>331</v>
      </c>
      <c r="H2472" t="s">
        <v>64</v>
      </c>
      <c r="I2472" t="s">
        <v>9935</v>
      </c>
      <c r="J2472" t="s">
        <v>3223</v>
      </c>
      <c r="K2472" t="s">
        <v>9936</v>
      </c>
      <c r="L2472" t="s">
        <v>9974</v>
      </c>
      <c r="M2472" t="s">
        <v>99</v>
      </c>
      <c r="N2472" t="s">
        <v>99</v>
      </c>
      <c r="O2472" t="s">
        <v>100</v>
      </c>
      <c r="P2472" t="s">
        <v>101</v>
      </c>
      <c r="Q2472" s="140" t="s">
        <v>9975</v>
      </c>
      <c r="W2472" t="s">
        <v>461</v>
      </c>
      <c r="AC2472" t="s">
        <v>103</v>
      </c>
      <c r="AD2472" t="s">
        <v>104</v>
      </c>
      <c r="AE2472" t="s">
        <v>9181</v>
      </c>
      <c r="AF2472" t="s">
        <v>252</v>
      </c>
    </row>
    <row r="2473" spans="1:32" x14ac:dyDescent="0.25">
      <c r="A2473" t="s">
        <v>455</v>
      </c>
      <c r="B2473" t="s">
        <v>8614</v>
      </c>
      <c r="C2473" t="s">
        <v>9179</v>
      </c>
      <c r="D2473" t="s">
        <v>9180</v>
      </c>
      <c r="E2473" t="s">
        <v>9181</v>
      </c>
      <c r="F2473" t="s">
        <v>460</v>
      </c>
      <c r="G2473" t="s">
        <v>331</v>
      </c>
      <c r="H2473" t="s">
        <v>64</v>
      </c>
      <c r="I2473" t="s">
        <v>9935</v>
      </c>
      <c r="J2473" t="s">
        <v>3223</v>
      </c>
      <c r="K2473" t="s">
        <v>9936</v>
      </c>
      <c r="L2473" t="s">
        <v>9976</v>
      </c>
      <c r="M2473" t="s">
        <v>99</v>
      </c>
      <c r="N2473" t="s">
        <v>99</v>
      </c>
      <c r="O2473" t="s">
        <v>100</v>
      </c>
      <c r="P2473" t="s">
        <v>107</v>
      </c>
      <c r="Q2473" s="140" t="s">
        <v>9977</v>
      </c>
      <c r="R2473" t="s">
        <v>8877</v>
      </c>
      <c r="S2473" t="s">
        <v>122</v>
      </c>
      <c r="T2473" t="s">
        <v>3541</v>
      </c>
      <c r="U2473" t="s">
        <v>123</v>
      </c>
      <c r="V2473" t="s">
        <v>153</v>
      </c>
      <c r="W2473" t="s">
        <v>461</v>
      </c>
      <c r="X2473" t="s">
        <v>9978</v>
      </c>
      <c r="Y2473">
        <v>26465</v>
      </c>
      <c r="Z2473" t="s">
        <v>9979</v>
      </c>
      <c r="AC2473" t="s">
        <v>103</v>
      </c>
      <c r="AD2473" t="s">
        <v>109</v>
      </c>
      <c r="AE2473" t="s">
        <v>9181</v>
      </c>
      <c r="AF2473" t="s">
        <v>252</v>
      </c>
    </row>
    <row r="2474" spans="1:32" ht="16.8" x14ac:dyDescent="0.25">
      <c r="A2474" t="s">
        <v>455</v>
      </c>
      <c r="B2474" t="s">
        <v>8614</v>
      </c>
      <c r="C2474" t="s">
        <v>9179</v>
      </c>
      <c r="D2474" t="s">
        <v>9180</v>
      </c>
      <c r="E2474" t="s">
        <v>9181</v>
      </c>
      <c r="F2474" t="s">
        <v>460</v>
      </c>
      <c r="G2474" t="s">
        <v>331</v>
      </c>
      <c r="H2474" t="s">
        <v>64</v>
      </c>
      <c r="I2474" t="s">
        <v>9935</v>
      </c>
      <c r="J2474" t="s">
        <v>3223</v>
      </c>
      <c r="K2474" t="s">
        <v>9936</v>
      </c>
      <c r="L2474" t="s">
        <v>9980</v>
      </c>
      <c r="M2474" t="s">
        <v>99</v>
      </c>
      <c r="N2474" t="s">
        <v>99</v>
      </c>
      <c r="O2474" t="s">
        <v>100</v>
      </c>
      <c r="P2474" t="s">
        <v>101</v>
      </c>
      <c r="Q2474" s="140" t="s">
        <v>9981</v>
      </c>
      <c r="W2474" t="s">
        <v>546</v>
      </c>
      <c r="AC2474" t="s">
        <v>103</v>
      </c>
      <c r="AD2474" t="s">
        <v>104</v>
      </c>
      <c r="AE2474" t="s">
        <v>9181</v>
      </c>
      <c r="AF2474" t="s">
        <v>252</v>
      </c>
    </row>
    <row r="2475" spans="1:32" ht="16.8" x14ac:dyDescent="0.25">
      <c r="A2475" t="s">
        <v>455</v>
      </c>
      <c r="B2475" t="s">
        <v>8614</v>
      </c>
      <c r="C2475" t="s">
        <v>9179</v>
      </c>
      <c r="D2475" t="s">
        <v>9180</v>
      </c>
      <c r="E2475" t="s">
        <v>9181</v>
      </c>
      <c r="F2475" t="s">
        <v>460</v>
      </c>
      <c r="G2475" t="s">
        <v>331</v>
      </c>
      <c r="H2475" t="s">
        <v>64</v>
      </c>
      <c r="I2475" t="s">
        <v>9935</v>
      </c>
      <c r="J2475" t="s">
        <v>3223</v>
      </c>
      <c r="K2475" t="s">
        <v>9936</v>
      </c>
      <c r="L2475" t="s">
        <v>9982</v>
      </c>
      <c r="M2475" t="s">
        <v>99</v>
      </c>
      <c r="N2475" t="s">
        <v>99</v>
      </c>
      <c r="O2475" t="s">
        <v>100</v>
      </c>
      <c r="P2475" t="s">
        <v>107</v>
      </c>
      <c r="Q2475" s="140" t="s">
        <v>9983</v>
      </c>
      <c r="R2475" t="s">
        <v>4900</v>
      </c>
      <c r="S2475" t="s">
        <v>146</v>
      </c>
      <c r="T2475" t="s">
        <v>550</v>
      </c>
      <c r="U2475" t="s">
        <v>130</v>
      </c>
      <c r="V2475" t="s">
        <v>153</v>
      </c>
      <c r="W2475" t="s">
        <v>467</v>
      </c>
      <c r="X2475" t="s">
        <v>9939</v>
      </c>
      <c r="Y2475">
        <v>25246</v>
      </c>
      <c r="Z2475" t="s">
        <v>9940</v>
      </c>
      <c r="AA2475">
        <v>43103</v>
      </c>
      <c r="AB2475">
        <v>43465</v>
      </c>
      <c r="AC2475" t="s">
        <v>103</v>
      </c>
      <c r="AD2475" t="s">
        <v>109</v>
      </c>
      <c r="AE2475" t="s">
        <v>9181</v>
      </c>
      <c r="AF2475" t="s">
        <v>252</v>
      </c>
    </row>
    <row r="2476" spans="1:32" x14ac:dyDescent="0.25">
      <c r="A2476" t="s">
        <v>455</v>
      </c>
      <c r="B2476" t="s">
        <v>8614</v>
      </c>
      <c r="C2476" t="s">
        <v>9179</v>
      </c>
      <c r="D2476" t="s">
        <v>9180</v>
      </c>
      <c r="E2476" t="s">
        <v>9181</v>
      </c>
      <c r="F2476" t="s">
        <v>460</v>
      </c>
      <c r="G2476" t="s">
        <v>331</v>
      </c>
      <c r="H2476" t="s">
        <v>64</v>
      </c>
      <c r="I2476" t="s">
        <v>9935</v>
      </c>
      <c r="J2476" t="s">
        <v>3223</v>
      </c>
      <c r="K2476" t="s">
        <v>9936</v>
      </c>
      <c r="L2476" t="s">
        <v>9984</v>
      </c>
      <c r="M2476" t="s">
        <v>99</v>
      </c>
      <c r="N2476" t="s">
        <v>99</v>
      </c>
      <c r="O2476" t="s">
        <v>100</v>
      </c>
      <c r="P2476" t="s">
        <v>107</v>
      </c>
      <c r="Q2476" s="140" t="s">
        <v>9985</v>
      </c>
      <c r="R2476" t="s">
        <v>348</v>
      </c>
      <c r="S2476" t="s">
        <v>394</v>
      </c>
      <c r="T2476" t="s">
        <v>9986</v>
      </c>
      <c r="U2476" t="s">
        <v>219</v>
      </c>
      <c r="V2476" t="s">
        <v>153</v>
      </c>
      <c r="W2476" t="s">
        <v>9987</v>
      </c>
      <c r="X2476" t="s">
        <v>9988</v>
      </c>
      <c r="Y2476">
        <v>26367</v>
      </c>
      <c r="Z2476" t="s">
        <v>9989</v>
      </c>
      <c r="AA2476">
        <v>43269</v>
      </c>
      <c r="AB2476">
        <v>43312</v>
      </c>
      <c r="AC2476" t="s">
        <v>103</v>
      </c>
      <c r="AD2476" t="s">
        <v>109</v>
      </c>
      <c r="AE2476" t="s">
        <v>9181</v>
      </c>
      <c r="AF2476" t="s">
        <v>252</v>
      </c>
    </row>
    <row r="2477" spans="1:32" x14ac:dyDescent="0.25">
      <c r="A2477" t="s">
        <v>455</v>
      </c>
      <c r="B2477" t="s">
        <v>8614</v>
      </c>
      <c r="C2477" t="s">
        <v>9179</v>
      </c>
      <c r="D2477" t="s">
        <v>9180</v>
      </c>
      <c r="E2477" t="s">
        <v>9181</v>
      </c>
      <c r="F2477" t="s">
        <v>460</v>
      </c>
      <c r="G2477" t="s">
        <v>331</v>
      </c>
      <c r="H2477" t="s">
        <v>64</v>
      </c>
      <c r="I2477" t="s">
        <v>9935</v>
      </c>
      <c r="J2477" t="s">
        <v>3223</v>
      </c>
      <c r="K2477" t="s">
        <v>9936</v>
      </c>
      <c r="L2477" t="s">
        <v>9990</v>
      </c>
      <c r="M2477" t="s">
        <v>99</v>
      </c>
      <c r="N2477" t="s">
        <v>99</v>
      </c>
      <c r="O2477" t="s">
        <v>100</v>
      </c>
      <c r="P2477" t="s">
        <v>101</v>
      </c>
      <c r="Q2477" s="140" t="s">
        <v>9991</v>
      </c>
      <c r="W2477" t="s">
        <v>971</v>
      </c>
      <c r="AC2477" t="s">
        <v>103</v>
      </c>
      <c r="AD2477" t="s">
        <v>104</v>
      </c>
      <c r="AE2477" t="s">
        <v>9181</v>
      </c>
      <c r="AF2477" t="s">
        <v>252</v>
      </c>
    </row>
    <row r="2478" spans="1:32" x14ac:dyDescent="0.25">
      <c r="A2478" t="s">
        <v>455</v>
      </c>
      <c r="B2478" t="s">
        <v>8614</v>
      </c>
      <c r="C2478" t="s">
        <v>9179</v>
      </c>
      <c r="D2478" t="s">
        <v>9180</v>
      </c>
      <c r="E2478" t="s">
        <v>9181</v>
      </c>
      <c r="F2478" t="s">
        <v>460</v>
      </c>
      <c r="G2478" t="s">
        <v>331</v>
      </c>
      <c r="H2478" t="s">
        <v>64</v>
      </c>
      <c r="I2478" t="s">
        <v>9935</v>
      </c>
      <c r="J2478" t="s">
        <v>3223</v>
      </c>
      <c r="K2478" t="s">
        <v>9936</v>
      </c>
      <c r="L2478" t="s">
        <v>9992</v>
      </c>
      <c r="M2478" t="s">
        <v>99</v>
      </c>
      <c r="N2478" t="s">
        <v>99</v>
      </c>
      <c r="O2478" t="s">
        <v>100</v>
      </c>
      <c r="P2478" t="s">
        <v>107</v>
      </c>
      <c r="Q2478" s="140" t="s">
        <v>9993</v>
      </c>
      <c r="R2478" t="s">
        <v>9994</v>
      </c>
      <c r="S2478" t="s">
        <v>4857</v>
      </c>
      <c r="T2478" t="s">
        <v>9995</v>
      </c>
      <c r="U2478" t="s">
        <v>123</v>
      </c>
      <c r="V2478" t="s">
        <v>153</v>
      </c>
      <c r="W2478" t="s">
        <v>461</v>
      </c>
      <c r="X2478" t="s">
        <v>9996</v>
      </c>
      <c r="Y2478">
        <v>27780</v>
      </c>
      <c r="Z2478" t="s">
        <v>9997</v>
      </c>
      <c r="AC2478" t="s">
        <v>103</v>
      </c>
      <c r="AD2478" t="s">
        <v>109</v>
      </c>
      <c r="AE2478" t="s">
        <v>9181</v>
      </c>
      <c r="AF2478" t="s">
        <v>252</v>
      </c>
    </row>
    <row r="2479" spans="1:32" ht="16.8" x14ac:dyDescent="0.25">
      <c r="A2479" t="s">
        <v>455</v>
      </c>
      <c r="B2479" t="s">
        <v>8614</v>
      </c>
      <c r="C2479" t="s">
        <v>9179</v>
      </c>
      <c r="D2479" t="s">
        <v>9180</v>
      </c>
      <c r="E2479" t="s">
        <v>9181</v>
      </c>
      <c r="F2479" t="s">
        <v>460</v>
      </c>
      <c r="G2479" t="s">
        <v>331</v>
      </c>
      <c r="H2479" t="s">
        <v>64</v>
      </c>
      <c r="I2479" t="s">
        <v>9935</v>
      </c>
      <c r="J2479" t="s">
        <v>3223</v>
      </c>
      <c r="K2479" t="s">
        <v>9936</v>
      </c>
      <c r="L2479" t="s">
        <v>9998</v>
      </c>
      <c r="M2479" t="s">
        <v>99</v>
      </c>
      <c r="N2479" t="s">
        <v>99</v>
      </c>
      <c r="O2479" t="s">
        <v>100</v>
      </c>
      <c r="P2479" t="s">
        <v>107</v>
      </c>
      <c r="Q2479" s="140" t="s">
        <v>9999</v>
      </c>
      <c r="R2479" t="s">
        <v>10000</v>
      </c>
      <c r="S2479" t="s">
        <v>751</v>
      </c>
      <c r="T2479" t="s">
        <v>10001</v>
      </c>
      <c r="U2479" t="s">
        <v>102</v>
      </c>
      <c r="V2479" t="s">
        <v>153</v>
      </c>
      <c r="W2479" t="s">
        <v>461</v>
      </c>
      <c r="X2479" t="s">
        <v>10002</v>
      </c>
      <c r="Y2479">
        <v>30559</v>
      </c>
      <c r="Z2479" t="s">
        <v>10003</v>
      </c>
      <c r="AC2479" t="s">
        <v>103</v>
      </c>
      <c r="AD2479" t="s">
        <v>109</v>
      </c>
      <c r="AE2479" t="s">
        <v>9181</v>
      </c>
      <c r="AF2479" t="s">
        <v>252</v>
      </c>
    </row>
    <row r="2480" spans="1:32" x14ac:dyDescent="0.25">
      <c r="A2480" t="s">
        <v>455</v>
      </c>
      <c r="B2480" t="s">
        <v>8614</v>
      </c>
      <c r="C2480" t="s">
        <v>9179</v>
      </c>
      <c r="D2480" t="s">
        <v>9180</v>
      </c>
      <c r="E2480" t="s">
        <v>9181</v>
      </c>
      <c r="F2480" t="s">
        <v>460</v>
      </c>
      <c r="G2480" t="s">
        <v>331</v>
      </c>
      <c r="H2480" t="s">
        <v>64</v>
      </c>
      <c r="I2480" t="s">
        <v>9935</v>
      </c>
      <c r="J2480" t="s">
        <v>3223</v>
      </c>
      <c r="K2480" t="s">
        <v>9936</v>
      </c>
      <c r="L2480" t="s">
        <v>10004</v>
      </c>
      <c r="M2480" t="s">
        <v>99</v>
      </c>
      <c r="N2480" t="s">
        <v>99</v>
      </c>
      <c r="O2480" t="s">
        <v>100</v>
      </c>
      <c r="P2480" t="s">
        <v>107</v>
      </c>
      <c r="Q2480" s="140" t="s">
        <v>10005</v>
      </c>
      <c r="R2480" t="s">
        <v>9942</v>
      </c>
      <c r="S2480" t="s">
        <v>220</v>
      </c>
      <c r="T2480" t="s">
        <v>5549</v>
      </c>
      <c r="U2480" t="s">
        <v>123</v>
      </c>
      <c r="V2480" t="s">
        <v>153</v>
      </c>
      <c r="W2480" t="s">
        <v>467</v>
      </c>
      <c r="X2480" t="s">
        <v>9943</v>
      </c>
      <c r="Y2480">
        <v>24358</v>
      </c>
      <c r="Z2480" t="s">
        <v>9944</v>
      </c>
      <c r="AA2480">
        <v>43103</v>
      </c>
      <c r="AB2480">
        <v>43465</v>
      </c>
      <c r="AC2480" t="s">
        <v>103</v>
      </c>
      <c r="AD2480" t="s">
        <v>109</v>
      </c>
      <c r="AE2480" t="s">
        <v>9181</v>
      </c>
      <c r="AF2480" t="s">
        <v>252</v>
      </c>
    </row>
    <row r="2481" spans="1:32" ht="16.8" x14ac:dyDescent="0.25">
      <c r="A2481" t="s">
        <v>455</v>
      </c>
      <c r="B2481" t="s">
        <v>8614</v>
      </c>
      <c r="C2481" t="s">
        <v>9179</v>
      </c>
      <c r="D2481" t="s">
        <v>9180</v>
      </c>
      <c r="E2481" t="s">
        <v>9181</v>
      </c>
      <c r="F2481" t="s">
        <v>460</v>
      </c>
      <c r="G2481" t="s">
        <v>331</v>
      </c>
      <c r="H2481" t="s">
        <v>64</v>
      </c>
      <c r="I2481" t="s">
        <v>9935</v>
      </c>
      <c r="J2481" t="s">
        <v>3223</v>
      </c>
      <c r="K2481" t="s">
        <v>9936</v>
      </c>
      <c r="L2481" t="s">
        <v>10006</v>
      </c>
      <c r="M2481" t="s">
        <v>99</v>
      </c>
      <c r="N2481" t="s">
        <v>99</v>
      </c>
      <c r="O2481" t="s">
        <v>100</v>
      </c>
      <c r="P2481" t="s">
        <v>107</v>
      </c>
      <c r="Q2481" s="140" t="s">
        <v>10007</v>
      </c>
      <c r="R2481" t="s">
        <v>202</v>
      </c>
      <c r="S2481" t="s">
        <v>108</v>
      </c>
      <c r="T2481" t="s">
        <v>10008</v>
      </c>
      <c r="U2481" t="s">
        <v>102</v>
      </c>
      <c r="V2481" t="s">
        <v>153</v>
      </c>
      <c r="W2481" t="s">
        <v>461</v>
      </c>
      <c r="X2481" t="s">
        <v>10009</v>
      </c>
      <c r="Y2481">
        <v>31626</v>
      </c>
      <c r="Z2481" t="s">
        <v>10010</v>
      </c>
      <c r="AC2481" t="s">
        <v>103</v>
      </c>
      <c r="AD2481" t="s">
        <v>109</v>
      </c>
      <c r="AE2481" t="s">
        <v>9181</v>
      </c>
      <c r="AF2481" t="s">
        <v>252</v>
      </c>
    </row>
    <row r="2482" spans="1:32" x14ac:dyDescent="0.25">
      <c r="A2482" t="s">
        <v>455</v>
      </c>
      <c r="B2482" t="s">
        <v>8614</v>
      </c>
      <c r="C2482" t="s">
        <v>9179</v>
      </c>
      <c r="D2482" t="s">
        <v>9180</v>
      </c>
      <c r="E2482" t="s">
        <v>9181</v>
      </c>
      <c r="F2482" t="s">
        <v>460</v>
      </c>
      <c r="G2482" t="s">
        <v>331</v>
      </c>
      <c r="H2482" t="s">
        <v>64</v>
      </c>
      <c r="I2482" t="s">
        <v>9935</v>
      </c>
      <c r="J2482" t="s">
        <v>3223</v>
      </c>
      <c r="K2482" t="s">
        <v>9936</v>
      </c>
      <c r="L2482" t="s">
        <v>10011</v>
      </c>
      <c r="M2482" t="s">
        <v>99</v>
      </c>
      <c r="N2482" t="s">
        <v>99</v>
      </c>
      <c r="O2482" t="s">
        <v>100</v>
      </c>
      <c r="P2482" t="s">
        <v>107</v>
      </c>
      <c r="Q2482" s="140" t="s">
        <v>10012</v>
      </c>
      <c r="R2482" t="s">
        <v>258</v>
      </c>
      <c r="S2482" t="s">
        <v>166</v>
      </c>
      <c r="T2482" t="s">
        <v>4828</v>
      </c>
      <c r="U2482" t="s">
        <v>123</v>
      </c>
      <c r="V2482" t="s">
        <v>153</v>
      </c>
      <c r="W2482" t="s">
        <v>467</v>
      </c>
      <c r="X2482" t="s">
        <v>10013</v>
      </c>
      <c r="Y2482">
        <v>26966</v>
      </c>
      <c r="Z2482" t="s">
        <v>10014</v>
      </c>
      <c r="AA2482">
        <v>43103</v>
      </c>
      <c r="AB2482">
        <v>43465</v>
      </c>
      <c r="AC2482" t="s">
        <v>103</v>
      </c>
      <c r="AD2482" t="s">
        <v>109</v>
      </c>
      <c r="AE2482" t="s">
        <v>9181</v>
      </c>
      <c r="AF2482" t="s">
        <v>252</v>
      </c>
    </row>
    <row r="2483" spans="1:32" x14ac:dyDescent="0.25">
      <c r="A2483" t="s">
        <v>455</v>
      </c>
      <c r="B2483" t="s">
        <v>8614</v>
      </c>
      <c r="C2483" t="s">
        <v>9179</v>
      </c>
      <c r="D2483" t="s">
        <v>9180</v>
      </c>
      <c r="E2483" t="s">
        <v>9181</v>
      </c>
      <c r="F2483" t="s">
        <v>460</v>
      </c>
      <c r="G2483" t="s">
        <v>331</v>
      </c>
      <c r="H2483" t="s">
        <v>64</v>
      </c>
      <c r="I2483" t="s">
        <v>9935</v>
      </c>
      <c r="J2483" t="s">
        <v>3223</v>
      </c>
      <c r="K2483" t="s">
        <v>9936</v>
      </c>
      <c r="L2483" t="s">
        <v>10015</v>
      </c>
      <c r="M2483" t="s">
        <v>99</v>
      </c>
      <c r="N2483" t="s">
        <v>99</v>
      </c>
      <c r="O2483" t="s">
        <v>100</v>
      </c>
      <c r="P2483" t="s">
        <v>107</v>
      </c>
      <c r="Q2483" s="140" t="s">
        <v>10016</v>
      </c>
      <c r="R2483" t="s">
        <v>209</v>
      </c>
      <c r="S2483" t="s">
        <v>5432</v>
      </c>
      <c r="T2483" t="s">
        <v>10017</v>
      </c>
      <c r="U2483" t="s">
        <v>130</v>
      </c>
      <c r="V2483" t="s">
        <v>153</v>
      </c>
      <c r="W2483" t="s">
        <v>470</v>
      </c>
      <c r="X2483" t="s">
        <v>10018</v>
      </c>
      <c r="Y2483">
        <v>28233</v>
      </c>
      <c r="Z2483" t="s">
        <v>10019</v>
      </c>
      <c r="AA2483">
        <v>43374</v>
      </c>
      <c r="AB2483">
        <v>43465</v>
      </c>
      <c r="AC2483" t="s">
        <v>103</v>
      </c>
      <c r="AD2483" t="s">
        <v>109</v>
      </c>
      <c r="AE2483" t="s">
        <v>9181</v>
      </c>
      <c r="AF2483" t="s">
        <v>252</v>
      </c>
    </row>
    <row r="2484" spans="1:32" ht="16.8" x14ac:dyDescent="0.25">
      <c r="A2484" t="s">
        <v>455</v>
      </c>
      <c r="B2484" t="s">
        <v>8614</v>
      </c>
      <c r="C2484" t="s">
        <v>9179</v>
      </c>
      <c r="D2484" t="s">
        <v>9180</v>
      </c>
      <c r="E2484" t="s">
        <v>9181</v>
      </c>
      <c r="F2484" t="s">
        <v>460</v>
      </c>
      <c r="G2484" t="s">
        <v>331</v>
      </c>
      <c r="H2484" t="s">
        <v>64</v>
      </c>
      <c r="I2484" t="s">
        <v>9935</v>
      </c>
      <c r="J2484" t="s">
        <v>3223</v>
      </c>
      <c r="K2484" t="s">
        <v>9936</v>
      </c>
      <c r="L2484" t="s">
        <v>10020</v>
      </c>
      <c r="M2484" t="s">
        <v>99</v>
      </c>
      <c r="N2484" t="s">
        <v>99</v>
      </c>
      <c r="O2484" t="s">
        <v>100</v>
      </c>
      <c r="P2484" t="s">
        <v>101</v>
      </c>
      <c r="Q2484" s="140" t="s">
        <v>10021</v>
      </c>
      <c r="W2484" t="s">
        <v>568</v>
      </c>
      <c r="AC2484" t="s">
        <v>103</v>
      </c>
      <c r="AD2484" t="s">
        <v>104</v>
      </c>
      <c r="AE2484" t="s">
        <v>9181</v>
      </c>
      <c r="AF2484" t="s">
        <v>252</v>
      </c>
    </row>
    <row r="2485" spans="1:32" x14ac:dyDescent="0.25">
      <c r="A2485" t="s">
        <v>455</v>
      </c>
      <c r="B2485" t="s">
        <v>8614</v>
      </c>
      <c r="C2485" t="s">
        <v>9179</v>
      </c>
      <c r="D2485" t="s">
        <v>9180</v>
      </c>
      <c r="E2485" t="s">
        <v>9181</v>
      </c>
      <c r="F2485" t="s">
        <v>460</v>
      </c>
      <c r="G2485" t="s">
        <v>331</v>
      </c>
      <c r="H2485" t="s">
        <v>64</v>
      </c>
      <c r="I2485" t="s">
        <v>9935</v>
      </c>
      <c r="J2485" t="s">
        <v>3223</v>
      </c>
      <c r="K2485" t="s">
        <v>9936</v>
      </c>
      <c r="L2485" t="s">
        <v>10022</v>
      </c>
      <c r="M2485" t="s">
        <v>99</v>
      </c>
      <c r="N2485" t="s">
        <v>99</v>
      </c>
      <c r="O2485" t="s">
        <v>100</v>
      </c>
      <c r="P2485" t="s">
        <v>107</v>
      </c>
      <c r="Q2485" s="140" t="s">
        <v>10023</v>
      </c>
      <c r="R2485" t="s">
        <v>133</v>
      </c>
      <c r="S2485" t="s">
        <v>9954</v>
      </c>
      <c r="T2485" t="s">
        <v>9955</v>
      </c>
      <c r="U2485" t="s">
        <v>219</v>
      </c>
      <c r="V2485" t="s">
        <v>153</v>
      </c>
      <c r="W2485" t="s">
        <v>467</v>
      </c>
      <c r="X2485" t="s">
        <v>9956</v>
      </c>
      <c r="Y2485">
        <v>27465</v>
      </c>
      <c r="Z2485" t="s">
        <v>9957</v>
      </c>
      <c r="AA2485">
        <v>43160</v>
      </c>
      <c r="AB2485">
        <v>43465</v>
      </c>
      <c r="AC2485" t="s">
        <v>103</v>
      </c>
      <c r="AD2485" t="s">
        <v>109</v>
      </c>
      <c r="AE2485" t="s">
        <v>9181</v>
      </c>
      <c r="AF2485" t="s">
        <v>252</v>
      </c>
    </row>
    <row r="2486" spans="1:32" ht="16.8" x14ac:dyDescent="0.25">
      <c r="A2486" t="s">
        <v>455</v>
      </c>
      <c r="B2486" t="s">
        <v>8614</v>
      </c>
      <c r="C2486" t="s">
        <v>9179</v>
      </c>
      <c r="D2486" t="s">
        <v>9180</v>
      </c>
      <c r="E2486" t="s">
        <v>9181</v>
      </c>
      <c r="F2486" t="s">
        <v>460</v>
      </c>
      <c r="G2486" t="s">
        <v>331</v>
      </c>
      <c r="H2486" t="s">
        <v>64</v>
      </c>
      <c r="I2486" t="s">
        <v>9935</v>
      </c>
      <c r="J2486" t="s">
        <v>3223</v>
      </c>
      <c r="K2486" t="s">
        <v>9936</v>
      </c>
      <c r="L2486" t="s">
        <v>10024</v>
      </c>
      <c r="M2486" t="s">
        <v>99</v>
      </c>
      <c r="N2486" t="s">
        <v>99</v>
      </c>
      <c r="O2486" t="s">
        <v>100</v>
      </c>
      <c r="P2486" t="s">
        <v>107</v>
      </c>
      <c r="Q2486" s="140" t="s">
        <v>10025</v>
      </c>
      <c r="R2486" t="s">
        <v>255</v>
      </c>
      <c r="S2486" t="s">
        <v>151</v>
      </c>
      <c r="T2486" t="s">
        <v>5310</v>
      </c>
      <c r="U2486" t="s">
        <v>219</v>
      </c>
      <c r="V2486" t="s">
        <v>153</v>
      </c>
      <c r="W2486" t="s">
        <v>467</v>
      </c>
      <c r="X2486" t="s">
        <v>9947</v>
      </c>
      <c r="Y2486">
        <v>28194</v>
      </c>
      <c r="Z2486" t="s">
        <v>9948</v>
      </c>
      <c r="AA2486">
        <v>43160</v>
      </c>
      <c r="AB2486">
        <v>43465</v>
      </c>
      <c r="AC2486" t="s">
        <v>103</v>
      </c>
      <c r="AD2486" t="s">
        <v>109</v>
      </c>
      <c r="AE2486" t="s">
        <v>9181</v>
      </c>
      <c r="AF2486" t="s">
        <v>252</v>
      </c>
    </row>
    <row r="2487" spans="1:32" ht="16.8" x14ac:dyDescent="0.25">
      <c r="A2487" t="s">
        <v>455</v>
      </c>
      <c r="B2487" t="s">
        <v>8614</v>
      </c>
      <c r="C2487" t="s">
        <v>9179</v>
      </c>
      <c r="D2487" t="s">
        <v>9180</v>
      </c>
      <c r="E2487" t="s">
        <v>9181</v>
      </c>
      <c r="F2487" t="s">
        <v>460</v>
      </c>
      <c r="G2487" t="s">
        <v>331</v>
      </c>
      <c r="H2487" t="s">
        <v>64</v>
      </c>
      <c r="I2487" t="s">
        <v>9935</v>
      </c>
      <c r="J2487" t="s">
        <v>3223</v>
      </c>
      <c r="K2487" t="s">
        <v>9936</v>
      </c>
      <c r="L2487" t="s">
        <v>10026</v>
      </c>
      <c r="M2487" t="s">
        <v>99</v>
      </c>
      <c r="N2487" t="s">
        <v>99</v>
      </c>
      <c r="O2487" t="s">
        <v>100</v>
      </c>
      <c r="P2487" t="s">
        <v>237</v>
      </c>
      <c r="Q2487" s="140" t="s">
        <v>10027</v>
      </c>
      <c r="R2487" t="s">
        <v>5928</v>
      </c>
      <c r="S2487" t="s">
        <v>2393</v>
      </c>
      <c r="T2487" t="s">
        <v>254</v>
      </c>
      <c r="U2487" t="s">
        <v>33</v>
      </c>
      <c r="V2487" t="s">
        <v>153</v>
      </c>
      <c r="W2487" t="s">
        <v>568</v>
      </c>
      <c r="X2487" t="s">
        <v>10028</v>
      </c>
      <c r="Y2487">
        <v>25634</v>
      </c>
      <c r="Z2487" t="s">
        <v>10029</v>
      </c>
      <c r="AA2487">
        <v>43160</v>
      </c>
      <c r="AB2487">
        <v>43465</v>
      </c>
      <c r="AC2487" t="s">
        <v>103</v>
      </c>
      <c r="AD2487" t="s">
        <v>109</v>
      </c>
      <c r="AE2487" t="s">
        <v>9181</v>
      </c>
      <c r="AF2487" t="s">
        <v>252</v>
      </c>
    </row>
    <row r="2488" spans="1:32" x14ac:dyDescent="0.25">
      <c r="A2488" t="s">
        <v>455</v>
      </c>
      <c r="B2488" t="s">
        <v>8614</v>
      </c>
      <c r="C2488" t="s">
        <v>9179</v>
      </c>
      <c r="D2488" t="s">
        <v>9180</v>
      </c>
      <c r="E2488" t="s">
        <v>9181</v>
      </c>
      <c r="F2488" t="s">
        <v>460</v>
      </c>
      <c r="G2488" t="s">
        <v>331</v>
      </c>
      <c r="H2488" t="s">
        <v>64</v>
      </c>
      <c r="I2488" t="s">
        <v>9935</v>
      </c>
      <c r="J2488" t="s">
        <v>3223</v>
      </c>
      <c r="K2488" t="s">
        <v>9936</v>
      </c>
      <c r="L2488" t="s">
        <v>10030</v>
      </c>
      <c r="M2488" t="s">
        <v>99</v>
      </c>
      <c r="N2488" t="s">
        <v>99</v>
      </c>
      <c r="O2488" t="s">
        <v>100</v>
      </c>
      <c r="P2488" t="s">
        <v>107</v>
      </c>
      <c r="Q2488" s="140" t="s">
        <v>10031</v>
      </c>
      <c r="R2488" t="s">
        <v>228</v>
      </c>
      <c r="S2488" t="s">
        <v>10032</v>
      </c>
      <c r="T2488" t="s">
        <v>10033</v>
      </c>
      <c r="U2488" t="s">
        <v>219</v>
      </c>
      <c r="V2488" t="s">
        <v>153</v>
      </c>
      <c r="W2488" t="s">
        <v>9987</v>
      </c>
      <c r="X2488" t="s">
        <v>10034</v>
      </c>
      <c r="Y2488">
        <v>27304</v>
      </c>
      <c r="Z2488" t="s">
        <v>10035</v>
      </c>
      <c r="AA2488">
        <v>43269</v>
      </c>
      <c r="AB2488">
        <v>43312</v>
      </c>
      <c r="AC2488" t="s">
        <v>103</v>
      </c>
      <c r="AD2488" t="s">
        <v>109</v>
      </c>
      <c r="AE2488" t="s">
        <v>9181</v>
      </c>
      <c r="AF2488" t="s">
        <v>252</v>
      </c>
    </row>
    <row r="2489" spans="1:32" ht="16.8" x14ac:dyDescent="0.25">
      <c r="A2489" t="s">
        <v>455</v>
      </c>
      <c r="B2489" t="s">
        <v>8614</v>
      </c>
      <c r="C2489" t="s">
        <v>9179</v>
      </c>
      <c r="D2489" t="s">
        <v>9180</v>
      </c>
      <c r="E2489" t="s">
        <v>9181</v>
      </c>
      <c r="F2489" t="s">
        <v>460</v>
      </c>
      <c r="G2489" t="s">
        <v>331</v>
      </c>
      <c r="H2489" t="s">
        <v>64</v>
      </c>
      <c r="I2489" t="s">
        <v>9935</v>
      </c>
      <c r="J2489" t="s">
        <v>3223</v>
      </c>
      <c r="K2489" t="s">
        <v>9936</v>
      </c>
      <c r="L2489" t="s">
        <v>10036</v>
      </c>
      <c r="M2489" t="s">
        <v>99</v>
      </c>
      <c r="N2489" t="s">
        <v>99</v>
      </c>
      <c r="O2489" t="s">
        <v>100</v>
      </c>
      <c r="P2489" t="s">
        <v>101</v>
      </c>
      <c r="Q2489" s="140" t="s">
        <v>10037</v>
      </c>
      <c r="W2489" t="s">
        <v>461</v>
      </c>
      <c r="AC2489" t="s">
        <v>103</v>
      </c>
      <c r="AD2489" t="s">
        <v>104</v>
      </c>
      <c r="AE2489" t="s">
        <v>9181</v>
      </c>
      <c r="AF2489" t="s">
        <v>252</v>
      </c>
    </row>
    <row r="2490" spans="1:32" x14ac:dyDescent="0.25">
      <c r="A2490" t="s">
        <v>455</v>
      </c>
      <c r="B2490" t="s">
        <v>8614</v>
      </c>
      <c r="C2490" t="s">
        <v>9179</v>
      </c>
      <c r="D2490" t="s">
        <v>9180</v>
      </c>
      <c r="E2490" t="s">
        <v>9181</v>
      </c>
      <c r="F2490" t="s">
        <v>460</v>
      </c>
      <c r="G2490" t="s">
        <v>331</v>
      </c>
      <c r="H2490" t="s">
        <v>64</v>
      </c>
      <c r="I2490" t="s">
        <v>9935</v>
      </c>
      <c r="J2490" t="s">
        <v>3223</v>
      </c>
      <c r="K2490" t="s">
        <v>9936</v>
      </c>
      <c r="L2490" t="s">
        <v>10038</v>
      </c>
      <c r="M2490" t="s">
        <v>99</v>
      </c>
      <c r="N2490" t="s">
        <v>99</v>
      </c>
      <c r="O2490" t="s">
        <v>100</v>
      </c>
      <c r="P2490" t="s">
        <v>107</v>
      </c>
      <c r="Q2490" s="140" t="s">
        <v>10039</v>
      </c>
      <c r="R2490" t="s">
        <v>391</v>
      </c>
      <c r="S2490" t="s">
        <v>186</v>
      </c>
      <c r="T2490" t="s">
        <v>9950</v>
      </c>
      <c r="U2490" t="s">
        <v>123</v>
      </c>
      <c r="V2490" t="s">
        <v>153</v>
      </c>
      <c r="W2490" t="s">
        <v>467</v>
      </c>
      <c r="X2490" t="s">
        <v>9951</v>
      </c>
      <c r="Y2490">
        <v>23484</v>
      </c>
      <c r="Z2490" t="s">
        <v>9952</v>
      </c>
      <c r="AA2490">
        <v>43160</v>
      </c>
      <c r="AB2490">
        <v>43465</v>
      </c>
      <c r="AC2490" t="s">
        <v>103</v>
      </c>
      <c r="AD2490" t="s">
        <v>109</v>
      </c>
      <c r="AE2490" t="s">
        <v>9181</v>
      </c>
      <c r="AF2490" t="s">
        <v>252</v>
      </c>
    </row>
    <row r="2491" spans="1:32" x14ac:dyDescent="0.25">
      <c r="A2491" t="s">
        <v>455</v>
      </c>
      <c r="B2491" t="s">
        <v>8614</v>
      </c>
      <c r="C2491" t="s">
        <v>9179</v>
      </c>
      <c r="D2491" t="s">
        <v>9180</v>
      </c>
      <c r="E2491" t="s">
        <v>9181</v>
      </c>
      <c r="F2491" t="s">
        <v>460</v>
      </c>
      <c r="G2491" t="s">
        <v>331</v>
      </c>
      <c r="H2491" t="s">
        <v>64</v>
      </c>
      <c r="I2491" t="s">
        <v>9935</v>
      </c>
      <c r="J2491" t="s">
        <v>3223</v>
      </c>
      <c r="K2491" t="s">
        <v>9936</v>
      </c>
      <c r="L2491" t="s">
        <v>10040</v>
      </c>
      <c r="M2491" t="s">
        <v>99</v>
      </c>
      <c r="N2491" t="s">
        <v>99</v>
      </c>
      <c r="O2491" t="s">
        <v>100</v>
      </c>
      <c r="P2491" t="s">
        <v>107</v>
      </c>
      <c r="Q2491" s="140" t="s">
        <v>10041</v>
      </c>
      <c r="R2491" t="s">
        <v>340</v>
      </c>
      <c r="S2491" t="s">
        <v>190</v>
      </c>
      <c r="T2491" t="s">
        <v>10042</v>
      </c>
      <c r="U2491" t="s">
        <v>123</v>
      </c>
      <c r="V2491" t="s">
        <v>153</v>
      </c>
      <c r="W2491" t="s">
        <v>461</v>
      </c>
      <c r="X2491" t="s">
        <v>10043</v>
      </c>
      <c r="Y2491">
        <v>23919</v>
      </c>
      <c r="Z2491" t="s">
        <v>10044</v>
      </c>
      <c r="AC2491" t="s">
        <v>103</v>
      </c>
      <c r="AD2491" t="s">
        <v>109</v>
      </c>
      <c r="AE2491" t="s">
        <v>9181</v>
      </c>
      <c r="AF2491" t="s">
        <v>252</v>
      </c>
    </row>
    <row r="2492" spans="1:32" x14ac:dyDescent="0.25">
      <c r="A2492" t="s">
        <v>455</v>
      </c>
      <c r="B2492" t="s">
        <v>8614</v>
      </c>
      <c r="C2492" t="s">
        <v>9179</v>
      </c>
      <c r="D2492" t="s">
        <v>9180</v>
      </c>
      <c r="E2492" t="s">
        <v>9181</v>
      </c>
      <c r="F2492" t="s">
        <v>460</v>
      </c>
      <c r="G2492" t="s">
        <v>331</v>
      </c>
      <c r="H2492" t="s">
        <v>64</v>
      </c>
      <c r="I2492" t="s">
        <v>9935</v>
      </c>
      <c r="J2492" t="s">
        <v>3223</v>
      </c>
      <c r="K2492" t="s">
        <v>9936</v>
      </c>
      <c r="L2492" t="s">
        <v>10045</v>
      </c>
      <c r="M2492" t="s">
        <v>99</v>
      </c>
      <c r="N2492" t="s">
        <v>99</v>
      </c>
      <c r="O2492" t="s">
        <v>100</v>
      </c>
      <c r="P2492" t="s">
        <v>107</v>
      </c>
      <c r="Q2492" s="140" t="s">
        <v>10046</v>
      </c>
      <c r="R2492" t="s">
        <v>133</v>
      </c>
      <c r="S2492" t="s">
        <v>10047</v>
      </c>
      <c r="T2492" t="s">
        <v>616</v>
      </c>
      <c r="U2492" t="s">
        <v>102</v>
      </c>
      <c r="V2492" t="s">
        <v>153</v>
      </c>
      <c r="W2492" t="s">
        <v>461</v>
      </c>
      <c r="X2492" t="s">
        <v>10048</v>
      </c>
      <c r="Y2492">
        <v>32250</v>
      </c>
      <c r="Z2492" t="s">
        <v>10049</v>
      </c>
      <c r="AC2492" t="s">
        <v>103</v>
      </c>
      <c r="AD2492" t="s">
        <v>109</v>
      </c>
      <c r="AE2492" t="s">
        <v>9181</v>
      </c>
      <c r="AF2492" t="s">
        <v>252</v>
      </c>
    </row>
    <row r="2493" spans="1:32" ht="16.8" x14ac:dyDescent="0.25">
      <c r="A2493" t="s">
        <v>455</v>
      </c>
      <c r="B2493" t="s">
        <v>8614</v>
      </c>
      <c r="C2493" t="s">
        <v>9179</v>
      </c>
      <c r="D2493" t="s">
        <v>9180</v>
      </c>
      <c r="E2493" t="s">
        <v>9181</v>
      </c>
      <c r="F2493" t="s">
        <v>460</v>
      </c>
      <c r="G2493" t="s">
        <v>331</v>
      </c>
      <c r="H2493" t="s">
        <v>64</v>
      </c>
      <c r="I2493" t="s">
        <v>9935</v>
      </c>
      <c r="J2493" t="s">
        <v>3223</v>
      </c>
      <c r="K2493" t="s">
        <v>9936</v>
      </c>
      <c r="L2493" t="s">
        <v>10050</v>
      </c>
      <c r="M2493" t="s">
        <v>99</v>
      </c>
      <c r="N2493" t="s">
        <v>99</v>
      </c>
      <c r="O2493" t="s">
        <v>100</v>
      </c>
      <c r="P2493" t="s">
        <v>101</v>
      </c>
      <c r="Q2493" s="140" t="s">
        <v>10051</v>
      </c>
      <c r="W2493" t="s">
        <v>461</v>
      </c>
      <c r="AC2493" t="s">
        <v>103</v>
      </c>
      <c r="AD2493" t="s">
        <v>104</v>
      </c>
      <c r="AE2493" t="s">
        <v>9181</v>
      </c>
      <c r="AF2493" t="s">
        <v>252</v>
      </c>
    </row>
    <row r="2494" spans="1:32" x14ac:dyDescent="0.25">
      <c r="A2494" t="s">
        <v>455</v>
      </c>
      <c r="B2494" t="s">
        <v>8614</v>
      </c>
      <c r="C2494" t="s">
        <v>9179</v>
      </c>
      <c r="D2494" t="s">
        <v>9180</v>
      </c>
      <c r="E2494" t="s">
        <v>9181</v>
      </c>
      <c r="F2494" t="s">
        <v>460</v>
      </c>
      <c r="G2494" t="s">
        <v>331</v>
      </c>
      <c r="H2494" t="s">
        <v>64</v>
      </c>
      <c r="I2494" t="s">
        <v>9935</v>
      </c>
      <c r="J2494" t="s">
        <v>3223</v>
      </c>
      <c r="K2494" t="s">
        <v>9936</v>
      </c>
      <c r="L2494" t="s">
        <v>10052</v>
      </c>
      <c r="M2494" t="s">
        <v>99</v>
      </c>
      <c r="N2494" t="s">
        <v>99</v>
      </c>
      <c r="O2494" t="s">
        <v>100</v>
      </c>
      <c r="P2494" t="s">
        <v>107</v>
      </c>
      <c r="Q2494" s="140" t="s">
        <v>463</v>
      </c>
      <c r="R2494" t="s">
        <v>10053</v>
      </c>
      <c r="S2494" t="s">
        <v>151</v>
      </c>
      <c r="T2494" t="s">
        <v>10054</v>
      </c>
      <c r="U2494" t="s">
        <v>219</v>
      </c>
      <c r="V2494" t="s">
        <v>153</v>
      </c>
      <c r="W2494" t="s">
        <v>461</v>
      </c>
      <c r="X2494" t="s">
        <v>10055</v>
      </c>
      <c r="Y2494">
        <v>28197</v>
      </c>
      <c r="Z2494" t="s">
        <v>10056</v>
      </c>
      <c r="AC2494" t="s">
        <v>103</v>
      </c>
      <c r="AD2494" t="s">
        <v>109</v>
      </c>
      <c r="AE2494" t="s">
        <v>9181</v>
      </c>
      <c r="AF2494" t="s">
        <v>252</v>
      </c>
    </row>
    <row r="2495" spans="1:32" x14ac:dyDescent="0.25">
      <c r="A2495" t="s">
        <v>455</v>
      </c>
      <c r="B2495" t="s">
        <v>8614</v>
      </c>
      <c r="C2495" t="s">
        <v>9179</v>
      </c>
      <c r="D2495" t="s">
        <v>9180</v>
      </c>
      <c r="E2495" t="s">
        <v>9181</v>
      </c>
      <c r="F2495" t="s">
        <v>460</v>
      </c>
      <c r="G2495" t="s">
        <v>331</v>
      </c>
      <c r="H2495" t="s">
        <v>64</v>
      </c>
      <c r="I2495" t="s">
        <v>9935</v>
      </c>
      <c r="J2495" t="s">
        <v>3223</v>
      </c>
      <c r="K2495" t="s">
        <v>9936</v>
      </c>
      <c r="L2495" t="s">
        <v>10057</v>
      </c>
      <c r="M2495" t="s">
        <v>99</v>
      </c>
      <c r="N2495" t="s">
        <v>99</v>
      </c>
      <c r="O2495" t="s">
        <v>100</v>
      </c>
      <c r="P2495" t="s">
        <v>107</v>
      </c>
      <c r="Q2495" s="140" t="s">
        <v>10058</v>
      </c>
      <c r="R2495" t="s">
        <v>145</v>
      </c>
      <c r="S2495" t="s">
        <v>10059</v>
      </c>
      <c r="T2495" t="s">
        <v>349</v>
      </c>
      <c r="U2495" t="s">
        <v>219</v>
      </c>
      <c r="V2495" t="s">
        <v>153</v>
      </c>
      <c r="W2495" t="s">
        <v>467</v>
      </c>
      <c r="X2495" t="s">
        <v>10060</v>
      </c>
      <c r="Y2495">
        <v>27114</v>
      </c>
      <c r="Z2495" t="s">
        <v>10061</v>
      </c>
      <c r="AA2495">
        <v>43101</v>
      </c>
      <c r="AB2495">
        <v>43465</v>
      </c>
      <c r="AC2495" t="s">
        <v>103</v>
      </c>
      <c r="AD2495" t="s">
        <v>109</v>
      </c>
      <c r="AE2495" t="s">
        <v>9181</v>
      </c>
      <c r="AF2495" t="s">
        <v>252</v>
      </c>
    </row>
    <row r="2496" spans="1:32" x14ac:dyDescent="0.25">
      <c r="A2496" t="s">
        <v>455</v>
      </c>
      <c r="B2496" t="s">
        <v>8614</v>
      </c>
      <c r="C2496" t="s">
        <v>9179</v>
      </c>
      <c r="D2496" t="s">
        <v>9180</v>
      </c>
      <c r="E2496" t="s">
        <v>9181</v>
      </c>
      <c r="F2496" t="s">
        <v>460</v>
      </c>
      <c r="G2496" t="s">
        <v>331</v>
      </c>
      <c r="H2496" t="s">
        <v>64</v>
      </c>
      <c r="I2496" t="s">
        <v>9935</v>
      </c>
      <c r="J2496" t="s">
        <v>3223</v>
      </c>
      <c r="K2496" t="s">
        <v>9936</v>
      </c>
      <c r="L2496" t="s">
        <v>10062</v>
      </c>
      <c r="M2496" t="s">
        <v>99</v>
      </c>
      <c r="N2496" t="s">
        <v>99</v>
      </c>
      <c r="O2496" t="s">
        <v>100</v>
      </c>
      <c r="P2496" t="s">
        <v>101</v>
      </c>
      <c r="Q2496" s="140" t="s">
        <v>463</v>
      </c>
      <c r="W2496" t="s">
        <v>461</v>
      </c>
      <c r="AC2496" t="s">
        <v>103</v>
      </c>
      <c r="AD2496" t="s">
        <v>104</v>
      </c>
      <c r="AE2496" t="s">
        <v>9181</v>
      </c>
      <c r="AF2496" t="s">
        <v>252</v>
      </c>
    </row>
    <row r="2497" spans="1:32" x14ac:dyDescent="0.25">
      <c r="A2497" t="s">
        <v>455</v>
      </c>
      <c r="B2497" t="s">
        <v>8614</v>
      </c>
      <c r="C2497" t="s">
        <v>9179</v>
      </c>
      <c r="D2497" t="s">
        <v>9180</v>
      </c>
      <c r="E2497" t="s">
        <v>9181</v>
      </c>
      <c r="F2497" t="s">
        <v>460</v>
      </c>
      <c r="G2497" t="s">
        <v>331</v>
      </c>
      <c r="H2497" t="s">
        <v>64</v>
      </c>
      <c r="I2497" t="s">
        <v>9935</v>
      </c>
      <c r="J2497" t="s">
        <v>3223</v>
      </c>
      <c r="K2497" t="s">
        <v>9936</v>
      </c>
      <c r="L2497" t="s">
        <v>10063</v>
      </c>
      <c r="M2497" t="s">
        <v>99</v>
      </c>
      <c r="N2497" t="s">
        <v>99</v>
      </c>
      <c r="O2497" t="s">
        <v>100</v>
      </c>
      <c r="P2497" t="s">
        <v>107</v>
      </c>
      <c r="Q2497" s="140" t="s">
        <v>10064</v>
      </c>
      <c r="R2497" t="s">
        <v>10065</v>
      </c>
      <c r="S2497" t="s">
        <v>128</v>
      </c>
      <c r="T2497" t="s">
        <v>10066</v>
      </c>
      <c r="U2497" t="s">
        <v>102</v>
      </c>
      <c r="V2497" t="s">
        <v>153</v>
      </c>
      <c r="W2497" t="s">
        <v>461</v>
      </c>
      <c r="X2497" t="s">
        <v>10067</v>
      </c>
      <c r="Y2497">
        <v>31785</v>
      </c>
      <c r="Z2497" t="s">
        <v>10068</v>
      </c>
      <c r="AC2497" t="s">
        <v>103</v>
      </c>
      <c r="AD2497" t="s">
        <v>109</v>
      </c>
      <c r="AE2497" t="s">
        <v>9181</v>
      </c>
      <c r="AF2497" t="s">
        <v>252</v>
      </c>
    </row>
    <row r="2498" spans="1:32" x14ac:dyDescent="0.25">
      <c r="A2498" t="s">
        <v>455</v>
      </c>
      <c r="B2498" t="s">
        <v>8614</v>
      </c>
      <c r="C2498" t="s">
        <v>9179</v>
      </c>
      <c r="D2498" t="s">
        <v>9180</v>
      </c>
      <c r="E2498" t="s">
        <v>9181</v>
      </c>
      <c r="F2498" t="s">
        <v>460</v>
      </c>
      <c r="G2498" t="s">
        <v>331</v>
      </c>
      <c r="H2498" t="s">
        <v>64</v>
      </c>
      <c r="I2498" t="s">
        <v>9935</v>
      </c>
      <c r="J2498" t="s">
        <v>3223</v>
      </c>
      <c r="K2498" t="s">
        <v>9936</v>
      </c>
      <c r="L2498" t="s">
        <v>10069</v>
      </c>
      <c r="M2498" t="s">
        <v>99</v>
      </c>
      <c r="N2498" t="s">
        <v>99</v>
      </c>
      <c r="O2498" t="s">
        <v>100</v>
      </c>
      <c r="P2498" t="s">
        <v>107</v>
      </c>
      <c r="Q2498" s="140" t="s">
        <v>9546</v>
      </c>
      <c r="R2498" t="s">
        <v>9389</v>
      </c>
      <c r="S2498" t="s">
        <v>197</v>
      </c>
      <c r="T2498" t="s">
        <v>10070</v>
      </c>
      <c r="U2498" t="s">
        <v>130</v>
      </c>
      <c r="V2498" t="s">
        <v>153</v>
      </c>
      <c r="W2498" t="s">
        <v>461</v>
      </c>
      <c r="X2498" t="s">
        <v>10071</v>
      </c>
      <c r="Y2498">
        <v>29055</v>
      </c>
      <c r="Z2498" t="s">
        <v>10072</v>
      </c>
      <c r="AC2498" t="s">
        <v>103</v>
      </c>
      <c r="AD2498" t="s">
        <v>109</v>
      </c>
      <c r="AE2498" t="s">
        <v>9181</v>
      </c>
      <c r="AF2498" t="s">
        <v>252</v>
      </c>
    </row>
    <row r="2499" spans="1:32" ht="16.8" x14ac:dyDescent="0.25">
      <c r="A2499" t="s">
        <v>455</v>
      </c>
      <c r="B2499" t="s">
        <v>8614</v>
      </c>
      <c r="C2499" t="s">
        <v>9179</v>
      </c>
      <c r="D2499" t="s">
        <v>9180</v>
      </c>
      <c r="E2499" t="s">
        <v>9181</v>
      </c>
      <c r="F2499" t="s">
        <v>460</v>
      </c>
      <c r="G2499" t="s">
        <v>331</v>
      </c>
      <c r="H2499" t="s">
        <v>64</v>
      </c>
      <c r="I2499" t="s">
        <v>9935</v>
      </c>
      <c r="J2499" t="s">
        <v>3223</v>
      </c>
      <c r="K2499" t="s">
        <v>9936</v>
      </c>
      <c r="L2499" t="s">
        <v>10073</v>
      </c>
      <c r="M2499" t="s">
        <v>99</v>
      </c>
      <c r="N2499" t="s">
        <v>99</v>
      </c>
      <c r="O2499" t="s">
        <v>100</v>
      </c>
      <c r="P2499" t="s">
        <v>101</v>
      </c>
      <c r="Q2499" s="140" t="s">
        <v>10074</v>
      </c>
      <c r="W2499" t="s">
        <v>461</v>
      </c>
      <c r="AC2499" t="s">
        <v>103</v>
      </c>
      <c r="AD2499" t="s">
        <v>104</v>
      </c>
      <c r="AE2499" t="s">
        <v>9181</v>
      </c>
      <c r="AF2499" t="s">
        <v>252</v>
      </c>
    </row>
    <row r="2500" spans="1:32" x14ac:dyDescent="0.25">
      <c r="A2500" t="s">
        <v>455</v>
      </c>
      <c r="B2500" t="s">
        <v>8614</v>
      </c>
      <c r="C2500" t="s">
        <v>9179</v>
      </c>
      <c r="D2500" t="s">
        <v>9180</v>
      </c>
      <c r="E2500" t="s">
        <v>9181</v>
      </c>
      <c r="F2500" t="s">
        <v>460</v>
      </c>
      <c r="G2500" t="s">
        <v>331</v>
      </c>
      <c r="H2500" t="s">
        <v>64</v>
      </c>
      <c r="I2500" t="s">
        <v>9935</v>
      </c>
      <c r="J2500" t="s">
        <v>3223</v>
      </c>
      <c r="K2500" t="s">
        <v>9936</v>
      </c>
      <c r="L2500" t="s">
        <v>10075</v>
      </c>
      <c r="M2500" t="s">
        <v>99</v>
      </c>
      <c r="N2500" t="s">
        <v>99</v>
      </c>
      <c r="O2500" t="s">
        <v>100</v>
      </c>
      <c r="P2500" t="s">
        <v>107</v>
      </c>
      <c r="Q2500" s="140" t="s">
        <v>10076</v>
      </c>
      <c r="R2500" t="s">
        <v>9628</v>
      </c>
      <c r="S2500" t="s">
        <v>248</v>
      </c>
      <c r="T2500" t="s">
        <v>10077</v>
      </c>
      <c r="U2500" t="s">
        <v>102</v>
      </c>
      <c r="V2500" t="s">
        <v>153</v>
      </c>
      <c r="W2500" t="s">
        <v>461</v>
      </c>
      <c r="X2500" t="s">
        <v>10078</v>
      </c>
      <c r="Y2500">
        <v>23884</v>
      </c>
      <c r="Z2500" t="s">
        <v>10079</v>
      </c>
      <c r="AC2500" t="s">
        <v>103</v>
      </c>
      <c r="AD2500" t="s">
        <v>109</v>
      </c>
      <c r="AE2500" t="s">
        <v>9181</v>
      </c>
      <c r="AF2500" t="s">
        <v>252</v>
      </c>
    </row>
    <row r="2501" spans="1:32" ht="16.8" x14ac:dyDescent="0.25">
      <c r="A2501" t="s">
        <v>455</v>
      </c>
      <c r="B2501" t="s">
        <v>8614</v>
      </c>
      <c r="C2501" t="s">
        <v>9179</v>
      </c>
      <c r="D2501" t="s">
        <v>9180</v>
      </c>
      <c r="E2501" t="s">
        <v>10080</v>
      </c>
      <c r="F2501" t="s">
        <v>460</v>
      </c>
      <c r="G2501" t="s">
        <v>114</v>
      </c>
      <c r="H2501" t="s">
        <v>64</v>
      </c>
      <c r="I2501" t="s">
        <v>10081</v>
      </c>
      <c r="J2501" t="s">
        <v>3223</v>
      </c>
      <c r="K2501" t="s">
        <v>10082</v>
      </c>
      <c r="L2501" t="s">
        <v>10083</v>
      </c>
      <c r="M2501" t="s">
        <v>99</v>
      </c>
      <c r="N2501" t="s">
        <v>115</v>
      </c>
      <c r="O2501" t="s">
        <v>121</v>
      </c>
      <c r="P2501" t="s">
        <v>183</v>
      </c>
      <c r="Q2501" s="140" t="s">
        <v>10084</v>
      </c>
      <c r="R2501" t="s">
        <v>175</v>
      </c>
      <c r="S2501" t="s">
        <v>10085</v>
      </c>
      <c r="T2501" t="s">
        <v>10086</v>
      </c>
      <c r="U2501" t="s">
        <v>129</v>
      </c>
      <c r="V2501" t="s">
        <v>120</v>
      </c>
      <c r="W2501" t="s">
        <v>568</v>
      </c>
      <c r="X2501" t="s">
        <v>10087</v>
      </c>
      <c r="Y2501">
        <v>25389</v>
      </c>
      <c r="Z2501" t="s">
        <v>10088</v>
      </c>
      <c r="AA2501">
        <v>42779</v>
      </c>
      <c r="AB2501">
        <v>44239</v>
      </c>
      <c r="AC2501" t="s">
        <v>103</v>
      </c>
      <c r="AD2501" t="s">
        <v>109</v>
      </c>
      <c r="AE2501" t="s">
        <v>10080</v>
      </c>
      <c r="AF2501" t="s">
        <v>252</v>
      </c>
    </row>
    <row r="2502" spans="1:32" ht="16.8" x14ac:dyDescent="0.25">
      <c r="A2502" t="s">
        <v>455</v>
      </c>
      <c r="B2502" t="s">
        <v>8614</v>
      </c>
      <c r="C2502" t="s">
        <v>9179</v>
      </c>
      <c r="D2502" t="s">
        <v>9180</v>
      </c>
      <c r="E2502" t="s">
        <v>10080</v>
      </c>
      <c r="F2502" t="s">
        <v>460</v>
      </c>
      <c r="G2502" t="s">
        <v>114</v>
      </c>
      <c r="H2502" t="s">
        <v>64</v>
      </c>
      <c r="I2502" t="s">
        <v>10081</v>
      </c>
      <c r="J2502" t="s">
        <v>3223</v>
      </c>
      <c r="K2502" t="s">
        <v>10082</v>
      </c>
      <c r="L2502" t="s">
        <v>10089</v>
      </c>
      <c r="M2502" t="s">
        <v>99</v>
      </c>
      <c r="N2502" t="s">
        <v>99</v>
      </c>
      <c r="O2502" t="s">
        <v>100</v>
      </c>
      <c r="P2502" t="s">
        <v>101</v>
      </c>
      <c r="Q2502" s="140" t="s">
        <v>10090</v>
      </c>
      <c r="W2502" t="s">
        <v>461</v>
      </c>
      <c r="AC2502" t="s">
        <v>103</v>
      </c>
      <c r="AD2502" t="s">
        <v>104</v>
      </c>
      <c r="AE2502" t="s">
        <v>10080</v>
      </c>
      <c r="AF2502" t="s">
        <v>252</v>
      </c>
    </row>
    <row r="2503" spans="1:32" ht="16.8" x14ac:dyDescent="0.25">
      <c r="A2503" t="s">
        <v>455</v>
      </c>
      <c r="B2503" t="s">
        <v>8614</v>
      </c>
      <c r="C2503" t="s">
        <v>9179</v>
      </c>
      <c r="D2503" t="s">
        <v>9180</v>
      </c>
      <c r="E2503" t="s">
        <v>10080</v>
      </c>
      <c r="F2503" t="s">
        <v>460</v>
      </c>
      <c r="G2503" t="s">
        <v>114</v>
      </c>
      <c r="H2503" t="s">
        <v>64</v>
      </c>
      <c r="I2503" t="s">
        <v>10081</v>
      </c>
      <c r="J2503" t="s">
        <v>3223</v>
      </c>
      <c r="K2503" t="s">
        <v>10082</v>
      </c>
      <c r="L2503" t="s">
        <v>10091</v>
      </c>
      <c r="M2503" t="s">
        <v>99</v>
      </c>
      <c r="N2503" t="s">
        <v>99</v>
      </c>
      <c r="O2503" t="s">
        <v>100</v>
      </c>
      <c r="P2503" t="s">
        <v>101</v>
      </c>
      <c r="Q2503" s="140" t="s">
        <v>10092</v>
      </c>
      <c r="W2503" t="s">
        <v>546</v>
      </c>
      <c r="AC2503" t="s">
        <v>103</v>
      </c>
      <c r="AD2503" t="s">
        <v>104</v>
      </c>
      <c r="AE2503" t="s">
        <v>10080</v>
      </c>
      <c r="AF2503" t="s">
        <v>252</v>
      </c>
    </row>
    <row r="2504" spans="1:32" x14ac:dyDescent="0.25">
      <c r="A2504" t="s">
        <v>455</v>
      </c>
      <c r="B2504" t="s">
        <v>8614</v>
      </c>
      <c r="C2504" t="s">
        <v>9179</v>
      </c>
      <c r="D2504" t="s">
        <v>9180</v>
      </c>
      <c r="E2504" t="s">
        <v>10080</v>
      </c>
      <c r="F2504" t="s">
        <v>460</v>
      </c>
      <c r="G2504" t="s">
        <v>114</v>
      </c>
      <c r="H2504" t="s">
        <v>64</v>
      </c>
      <c r="I2504" t="s">
        <v>10081</v>
      </c>
      <c r="J2504" t="s">
        <v>3223</v>
      </c>
      <c r="K2504" t="s">
        <v>10082</v>
      </c>
      <c r="L2504" t="s">
        <v>10093</v>
      </c>
      <c r="M2504" t="s">
        <v>99</v>
      </c>
      <c r="N2504" t="s">
        <v>99</v>
      </c>
      <c r="O2504" t="s">
        <v>100</v>
      </c>
      <c r="P2504" t="s">
        <v>107</v>
      </c>
      <c r="Q2504" s="140" t="s">
        <v>10094</v>
      </c>
      <c r="R2504" t="s">
        <v>211</v>
      </c>
      <c r="S2504" t="s">
        <v>127</v>
      </c>
      <c r="T2504" t="s">
        <v>10095</v>
      </c>
      <c r="U2504" t="s">
        <v>219</v>
      </c>
      <c r="V2504" t="s">
        <v>153</v>
      </c>
      <c r="W2504" t="s">
        <v>461</v>
      </c>
      <c r="X2504" t="s">
        <v>10096</v>
      </c>
      <c r="Y2504">
        <v>23973</v>
      </c>
      <c r="Z2504" t="s">
        <v>10097</v>
      </c>
      <c r="AC2504" t="s">
        <v>103</v>
      </c>
      <c r="AD2504" t="s">
        <v>109</v>
      </c>
      <c r="AE2504" t="s">
        <v>10080</v>
      </c>
      <c r="AF2504" t="s">
        <v>252</v>
      </c>
    </row>
    <row r="2505" spans="1:32" ht="16.8" x14ac:dyDescent="0.25">
      <c r="A2505" t="s">
        <v>455</v>
      </c>
      <c r="B2505" t="s">
        <v>8614</v>
      </c>
      <c r="C2505" t="s">
        <v>9179</v>
      </c>
      <c r="D2505" t="s">
        <v>9180</v>
      </c>
      <c r="E2505" t="s">
        <v>10080</v>
      </c>
      <c r="F2505" t="s">
        <v>460</v>
      </c>
      <c r="G2505" t="s">
        <v>114</v>
      </c>
      <c r="H2505" t="s">
        <v>64</v>
      </c>
      <c r="I2505" t="s">
        <v>10081</v>
      </c>
      <c r="J2505" t="s">
        <v>3223</v>
      </c>
      <c r="K2505" t="s">
        <v>10082</v>
      </c>
      <c r="L2505" t="s">
        <v>10098</v>
      </c>
      <c r="M2505" t="s">
        <v>99</v>
      </c>
      <c r="N2505" t="s">
        <v>99</v>
      </c>
      <c r="O2505" t="s">
        <v>100</v>
      </c>
      <c r="P2505" t="s">
        <v>107</v>
      </c>
      <c r="Q2505" s="140" t="s">
        <v>10099</v>
      </c>
      <c r="R2505" t="s">
        <v>10100</v>
      </c>
      <c r="S2505" t="s">
        <v>10101</v>
      </c>
      <c r="T2505" t="s">
        <v>10102</v>
      </c>
      <c r="U2505" t="s">
        <v>219</v>
      </c>
      <c r="V2505" t="s">
        <v>153</v>
      </c>
      <c r="W2505" t="s">
        <v>461</v>
      </c>
      <c r="X2505" t="s">
        <v>10103</v>
      </c>
      <c r="Y2505">
        <v>27647</v>
      </c>
      <c r="Z2505" t="s">
        <v>10104</v>
      </c>
      <c r="AC2505" t="s">
        <v>103</v>
      </c>
      <c r="AD2505" t="s">
        <v>109</v>
      </c>
      <c r="AE2505" t="s">
        <v>10080</v>
      </c>
      <c r="AF2505" t="s">
        <v>252</v>
      </c>
    </row>
    <row r="2506" spans="1:32" x14ac:dyDescent="0.25">
      <c r="A2506" t="s">
        <v>455</v>
      </c>
      <c r="B2506" t="s">
        <v>8614</v>
      </c>
      <c r="C2506" t="s">
        <v>9179</v>
      </c>
      <c r="D2506" t="s">
        <v>9180</v>
      </c>
      <c r="E2506" t="s">
        <v>10080</v>
      </c>
      <c r="F2506" t="s">
        <v>460</v>
      </c>
      <c r="G2506" t="s">
        <v>114</v>
      </c>
      <c r="H2506" t="s">
        <v>64</v>
      </c>
      <c r="I2506" t="s">
        <v>10081</v>
      </c>
      <c r="J2506" t="s">
        <v>3223</v>
      </c>
      <c r="K2506" t="s">
        <v>10082</v>
      </c>
      <c r="L2506" t="s">
        <v>10105</v>
      </c>
      <c r="M2506" t="s">
        <v>99</v>
      </c>
      <c r="N2506" t="s">
        <v>99</v>
      </c>
      <c r="O2506" t="s">
        <v>100</v>
      </c>
      <c r="P2506" t="s">
        <v>107</v>
      </c>
      <c r="Q2506" s="140" t="s">
        <v>10106</v>
      </c>
      <c r="R2506" t="s">
        <v>228</v>
      </c>
      <c r="S2506" t="s">
        <v>3701</v>
      </c>
      <c r="T2506" t="s">
        <v>3853</v>
      </c>
      <c r="U2506" t="s">
        <v>102</v>
      </c>
      <c r="V2506" t="s">
        <v>153</v>
      </c>
      <c r="W2506" t="s">
        <v>461</v>
      </c>
      <c r="X2506" t="s">
        <v>10107</v>
      </c>
      <c r="Y2506">
        <v>21372</v>
      </c>
      <c r="Z2506" t="s">
        <v>10108</v>
      </c>
      <c r="AC2506" t="s">
        <v>103</v>
      </c>
      <c r="AD2506" t="s">
        <v>109</v>
      </c>
      <c r="AE2506" t="s">
        <v>10080</v>
      </c>
      <c r="AF2506" t="s">
        <v>252</v>
      </c>
    </row>
    <row r="2507" spans="1:32" x14ac:dyDescent="0.25">
      <c r="A2507" t="s">
        <v>455</v>
      </c>
      <c r="B2507" t="s">
        <v>8614</v>
      </c>
      <c r="C2507" t="s">
        <v>9179</v>
      </c>
      <c r="D2507" t="s">
        <v>9180</v>
      </c>
      <c r="E2507" t="s">
        <v>10080</v>
      </c>
      <c r="F2507" t="s">
        <v>460</v>
      </c>
      <c r="G2507" t="s">
        <v>114</v>
      </c>
      <c r="H2507" t="s">
        <v>64</v>
      </c>
      <c r="I2507" t="s">
        <v>10081</v>
      </c>
      <c r="J2507" t="s">
        <v>3223</v>
      </c>
      <c r="K2507" t="s">
        <v>10082</v>
      </c>
      <c r="L2507" t="s">
        <v>10109</v>
      </c>
      <c r="M2507" t="s">
        <v>99</v>
      </c>
      <c r="N2507" t="s">
        <v>99</v>
      </c>
      <c r="O2507" t="s">
        <v>100</v>
      </c>
      <c r="P2507" t="s">
        <v>107</v>
      </c>
      <c r="Q2507" s="140" t="s">
        <v>557</v>
      </c>
      <c r="R2507" t="s">
        <v>198</v>
      </c>
      <c r="S2507" t="s">
        <v>122</v>
      </c>
      <c r="T2507" t="s">
        <v>10110</v>
      </c>
      <c r="U2507" t="s">
        <v>130</v>
      </c>
      <c r="V2507" t="s">
        <v>153</v>
      </c>
      <c r="W2507" t="s">
        <v>461</v>
      </c>
      <c r="X2507" t="s">
        <v>10111</v>
      </c>
      <c r="Y2507">
        <v>29713</v>
      </c>
      <c r="Z2507" t="s">
        <v>10112</v>
      </c>
      <c r="AC2507" t="s">
        <v>103</v>
      </c>
      <c r="AD2507" t="s">
        <v>109</v>
      </c>
      <c r="AE2507" t="s">
        <v>10080</v>
      </c>
      <c r="AF2507" t="s">
        <v>252</v>
      </c>
    </row>
    <row r="2508" spans="1:32" ht="16.8" x14ac:dyDescent="0.25">
      <c r="A2508" t="s">
        <v>455</v>
      </c>
      <c r="B2508" t="s">
        <v>8614</v>
      </c>
      <c r="C2508" t="s">
        <v>9179</v>
      </c>
      <c r="D2508" t="s">
        <v>9180</v>
      </c>
      <c r="E2508" t="s">
        <v>10080</v>
      </c>
      <c r="F2508" t="s">
        <v>460</v>
      </c>
      <c r="G2508" t="s">
        <v>114</v>
      </c>
      <c r="H2508" t="s">
        <v>64</v>
      </c>
      <c r="I2508" t="s">
        <v>10081</v>
      </c>
      <c r="J2508" t="s">
        <v>3223</v>
      </c>
      <c r="K2508" t="s">
        <v>10082</v>
      </c>
      <c r="L2508" t="s">
        <v>10113</v>
      </c>
      <c r="M2508" t="s">
        <v>99</v>
      </c>
      <c r="N2508" t="s">
        <v>99</v>
      </c>
      <c r="O2508" t="s">
        <v>100</v>
      </c>
      <c r="P2508" t="s">
        <v>107</v>
      </c>
      <c r="Q2508" s="140" t="s">
        <v>10114</v>
      </c>
      <c r="R2508" t="s">
        <v>516</v>
      </c>
      <c r="S2508" t="s">
        <v>5417</v>
      </c>
      <c r="T2508" t="s">
        <v>3865</v>
      </c>
      <c r="U2508" t="s">
        <v>102</v>
      </c>
      <c r="V2508" t="s">
        <v>153</v>
      </c>
      <c r="W2508" t="s">
        <v>461</v>
      </c>
      <c r="X2508" t="s">
        <v>10115</v>
      </c>
      <c r="Y2508">
        <v>25548</v>
      </c>
      <c r="Z2508" t="s">
        <v>10116</v>
      </c>
      <c r="AC2508" t="s">
        <v>103</v>
      </c>
      <c r="AD2508" t="s">
        <v>109</v>
      </c>
      <c r="AE2508" t="s">
        <v>10080</v>
      </c>
      <c r="AF2508" t="s">
        <v>252</v>
      </c>
    </row>
    <row r="2509" spans="1:32" x14ac:dyDescent="0.25">
      <c r="A2509" t="s">
        <v>455</v>
      </c>
      <c r="B2509" t="s">
        <v>8614</v>
      </c>
      <c r="C2509" t="s">
        <v>9179</v>
      </c>
      <c r="D2509" t="s">
        <v>4941</v>
      </c>
      <c r="E2509" t="s">
        <v>8616</v>
      </c>
      <c r="F2509" t="s">
        <v>97</v>
      </c>
      <c r="G2509" t="s">
        <v>114</v>
      </c>
      <c r="H2509" t="s">
        <v>64</v>
      </c>
      <c r="I2509" t="s">
        <v>10117</v>
      </c>
      <c r="J2509" t="s">
        <v>3223</v>
      </c>
      <c r="K2509" t="s">
        <v>10118</v>
      </c>
      <c r="L2509" t="s">
        <v>10119</v>
      </c>
      <c r="M2509" t="s">
        <v>99</v>
      </c>
      <c r="N2509" t="s">
        <v>115</v>
      </c>
      <c r="O2509" t="s">
        <v>121</v>
      </c>
      <c r="P2509" t="s">
        <v>183</v>
      </c>
      <c r="Q2509" s="140" t="s">
        <v>463</v>
      </c>
      <c r="R2509" t="s">
        <v>10120</v>
      </c>
      <c r="S2509" t="s">
        <v>10121</v>
      </c>
      <c r="T2509" t="s">
        <v>10122</v>
      </c>
      <c r="U2509" t="s">
        <v>123</v>
      </c>
      <c r="V2509" t="s">
        <v>120</v>
      </c>
      <c r="W2509" t="s">
        <v>568</v>
      </c>
      <c r="X2509" t="s">
        <v>10123</v>
      </c>
      <c r="Y2509">
        <v>26497</v>
      </c>
      <c r="Z2509" t="s">
        <v>10124</v>
      </c>
      <c r="AA2509">
        <v>42779</v>
      </c>
      <c r="AB2509">
        <v>44239</v>
      </c>
      <c r="AC2509" t="s">
        <v>103</v>
      </c>
      <c r="AD2509" t="s">
        <v>109</v>
      </c>
      <c r="AE2509" t="s">
        <v>8616</v>
      </c>
      <c r="AF2509" t="s">
        <v>252</v>
      </c>
    </row>
    <row r="2510" spans="1:32" x14ac:dyDescent="0.25">
      <c r="A2510" t="s">
        <v>455</v>
      </c>
      <c r="B2510" t="s">
        <v>8614</v>
      </c>
      <c r="C2510" t="s">
        <v>9179</v>
      </c>
      <c r="D2510" t="s">
        <v>4941</v>
      </c>
      <c r="E2510" t="s">
        <v>8616</v>
      </c>
      <c r="F2510" t="s">
        <v>97</v>
      </c>
      <c r="G2510" t="s">
        <v>114</v>
      </c>
      <c r="H2510" t="s">
        <v>64</v>
      </c>
      <c r="I2510" t="s">
        <v>10117</v>
      </c>
      <c r="J2510" t="s">
        <v>3223</v>
      </c>
      <c r="K2510" t="s">
        <v>10118</v>
      </c>
      <c r="L2510" t="s">
        <v>10125</v>
      </c>
      <c r="M2510" t="s">
        <v>99</v>
      </c>
      <c r="N2510" t="s">
        <v>99</v>
      </c>
      <c r="O2510" t="s">
        <v>100</v>
      </c>
      <c r="P2510" t="s">
        <v>107</v>
      </c>
      <c r="Q2510" s="140" t="s">
        <v>10126</v>
      </c>
      <c r="R2510" t="s">
        <v>3368</v>
      </c>
      <c r="S2510" t="s">
        <v>339</v>
      </c>
      <c r="T2510" t="s">
        <v>10127</v>
      </c>
      <c r="U2510" t="s">
        <v>102</v>
      </c>
      <c r="V2510" t="s">
        <v>153</v>
      </c>
      <c r="W2510" t="s">
        <v>461</v>
      </c>
      <c r="X2510" t="s">
        <v>10128</v>
      </c>
      <c r="Y2510">
        <v>23651</v>
      </c>
      <c r="Z2510" t="s">
        <v>10129</v>
      </c>
      <c r="AC2510" t="s">
        <v>103</v>
      </c>
      <c r="AD2510" t="s">
        <v>109</v>
      </c>
      <c r="AE2510" t="s">
        <v>8616</v>
      </c>
      <c r="AF2510" t="s">
        <v>252</v>
      </c>
    </row>
    <row r="2511" spans="1:32" ht="16.8" x14ac:dyDescent="0.25">
      <c r="A2511" t="s">
        <v>455</v>
      </c>
      <c r="B2511" t="s">
        <v>8614</v>
      </c>
      <c r="C2511" t="s">
        <v>9179</v>
      </c>
      <c r="D2511" t="s">
        <v>4941</v>
      </c>
      <c r="E2511" t="s">
        <v>8616</v>
      </c>
      <c r="F2511" t="s">
        <v>97</v>
      </c>
      <c r="G2511" t="s">
        <v>114</v>
      </c>
      <c r="H2511" t="s">
        <v>64</v>
      </c>
      <c r="I2511" t="s">
        <v>10117</v>
      </c>
      <c r="J2511" t="s">
        <v>3223</v>
      </c>
      <c r="K2511" t="s">
        <v>10118</v>
      </c>
      <c r="L2511" t="s">
        <v>10130</v>
      </c>
      <c r="M2511" t="s">
        <v>99</v>
      </c>
      <c r="N2511" t="s">
        <v>99</v>
      </c>
      <c r="O2511" t="s">
        <v>100</v>
      </c>
      <c r="P2511" t="s">
        <v>101</v>
      </c>
      <c r="Q2511" s="140" t="s">
        <v>10131</v>
      </c>
      <c r="W2511" t="s">
        <v>461</v>
      </c>
      <c r="AC2511" t="s">
        <v>103</v>
      </c>
      <c r="AD2511" t="s">
        <v>104</v>
      </c>
      <c r="AE2511" t="s">
        <v>8616</v>
      </c>
      <c r="AF2511" t="s">
        <v>252</v>
      </c>
    </row>
    <row r="2512" spans="1:32" x14ac:dyDescent="0.25">
      <c r="A2512" t="s">
        <v>455</v>
      </c>
      <c r="B2512" t="s">
        <v>8614</v>
      </c>
      <c r="C2512" t="s">
        <v>9179</v>
      </c>
      <c r="D2512" t="s">
        <v>4941</v>
      </c>
      <c r="E2512" t="s">
        <v>8616</v>
      </c>
      <c r="F2512" t="s">
        <v>97</v>
      </c>
      <c r="G2512" t="s">
        <v>114</v>
      </c>
      <c r="H2512" t="s">
        <v>64</v>
      </c>
      <c r="I2512" t="s">
        <v>10117</v>
      </c>
      <c r="J2512" t="s">
        <v>3223</v>
      </c>
      <c r="K2512" t="s">
        <v>10118</v>
      </c>
      <c r="L2512" t="s">
        <v>10132</v>
      </c>
      <c r="M2512" t="s">
        <v>99</v>
      </c>
      <c r="N2512" t="s">
        <v>99</v>
      </c>
      <c r="O2512" t="s">
        <v>100</v>
      </c>
      <c r="P2512" t="s">
        <v>107</v>
      </c>
      <c r="Q2512" s="140" t="s">
        <v>10133</v>
      </c>
      <c r="R2512" t="s">
        <v>7529</v>
      </c>
      <c r="S2512" t="s">
        <v>184</v>
      </c>
      <c r="T2512" t="s">
        <v>234</v>
      </c>
      <c r="U2512" t="s">
        <v>102</v>
      </c>
      <c r="V2512" t="s">
        <v>153</v>
      </c>
      <c r="W2512" t="s">
        <v>461</v>
      </c>
      <c r="X2512" t="s">
        <v>10134</v>
      </c>
      <c r="Y2512">
        <v>24146</v>
      </c>
      <c r="Z2512" t="s">
        <v>10135</v>
      </c>
      <c r="AC2512" t="s">
        <v>103</v>
      </c>
      <c r="AD2512" t="s">
        <v>109</v>
      </c>
      <c r="AE2512" t="s">
        <v>8616</v>
      </c>
      <c r="AF2512" t="s">
        <v>252</v>
      </c>
    </row>
    <row r="2513" spans="1:32" x14ac:dyDescent="0.25">
      <c r="A2513" t="s">
        <v>455</v>
      </c>
      <c r="B2513" t="s">
        <v>8614</v>
      </c>
      <c r="C2513" t="s">
        <v>9179</v>
      </c>
      <c r="D2513" t="s">
        <v>4941</v>
      </c>
      <c r="E2513" t="s">
        <v>8616</v>
      </c>
      <c r="F2513" t="s">
        <v>97</v>
      </c>
      <c r="G2513" t="s">
        <v>114</v>
      </c>
      <c r="H2513" t="s">
        <v>64</v>
      </c>
      <c r="I2513" t="s">
        <v>10117</v>
      </c>
      <c r="J2513" t="s">
        <v>3223</v>
      </c>
      <c r="K2513" t="s">
        <v>10118</v>
      </c>
      <c r="L2513" t="s">
        <v>10136</v>
      </c>
      <c r="M2513" t="s">
        <v>99</v>
      </c>
      <c r="N2513" t="s">
        <v>99</v>
      </c>
      <c r="O2513" t="s">
        <v>100</v>
      </c>
      <c r="P2513" t="s">
        <v>107</v>
      </c>
      <c r="Q2513" s="140" t="s">
        <v>10137</v>
      </c>
      <c r="R2513" t="s">
        <v>10138</v>
      </c>
      <c r="S2513" t="s">
        <v>10139</v>
      </c>
      <c r="T2513" t="s">
        <v>10140</v>
      </c>
      <c r="U2513" t="s">
        <v>129</v>
      </c>
      <c r="V2513" t="s">
        <v>153</v>
      </c>
      <c r="W2513" t="s">
        <v>461</v>
      </c>
      <c r="X2513" t="s">
        <v>10141</v>
      </c>
      <c r="Y2513">
        <v>26634</v>
      </c>
      <c r="Z2513" t="s">
        <v>10142</v>
      </c>
      <c r="AC2513" t="s">
        <v>103</v>
      </c>
      <c r="AD2513" t="s">
        <v>109</v>
      </c>
      <c r="AE2513" t="s">
        <v>8616</v>
      </c>
      <c r="AF2513" t="s">
        <v>252</v>
      </c>
    </row>
    <row r="2514" spans="1:32" ht="16.8" x14ac:dyDescent="0.25">
      <c r="A2514" t="s">
        <v>455</v>
      </c>
      <c r="B2514" t="s">
        <v>8614</v>
      </c>
      <c r="C2514" t="s">
        <v>9179</v>
      </c>
      <c r="D2514" t="s">
        <v>4941</v>
      </c>
      <c r="E2514" t="s">
        <v>8616</v>
      </c>
      <c r="F2514" t="s">
        <v>97</v>
      </c>
      <c r="G2514" t="s">
        <v>114</v>
      </c>
      <c r="H2514" t="s">
        <v>64</v>
      </c>
      <c r="I2514" t="s">
        <v>10117</v>
      </c>
      <c r="J2514" t="s">
        <v>3223</v>
      </c>
      <c r="K2514" t="s">
        <v>10118</v>
      </c>
      <c r="L2514" t="s">
        <v>10143</v>
      </c>
      <c r="M2514" t="s">
        <v>99</v>
      </c>
      <c r="N2514" t="s">
        <v>99</v>
      </c>
      <c r="O2514" t="s">
        <v>100</v>
      </c>
      <c r="P2514" t="s">
        <v>107</v>
      </c>
      <c r="Q2514" s="140" t="s">
        <v>10144</v>
      </c>
      <c r="R2514" t="s">
        <v>166</v>
      </c>
      <c r="S2514" t="s">
        <v>489</v>
      </c>
      <c r="T2514" t="s">
        <v>10145</v>
      </c>
      <c r="U2514" t="s">
        <v>219</v>
      </c>
      <c r="V2514" t="s">
        <v>153</v>
      </c>
      <c r="W2514" t="s">
        <v>461</v>
      </c>
      <c r="X2514" t="s">
        <v>10146</v>
      </c>
      <c r="Y2514">
        <v>31444</v>
      </c>
      <c r="Z2514" t="s">
        <v>10147</v>
      </c>
      <c r="AC2514" t="s">
        <v>103</v>
      </c>
      <c r="AD2514" t="s">
        <v>109</v>
      </c>
      <c r="AE2514" t="s">
        <v>8616</v>
      </c>
      <c r="AF2514" t="s">
        <v>252</v>
      </c>
    </row>
    <row r="2515" spans="1:32" x14ac:dyDescent="0.25">
      <c r="A2515" t="s">
        <v>455</v>
      </c>
      <c r="B2515" t="s">
        <v>8614</v>
      </c>
      <c r="C2515" t="s">
        <v>9179</v>
      </c>
      <c r="D2515" t="s">
        <v>4941</v>
      </c>
      <c r="E2515" t="s">
        <v>8616</v>
      </c>
      <c r="F2515" t="s">
        <v>97</v>
      </c>
      <c r="G2515" t="s">
        <v>114</v>
      </c>
      <c r="H2515" t="s">
        <v>64</v>
      </c>
      <c r="I2515" t="s">
        <v>10117</v>
      </c>
      <c r="J2515" t="s">
        <v>3223</v>
      </c>
      <c r="K2515" t="s">
        <v>10118</v>
      </c>
      <c r="L2515" t="s">
        <v>10148</v>
      </c>
      <c r="M2515" t="s">
        <v>99</v>
      </c>
      <c r="N2515" t="s">
        <v>99</v>
      </c>
      <c r="O2515" t="s">
        <v>100</v>
      </c>
      <c r="P2515" t="s">
        <v>107</v>
      </c>
      <c r="Q2515" s="140" t="s">
        <v>8651</v>
      </c>
      <c r="R2515" t="s">
        <v>190</v>
      </c>
      <c r="S2515" t="s">
        <v>371</v>
      </c>
      <c r="T2515" t="s">
        <v>9718</v>
      </c>
      <c r="U2515" t="s">
        <v>219</v>
      </c>
      <c r="V2515" t="s">
        <v>153</v>
      </c>
      <c r="W2515" t="s">
        <v>536</v>
      </c>
      <c r="X2515" t="s">
        <v>9719</v>
      </c>
      <c r="Y2515">
        <v>30960</v>
      </c>
      <c r="Z2515" t="s">
        <v>9720</v>
      </c>
      <c r="AA2515">
        <v>43160</v>
      </c>
      <c r="AB2515">
        <v>43465</v>
      </c>
      <c r="AC2515" t="s">
        <v>103</v>
      </c>
      <c r="AD2515" t="s">
        <v>109</v>
      </c>
      <c r="AE2515" t="s">
        <v>8616</v>
      </c>
      <c r="AF2515" t="s">
        <v>252</v>
      </c>
    </row>
    <row r="2516" spans="1:32" x14ac:dyDescent="0.25">
      <c r="A2516" t="s">
        <v>455</v>
      </c>
      <c r="B2516" t="s">
        <v>8614</v>
      </c>
      <c r="C2516" t="s">
        <v>9179</v>
      </c>
      <c r="D2516" t="s">
        <v>9180</v>
      </c>
      <c r="E2516" t="s">
        <v>9181</v>
      </c>
      <c r="F2516" t="s">
        <v>460</v>
      </c>
      <c r="G2516" t="s">
        <v>114</v>
      </c>
      <c r="H2516" t="s">
        <v>64</v>
      </c>
      <c r="I2516" t="s">
        <v>10149</v>
      </c>
      <c r="J2516" t="s">
        <v>3223</v>
      </c>
      <c r="K2516" t="s">
        <v>10150</v>
      </c>
      <c r="L2516" t="s">
        <v>10151</v>
      </c>
      <c r="M2516" t="s">
        <v>99</v>
      </c>
      <c r="N2516" t="s">
        <v>115</v>
      </c>
      <c r="O2516" t="s">
        <v>121</v>
      </c>
      <c r="P2516" t="s">
        <v>107</v>
      </c>
      <c r="Q2516" s="140" t="s">
        <v>10152</v>
      </c>
      <c r="R2516" t="s">
        <v>197</v>
      </c>
      <c r="S2516" t="s">
        <v>259</v>
      </c>
      <c r="T2516" t="s">
        <v>6523</v>
      </c>
      <c r="U2516" t="s">
        <v>130</v>
      </c>
      <c r="V2516" t="s">
        <v>120</v>
      </c>
      <c r="W2516" t="s">
        <v>461</v>
      </c>
      <c r="X2516" t="s">
        <v>10153</v>
      </c>
      <c r="Y2516">
        <v>24493</v>
      </c>
      <c r="Z2516" t="s">
        <v>10154</v>
      </c>
      <c r="AC2516" t="s">
        <v>103</v>
      </c>
      <c r="AD2516" t="s">
        <v>109</v>
      </c>
      <c r="AE2516" t="s">
        <v>9181</v>
      </c>
      <c r="AF2516" t="s">
        <v>252</v>
      </c>
    </row>
    <row r="2517" spans="1:32" x14ac:dyDescent="0.25">
      <c r="A2517" t="s">
        <v>455</v>
      </c>
      <c r="B2517" t="s">
        <v>8614</v>
      </c>
      <c r="C2517" t="s">
        <v>9179</v>
      </c>
      <c r="D2517" t="s">
        <v>9180</v>
      </c>
      <c r="E2517" t="s">
        <v>9181</v>
      </c>
      <c r="F2517" t="s">
        <v>460</v>
      </c>
      <c r="G2517" t="s">
        <v>114</v>
      </c>
      <c r="H2517" t="s">
        <v>64</v>
      </c>
      <c r="I2517" t="s">
        <v>10149</v>
      </c>
      <c r="J2517" t="s">
        <v>3223</v>
      </c>
      <c r="K2517" t="s">
        <v>10150</v>
      </c>
      <c r="L2517" t="s">
        <v>10155</v>
      </c>
      <c r="M2517" t="s">
        <v>99</v>
      </c>
      <c r="N2517" t="s">
        <v>115</v>
      </c>
      <c r="O2517" t="s">
        <v>116</v>
      </c>
      <c r="P2517" t="s">
        <v>117</v>
      </c>
      <c r="Q2517" s="140" t="s">
        <v>10156</v>
      </c>
      <c r="R2517" t="s">
        <v>339</v>
      </c>
      <c r="S2517" t="s">
        <v>242</v>
      </c>
      <c r="T2517" t="s">
        <v>7491</v>
      </c>
      <c r="U2517" t="s">
        <v>123</v>
      </c>
      <c r="V2517" t="s">
        <v>120</v>
      </c>
      <c r="W2517" t="s">
        <v>461</v>
      </c>
      <c r="X2517" t="s">
        <v>10157</v>
      </c>
      <c r="Y2517">
        <v>22719</v>
      </c>
      <c r="Z2517" t="s">
        <v>10158</v>
      </c>
      <c r="AA2517">
        <v>43103</v>
      </c>
      <c r="AB2517">
        <v>43465</v>
      </c>
      <c r="AC2517" t="s">
        <v>103</v>
      </c>
      <c r="AD2517" t="s">
        <v>109</v>
      </c>
      <c r="AE2517" t="s">
        <v>9181</v>
      </c>
      <c r="AF2517" t="s">
        <v>252</v>
      </c>
    </row>
    <row r="2518" spans="1:32" x14ac:dyDescent="0.25">
      <c r="A2518" t="s">
        <v>455</v>
      </c>
      <c r="B2518" t="s">
        <v>8614</v>
      </c>
      <c r="C2518" t="s">
        <v>9179</v>
      </c>
      <c r="D2518" t="s">
        <v>9180</v>
      </c>
      <c r="E2518" t="s">
        <v>9181</v>
      </c>
      <c r="F2518" t="s">
        <v>460</v>
      </c>
      <c r="G2518" t="s">
        <v>114</v>
      </c>
      <c r="H2518" t="s">
        <v>64</v>
      </c>
      <c r="I2518" t="s">
        <v>10149</v>
      </c>
      <c r="J2518" t="s">
        <v>3223</v>
      </c>
      <c r="K2518" t="s">
        <v>10150</v>
      </c>
      <c r="L2518" t="s">
        <v>10159</v>
      </c>
      <c r="M2518" t="s">
        <v>99</v>
      </c>
      <c r="N2518" t="s">
        <v>124</v>
      </c>
      <c r="O2518" t="s">
        <v>260</v>
      </c>
      <c r="P2518" t="s">
        <v>117</v>
      </c>
      <c r="Q2518" s="140" t="s">
        <v>10160</v>
      </c>
      <c r="R2518" t="s">
        <v>366</v>
      </c>
      <c r="S2518" t="s">
        <v>10161</v>
      </c>
      <c r="T2518" t="s">
        <v>10162</v>
      </c>
      <c r="U2518" t="s">
        <v>219</v>
      </c>
      <c r="V2518" t="s">
        <v>120</v>
      </c>
      <c r="W2518" t="s">
        <v>461</v>
      </c>
      <c r="X2518" t="s">
        <v>10163</v>
      </c>
      <c r="Y2518">
        <v>27324</v>
      </c>
      <c r="Z2518" t="s">
        <v>10164</v>
      </c>
      <c r="AA2518">
        <v>43160</v>
      </c>
      <c r="AB2518">
        <v>43465</v>
      </c>
      <c r="AC2518" t="s">
        <v>103</v>
      </c>
      <c r="AD2518" t="s">
        <v>109</v>
      </c>
      <c r="AE2518" t="s">
        <v>9181</v>
      </c>
      <c r="AF2518" t="s">
        <v>252</v>
      </c>
    </row>
    <row r="2519" spans="1:32" x14ac:dyDescent="0.25">
      <c r="A2519" t="s">
        <v>455</v>
      </c>
      <c r="B2519" t="s">
        <v>8614</v>
      </c>
      <c r="C2519" t="s">
        <v>9179</v>
      </c>
      <c r="D2519" t="s">
        <v>9180</v>
      </c>
      <c r="E2519" t="s">
        <v>9181</v>
      </c>
      <c r="F2519" t="s">
        <v>460</v>
      </c>
      <c r="G2519" t="s">
        <v>114</v>
      </c>
      <c r="H2519" t="s">
        <v>64</v>
      </c>
      <c r="I2519" t="s">
        <v>10149</v>
      </c>
      <c r="J2519" t="s">
        <v>3223</v>
      </c>
      <c r="K2519" t="s">
        <v>10150</v>
      </c>
      <c r="L2519" t="s">
        <v>10165</v>
      </c>
      <c r="M2519" t="s">
        <v>99</v>
      </c>
      <c r="N2519" t="s">
        <v>99</v>
      </c>
      <c r="O2519" t="s">
        <v>100</v>
      </c>
      <c r="P2519" t="s">
        <v>107</v>
      </c>
      <c r="Q2519" s="140" t="s">
        <v>10166</v>
      </c>
      <c r="R2519" t="s">
        <v>144</v>
      </c>
      <c r="S2519" t="s">
        <v>259</v>
      </c>
      <c r="T2519" t="s">
        <v>7395</v>
      </c>
      <c r="U2519" t="s">
        <v>219</v>
      </c>
      <c r="V2519" t="s">
        <v>153</v>
      </c>
      <c r="W2519" t="s">
        <v>461</v>
      </c>
      <c r="X2519" t="s">
        <v>10167</v>
      </c>
      <c r="Y2519">
        <v>25793</v>
      </c>
      <c r="Z2519" t="s">
        <v>10168</v>
      </c>
      <c r="AC2519" t="s">
        <v>103</v>
      </c>
      <c r="AD2519" t="s">
        <v>109</v>
      </c>
      <c r="AE2519" t="s">
        <v>9181</v>
      </c>
      <c r="AF2519" t="s">
        <v>252</v>
      </c>
    </row>
    <row r="2520" spans="1:32" x14ac:dyDescent="0.25">
      <c r="A2520" t="s">
        <v>455</v>
      </c>
      <c r="B2520" t="s">
        <v>8614</v>
      </c>
      <c r="C2520" t="s">
        <v>9179</v>
      </c>
      <c r="D2520" t="s">
        <v>9180</v>
      </c>
      <c r="E2520" t="s">
        <v>9181</v>
      </c>
      <c r="F2520" t="s">
        <v>460</v>
      </c>
      <c r="G2520" t="s">
        <v>114</v>
      </c>
      <c r="H2520" t="s">
        <v>64</v>
      </c>
      <c r="I2520" t="s">
        <v>10149</v>
      </c>
      <c r="J2520" t="s">
        <v>3223</v>
      </c>
      <c r="K2520" t="s">
        <v>10150</v>
      </c>
      <c r="L2520" t="s">
        <v>10169</v>
      </c>
      <c r="M2520" t="s">
        <v>99</v>
      </c>
      <c r="N2520" t="s">
        <v>99</v>
      </c>
      <c r="O2520" t="s">
        <v>100</v>
      </c>
      <c r="P2520" t="s">
        <v>107</v>
      </c>
      <c r="Q2520" s="140" t="s">
        <v>10166</v>
      </c>
      <c r="R2520" t="s">
        <v>508</v>
      </c>
      <c r="S2520" t="s">
        <v>108</v>
      </c>
      <c r="T2520" t="s">
        <v>8737</v>
      </c>
      <c r="U2520" t="s">
        <v>102</v>
      </c>
      <c r="V2520" t="s">
        <v>153</v>
      </c>
      <c r="W2520" t="s">
        <v>461</v>
      </c>
      <c r="X2520" t="s">
        <v>10170</v>
      </c>
      <c r="Y2520">
        <v>27461</v>
      </c>
      <c r="Z2520" t="s">
        <v>10171</v>
      </c>
      <c r="AC2520" t="s">
        <v>103</v>
      </c>
      <c r="AD2520" t="s">
        <v>109</v>
      </c>
      <c r="AE2520" t="s">
        <v>9181</v>
      </c>
      <c r="AF2520" t="s">
        <v>252</v>
      </c>
    </row>
    <row r="2521" spans="1:32" x14ac:dyDescent="0.25">
      <c r="A2521" t="s">
        <v>455</v>
      </c>
      <c r="B2521" t="s">
        <v>8614</v>
      </c>
      <c r="C2521" t="s">
        <v>9179</v>
      </c>
      <c r="D2521" t="s">
        <v>9180</v>
      </c>
      <c r="E2521" t="s">
        <v>9181</v>
      </c>
      <c r="F2521" t="s">
        <v>460</v>
      </c>
      <c r="G2521" t="s">
        <v>114</v>
      </c>
      <c r="H2521" t="s">
        <v>64</v>
      </c>
      <c r="I2521" t="s">
        <v>10149</v>
      </c>
      <c r="J2521" t="s">
        <v>3223</v>
      </c>
      <c r="K2521" t="s">
        <v>10150</v>
      </c>
      <c r="L2521" t="s">
        <v>10172</v>
      </c>
      <c r="M2521" t="s">
        <v>99</v>
      </c>
      <c r="N2521" t="s">
        <v>99</v>
      </c>
      <c r="O2521" t="s">
        <v>100</v>
      </c>
      <c r="P2521" t="s">
        <v>107</v>
      </c>
      <c r="Q2521" s="140" t="s">
        <v>10173</v>
      </c>
      <c r="R2521" t="s">
        <v>122</v>
      </c>
      <c r="S2521" t="s">
        <v>10174</v>
      </c>
      <c r="T2521" t="s">
        <v>10175</v>
      </c>
      <c r="U2521" t="s">
        <v>102</v>
      </c>
      <c r="V2521" t="s">
        <v>153</v>
      </c>
      <c r="W2521" t="s">
        <v>461</v>
      </c>
      <c r="X2521" t="s">
        <v>10176</v>
      </c>
      <c r="Y2521">
        <v>24695</v>
      </c>
      <c r="Z2521" t="s">
        <v>10177</v>
      </c>
      <c r="AC2521" t="s">
        <v>103</v>
      </c>
      <c r="AD2521" t="s">
        <v>109</v>
      </c>
      <c r="AE2521" t="s">
        <v>9181</v>
      </c>
      <c r="AF2521" t="s">
        <v>252</v>
      </c>
    </row>
    <row r="2522" spans="1:32" x14ac:dyDescent="0.25">
      <c r="A2522" t="s">
        <v>455</v>
      </c>
      <c r="B2522" t="s">
        <v>8614</v>
      </c>
      <c r="C2522" t="s">
        <v>9179</v>
      </c>
      <c r="D2522" t="s">
        <v>9180</v>
      </c>
      <c r="E2522" t="s">
        <v>9181</v>
      </c>
      <c r="F2522" t="s">
        <v>460</v>
      </c>
      <c r="G2522" t="s">
        <v>114</v>
      </c>
      <c r="H2522" t="s">
        <v>64</v>
      </c>
      <c r="I2522" t="s">
        <v>10149</v>
      </c>
      <c r="J2522" t="s">
        <v>3223</v>
      </c>
      <c r="K2522" t="s">
        <v>10150</v>
      </c>
      <c r="L2522" t="s">
        <v>10178</v>
      </c>
      <c r="M2522" t="s">
        <v>99</v>
      </c>
      <c r="N2522" t="s">
        <v>99</v>
      </c>
      <c r="O2522" t="s">
        <v>100</v>
      </c>
      <c r="P2522" t="s">
        <v>107</v>
      </c>
      <c r="Q2522" s="140" t="s">
        <v>10179</v>
      </c>
      <c r="R2522" t="s">
        <v>339</v>
      </c>
      <c r="S2522" t="s">
        <v>242</v>
      </c>
      <c r="T2522" t="s">
        <v>7491</v>
      </c>
      <c r="U2522" t="s">
        <v>123</v>
      </c>
      <c r="V2522" t="s">
        <v>153</v>
      </c>
      <c r="W2522" t="s">
        <v>467</v>
      </c>
      <c r="X2522" t="s">
        <v>10157</v>
      </c>
      <c r="Y2522">
        <v>22719</v>
      </c>
      <c r="Z2522" t="s">
        <v>10158</v>
      </c>
      <c r="AA2522">
        <v>43103</v>
      </c>
      <c r="AB2522">
        <v>43465</v>
      </c>
      <c r="AC2522" t="s">
        <v>103</v>
      </c>
      <c r="AD2522" t="s">
        <v>109</v>
      </c>
      <c r="AE2522" t="s">
        <v>9181</v>
      </c>
      <c r="AF2522" t="s">
        <v>252</v>
      </c>
    </row>
    <row r="2523" spans="1:32" ht="16.8" x14ac:dyDescent="0.25">
      <c r="A2523" t="s">
        <v>455</v>
      </c>
      <c r="B2523" t="s">
        <v>8614</v>
      </c>
      <c r="C2523" t="s">
        <v>9179</v>
      </c>
      <c r="D2523" t="s">
        <v>9180</v>
      </c>
      <c r="E2523" t="s">
        <v>9181</v>
      </c>
      <c r="F2523" t="s">
        <v>460</v>
      </c>
      <c r="G2523" t="s">
        <v>114</v>
      </c>
      <c r="H2523" t="s">
        <v>64</v>
      </c>
      <c r="I2523" t="s">
        <v>10149</v>
      </c>
      <c r="J2523" t="s">
        <v>3223</v>
      </c>
      <c r="K2523" t="s">
        <v>10150</v>
      </c>
      <c r="L2523" t="s">
        <v>10180</v>
      </c>
      <c r="M2523" t="s">
        <v>99</v>
      </c>
      <c r="N2523" t="s">
        <v>99</v>
      </c>
      <c r="O2523" t="s">
        <v>100</v>
      </c>
      <c r="P2523" t="s">
        <v>107</v>
      </c>
      <c r="Q2523" s="140" t="s">
        <v>10181</v>
      </c>
      <c r="R2523" t="s">
        <v>287</v>
      </c>
      <c r="S2523" t="s">
        <v>128</v>
      </c>
      <c r="T2523" t="s">
        <v>10182</v>
      </c>
      <c r="U2523" t="s">
        <v>123</v>
      </c>
      <c r="V2523" t="s">
        <v>153</v>
      </c>
      <c r="W2523" t="s">
        <v>461</v>
      </c>
      <c r="X2523" t="s">
        <v>10183</v>
      </c>
      <c r="Y2523">
        <v>27207</v>
      </c>
      <c r="Z2523" t="s">
        <v>10184</v>
      </c>
      <c r="AC2523" t="s">
        <v>103</v>
      </c>
      <c r="AD2523" t="s">
        <v>109</v>
      </c>
      <c r="AE2523" t="s">
        <v>9181</v>
      </c>
      <c r="AF2523" t="s">
        <v>252</v>
      </c>
    </row>
    <row r="2524" spans="1:32" x14ac:dyDescent="0.25">
      <c r="A2524" t="s">
        <v>455</v>
      </c>
      <c r="B2524" t="s">
        <v>8614</v>
      </c>
      <c r="C2524" t="s">
        <v>9179</v>
      </c>
      <c r="D2524" t="s">
        <v>9180</v>
      </c>
      <c r="E2524" t="s">
        <v>9181</v>
      </c>
      <c r="F2524" t="s">
        <v>460</v>
      </c>
      <c r="G2524" t="s">
        <v>114</v>
      </c>
      <c r="H2524" t="s">
        <v>64</v>
      </c>
      <c r="I2524" t="s">
        <v>10149</v>
      </c>
      <c r="J2524" t="s">
        <v>3223</v>
      </c>
      <c r="K2524" t="s">
        <v>10150</v>
      </c>
      <c r="L2524" t="s">
        <v>10185</v>
      </c>
      <c r="M2524" t="s">
        <v>99</v>
      </c>
      <c r="N2524" t="s">
        <v>99</v>
      </c>
      <c r="O2524" t="s">
        <v>100</v>
      </c>
      <c r="P2524" t="s">
        <v>107</v>
      </c>
      <c r="Q2524" s="140" t="s">
        <v>10186</v>
      </c>
      <c r="R2524" t="s">
        <v>283</v>
      </c>
      <c r="S2524" t="s">
        <v>10187</v>
      </c>
      <c r="T2524" t="s">
        <v>466</v>
      </c>
      <c r="U2524" t="s">
        <v>102</v>
      </c>
      <c r="V2524" t="s">
        <v>153</v>
      </c>
      <c r="W2524" t="s">
        <v>461</v>
      </c>
      <c r="X2524" t="s">
        <v>10188</v>
      </c>
      <c r="Y2524">
        <v>26699</v>
      </c>
      <c r="Z2524" t="s">
        <v>10189</v>
      </c>
      <c r="AC2524" t="s">
        <v>103</v>
      </c>
      <c r="AD2524" t="s">
        <v>109</v>
      </c>
      <c r="AE2524" t="s">
        <v>9181</v>
      </c>
      <c r="AF2524" t="s">
        <v>252</v>
      </c>
    </row>
    <row r="2525" spans="1:32" ht="16.8" x14ac:dyDescent="0.25">
      <c r="A2525" t="s">
        <v>455</v>
      </c>
      <c r="B2525" t="s">
        <v>8614</v>
      </c>
      <c r="C2525" t="s">
        <v>9179</v>
      </c>
      <c r="D2525" t="s">
        <v>9180</v>
      </c>
      <c r="E2525" t="s">
        <v>9181</v>
      </c>
      <c r="F2525" t="s">
        <v>460</v>
      </c>
      <c r="G2525" t="s">
        <v>114</v>
      </c>
      <c r="H2525" t="s">
        <v>64</v>
      </c>
      <c r="I2525" t="s">
        <v>10149</v>
      </c>
      <c r="J2525" t="s">
        <v>3223</v>
      </c>
      <c r="K2525" t="s">
        <v>10150</v>
      </c>
      <c r="L2525" t="s">
        <v>10190</v>
      </c>
      <c r="M2525" t="s">
        <v>99</v>
      </c>
      <c r="N2525" t="s">
        <v>99</v>
      </c>
      <c r="O2525" t="s">
        <v>100</v>
      </c>
      <c r="P2525" t="s">
        <v>237</v>
      </c>
      <c r="Q2525" s="140" t="s">
        <v>10191</v>
      </c>
      <c r="R2525" t="s">
        <v>332</v>
      </c>
      <c r="S2525" t="s">
        <v>10192</v>
      </c>
      <c r="T2525" t="s">
        <v>10193</v>
      </c>
      <c r="U2525" t="s">
        <v>219</v>
      </c>
      <c r="V2525" t="s">
        <v>153</v>
      </c>
      <c r="W2525" t="s">
        <v>568</v>
      </c>
      <c r="X2525" t="s">
        <v>10194</v>
      </c>
      <c r="Y2525">
        <v>29077</v>
      </c>
      <c r="Z2525" t="s">
        <v>10195</v>
      </c>
      <c r="AA2525">
        <v>43160</v>
      </c>
      <c r="AB2525">
        <v>43465</v>
      </c>
      <c r="AC2525" t="s">
        <v>103</v>
      </c>
      <c r="AD2525" t="s">
        <v>109</v>
      </c>
      <c r="AE2525" t="s">
        <v>9181</v>
      </c>
      <c r="AF2525" t="s">
        <v>252</v>
      </c>
    </row>
    <row r="2526" spans="1:32" x14ac:dyDescent="0.25">
      <c r="A2526" t="s">
        <v>455</v>
      </c>
      <c r="B2526" t="s">
        <v>8614</v>
      </c>
      <c r="C2526" t="s">
        <v>9179</v>
      </c>
      <c r="D2526" t="s">
        <v>9180</v>
      </c>
      <c r="E2526" t="s">
        <v>9181</v>
      </c>
      <c r="F2526" t="s">
        <v>460</v>
      </c>
      <c r="G2526" t="s">
        <v>114</v>
      </c>
      <c r="H2526" t="s">
        <v>64</v>
      </c>
      <c r="I2526" t="s">
        <v>10149</v>
      </c>
      <c r="J2526" t="s">
        <v>3223</v>
      </c>
      <c r="K2526" t="s">
        <v>10150</v>
      </c>
      <c r="L2526" t="s">
        <v>10196</v>
      </c>
      <c r="M2526" t="s">
        <v>99</v>
      </c>
      <c r="N2526" t="s">
        <v>99</v>
      </c>
      <c r="O2526" t="s">
        <v>100</v>
      </c>
      <c r="P2526" t="s">
        <v>107</v>
      </c>
      <c r="Q2526" s="140" t="s">
        <v>10197</v>
      </c>
      <c r="R2526" t="s">
        <v>10198</v>
      </c>
      <c r="S2526" t="s">
        <v>122</v>
      </c>
      <c r="T2526" t="s">
        <v>5549</v>
      </c>
      <c r="U2526" t="s">
        <v>123</v>
      </c>
      <c r="V2526" t="s">
        <v>153</v>
      </c>
      <c r="W2526" t="s">
        <v>470</v>
      </c>
      <c r="X2526" t="s">
        <v>10199</v>
      </c>
      <c r="Y2526">
        <v>25136</v>
      </c>
      <c r="Z2526" t="s">
        <v>10200</v>
      </c>
      <c r="AA2526">
        <v>43374</v>
      </c>
      <c r="AB2526">
        <v>43465</v>
      </c>
      <c r="AC2526" t="s">
        <v>103</v>
      </c>
      <c r="AD2526" t="s">
        <v>109</v>
      </c>
      <c r="AE2526" t="s">
        <v>9181</v>
      </c>
      <c r="AF2526" t="s">
        <v>252</v>
      </c>
    </row>
    <row r="2527" spans="1:32" x14ac:dyDescent="0.25">
      <c r="A2527" t="s">
        <v>455</v>
      </c>
      <c r="B2527" t="s">
        <v>8614</v>
      </c>
      <c r="C2527" t="s">
        <v>9179</v>
      </c>
      <c r="D2527" t="s">
        <v>9180</v>
      </c>
      <c r="E2527" t="s">
        <v>9181</v>
      </c>
      <c r="F2527" t="s">
        <v>460</v>
      </c>
      <c r="G2527" t="s">
        <v>114</v>
      </c>
      <c r="H2527" t="s">
        <v>64</v>
      </c>
      <c r="I2527" t="s">
        <v>10149</v>
      </c>
      <c r="J2527" t="s">
        <v>3223</v>
      </c>
      <c r="K2527" t="s">
        <v>10150</v>
      </c>
      <c r="L2527" t="s">
        <v>10201</v>
      </c>
      <c r="M2527" t="s">
        <v>99</v>
      </c>
      <c r="N2527" t="s">
        <v>99</v>
      </c>
      <c r="O2527" t="s">
        <v>100</v>
      </c>
      <c r="P2527" t="s">
        <v>107</v>
      </c>
      <c r="Q2527" s="140" t="s">
        <v>10202</v>
      </c>
      <c r="R2527" t="s">
        <v>10203</v>
      </c>
      <c r="S2527" t="s">
        <v>6652</v>
      </c>
      <c r="T2527" t="s">
        <v>10204</v>
      </c>
      <c r="U2527" t="s">
        <v>102</v>
      </c>
      <c r="V2527" t="s">
        <v>153</v>
      </c>
      <c r="W2527" t="s">
        <v>461</v>
      </c>
      <c r="X2527" t="s">
        <v>10205</v>
      </c>
      <c r="Y2527">
        <v>24007</v>
      </c>
      <c r="Z2527" t="s">
        <v>10206</v>
      </c>
      <c r="AC2527" t="s">
        <v>103</v>
      </c>
      <c r="AD2527" t="s">
        <v>109</v>
      </c>
      <c r="AE2527" t="s">
        <v>9181</v>
      </c>
      <c r="AF2527" t="s">
        <v>252</v>
      </c>
    </row>
    <row r="2528" spans="1:32" x14ac:dyDescent="0.25">
      <c r="A2528" t="s">
        <v>455</v>
      </c>
      <c r="B2528" t="s">
        <v>8614</v>
      </c>
      <c r="C2528" t="s">
        <v>9179</v>
      </c>
      <c r="D2528" t="s">
        <v>9180</v>
      </c>
      <c r="E2528" t="s">
        <v>9181</v>
      </c>
      <c r="F2528" t="s">
        <v>460</v>
      </c>
      <c r="G2528" t="s">
        <v>114</v>
      </c>
      <c r="H2528" t="s">
        <v>64</v>
      </c>
      <c r="I2528" t="s">
        <v>10149</v>
      </c>
      <c r="J2528" t="s">
        <v>3223</v>
      </c>
      <c r="K2528" t="s">
        <v>10150</v>
      </c>
      <c r="L2528" t="s">
        <v>10207</v>
      </c>
      <c r="M2528" t="s">
        <v>99</v>
      </c>
      <c r="N2528" t="s">
        <v>99</v>
      </c>
      <c r="O2528" t="s">
        <v>100</v>
      </c>
      <c r="P2528" t="s">
        <v>107</v>
      </c>
      <c r="Q2528" s="140" t="s">
        <v>10208</v>
      </c>
      <c r="R2528" t="s">
        <v>287</v>
      </c>
      <c r="S2528" t="s">
        <v>128</v>
      </c>
      <c r="T2528" t="s">
        <v>10209</v>
      </c>
      <c r="U2528" t="s">
        <v>219</v>
      </c>
      <c r="V2528" t="s">
        <v>153</v>
      </c>
      <c r="W2528" t="s">
        <v>461</v>
      </c>
      <c r="X2528" t="s">
        <v>10210</v>
      </c>
      <c r="Y2528">
        <v>30539</v>
      </c>
      <c r="Z2528" t="s">
        <v>10211</v>
      </c>
      <c r="AC2528" t="s">
        <v>103</v>
      </c>
      <c r="AD2528" t="s">
        <v>109</v>
      </c>
      <c r="AE2528" t="s">
        <v>9181</v>
      </c>
      <c r="AF2528" t="s">
        <v>252</v>
      </c>
    </row>
    <row r="2529" spans="1:32" x14ac:dyDescent="0.25">
      <c r="A2529" t="s">
        <v>455</v>
      </c>
      <c r="B2529" t="s">
        <v>8614</v>
      </c>
      <c r="C2529" t="s">
        <v>9179</v>
      </c>
      <c r="D2529" t="s">
        <v>9180</v>
      </c>
      <c r="E2529" t="s">
        <v>9181</v>
      </c>
      <c r="F2529" t="s">
        <v>460</v>
      </c>
      <c r="G2529" t="s">
        <v>114</v>
      </c>
      <c r="H2529" t="s">
        <v>64</v>
      </c>
      <c r="I2529" t="s">
        <v>10149</v>
      </c>
      <c r="J2529" t="s">
        <v>3223</v>
      </c>
      <c r="K2529" t="s">
        <v>10150</v>
      </c>
      <c r="L2529" t="s">
        <v>10212</v>
      </c>
      <c r="M2529" t="s">
        <v>99</v>
      </c>
      <c r="N2529" t="s">
        <v>99</v>
      </c>
      <c r="O2529" t="s">
        <v>100</v>
      </c>
      <c r="P2529" t="s">
        <v>107</v>
      </c>
      <c r="Q2529" s="140" t="s">
        <v>9285</v>
      </c>
      <c r="R2529" t="s">
        <v>5304</v>
      </c>
      <c r="S2529" t="s">
        <v>147</v>
      </c>
      <c r="T2529" t="s">
        <v>10213</v>
      </c>
      <c r="U2529" t="s">
        <v>130</v>
      </c>
      <c r="V2529" t="s">
        <v>153</v>
      </c>
      <c r="W2529" t="s">
        <v>461</v>
      </c>
      <c r="X2529" t="s">
        <v>10214</v>
      </c>
      <c r="Y2529">
        <v>29931</v>
      </c>
      <c r="Z2529" t="s">
        <v>10215</v>
      </c>
      <c r="AC2529" t="s">
        <v>103</v>
      </c>
      <c r="AD2529" t="s">
        <v>109</v>
      </c>
      <c r="AE2529" t="s">
        <v>9181</v>
      </c>
      <c r="AF2529" t="s">
        <v>252</v>
      </c>
    </row>
    <row r="2530" spans="1:32" x14ac:dyDescent="0.25">
      <c r="A2530" t="s">
        <v>455</v>
      </c>
      <c r="B2530" t="s">
        <v>8614</v>
      </c>
      <c r="C2530" t="s">
        <v>9179</v>
      </c>
      <c r="D2530" t="s">
        <v>9180</v>
      </c>
      <c r="E2530" t="s">
        <v>9181</v>
      </c>
      <c r="F2530" t="s">
        <v>460</v>
      </c>
      <c r="G2530" t="s">
        <v>114</v>
      </c>
      <c r="H2530" t="s">
        <v>64</v>
      </c>
      <c r="I2530" t="s">
        <v>10149</v>
      </c>
      <c r="J2530" t="s">
        <v>3223</v>
      </c>
      <c r="K2530" t="s">
        <v>10150</v>
      </c>
      <c r="L2530" t="s">
        <v>10216</v>
      </c>
      <c r="M2530" t="s">
        <v>99</v>
      </c>
      <c r="N2530" t="s">
        <v>99</v>
      </c>
      <c r="O2530" t="s">
        <v>100</v>
      </c>
      <c r="P2530" t="s">
        <v>107</v>
      </c>
      <c r="Q2530" s="140" t="s">
        <v>10217</v>
      </c>
      <c r="R2530" t="s">
        <v>137</v>
      </c>
      <c r="S2530" t="s">
        <v>108</v>
      </c>
      <c r="T2530" t="s">
        <v>10218</v>
      </c>
      <c r="U2530" t="s">
        <v>130</v>
      </c>
      <c r="V2530" t="s">
        <v>153</v>
      </c>
      <c r="W2530" t="s">
        <v>461</v>
      </c>
      <c r="X2530" t="s">
        <v>10219</v>
      </c>
      <c r="Y2530">
        <v>25699</v>
      </c>
      <c r="Z2530" t="s">
        <v>10220</v>
      </c>
      <c r="AC2530" t="s">
        <v>103</v>
      </c>
      <c r="AD2530" t="s">
        <v>109</v>
      </c>
      <c r="AE2530" t="s">
        <v>9181</v>
      </c>
      <c r="AF2530" t="s">
        <v>252</v>
      </c>
    </row>
    <row r="2531" spans="1:32" x14ac:dyDescent="0.25">
      <c r="A2531" t="s">
        <v>455</v>
      </c>
      <c r="B2531" t="s">
        <v>8614</v>
      </c>
      <c r="C2531" t="s">
        <v>9179</v>
      </c>
      <c r="D2531" t="s">
        <v>9180</v>
      </c>
      <c r="E2531" t="s">
        <v>9181</v>
      </c>
      <c r="F2531" t="s">
        <v>460</v>
      </c>
      <c r="G2531" t="s">
        <v>114</v>
      </c>
      <c r="H2531" t="s">
        <v>64</v>
      </c>
      <c r="I2531" t="s">
        <v>10149</v>
      </c>
      <c r="J2531" t="s">
        <v>3223</v>
      </c>
      <c r="K2531" t="s">
        <v>10150</v>
      </c>
      <c r="L2531" t="s">
        <v>10221</v>
      </c>
      <c r="M2531" t="s">
        <v>99</v>
      </c>
      <c r="N2531" t="s">
        <v>99</v>
      </c>
      <c r="O2531" t="s">
        <v>100</v>
      </c>
      <c r="P2531" t="s">
        <v>107</v>
      </c>
      <c r="Q2531" s="140" t="s">
        <v>9546</v>
      </c>
      <c r="R2531" t="s">
        <v>122</v>
      </c>
      <c r="S2531" t="s">
        <v>259</v>
      </c>
      <c r="T2531" t="s">
        <v>10222</v>
      </c>
      <c r="U2531" t="s">
        <v>130</v>
      </c>
      <c r="V2531" t="s">
        <v>153</v>
      </c>
      <c r="W2531" t="s">
        <v>461</v>
      </c>
      <c r="X2531" t="s">
        <v>10223</v>
      </c>
      <c r="Y2531">
        <v>28933</v>
      </c>
      <c r="Z2531" t="s">
        <v>10224</v>
      </c>
      <c r="AC2531" t="s">
        <v>103</v>
      </c>
      <c r="AD2531" t="s">
        <v>109</v>
      </c>
      <c r="AE2531" t="s">
        <v>9181</v>
      </c>
      <c r="AF2531" t="s">
        <v>252</v>
      </c>
    </row>
    <row r="2532" spans="1:32" x14ac:dyDescent="0.25">
      <c r="A2532" t="s">
        <v>455</v>
      </c>
      <c r="B2532" t="s">
        <v>8614</v>
      </c>
      <c r="C2532" t="s">
        <v>9179</v>
      </c>
      <c r="D2532" t="s">
        <v>9180</v>
      </c>
      <c r="E2532" t="s">
        <v>9181</v>
      </c>
      <c r="F2532" t="s">
        <v>460</v>
      </c>
      <c r="G2532" t="s">
        <v>114</v>
      </c>
      <c r="H2532" t="s">
        <v>64</v>
      </c>
      <c r="I2532" t="s">
        <v>10149</v>
      </c>
      <c r="J2532" t="s">
        <v>3223</v>
      </c>
      <c r="K2532" t="s">
        <v>10150</v>
      </c>
      <c r="L2532" t="s">
        <v>10225</v>
      </c>
      <c r="M2532" t="s">
        <v>99</v>
      </c>
      <c r="N2532" t="s">
        <v>99</v>
      </c>
      <c r="O2532" t="s">
        <v>100</v>
      </c>
      <c r="P2532" t="s">
        <v>107</v>
      </c>
      <c r="Q2532" s="140" t="s">
        <v>9548</v>
      </c>
      <c r="R2532" t="s">
        <v>265</v>
      </c>
      <c r="S2532" t="s">
        <v>147</v>
      </c>
      <c r="T2532" t="s">
        <v>10226</v>
      </c>
      <c r="U2532" t="s">
        <v>130</v>
      </c>
      <c r="V2532" t="s">
        <v>153</v>
      </c>
      <c r="W2532" t="s">
        <v>461</v>
      </c>
      <c r="X2532" t="s">
        <v>10227</v>
      </c>
      <c r="Y2532">
        <v>27576</v>
      </c>
      <c r="Z2532" t="s">
        <v>10228</v>
      </c>
      <c r="AC2532" t="s">
        <v>103</v>
      </c>
      <c r="AD2532" t="s">
        <v>109</v>
      </c>
      <c r="AE2532" t="s">
        <v>9181</v>
      </c>
      <c r="AF2532" t="s">
        <v>252</v>
      </c>
    </row>
    <row r="2533" spans="1:32" ht="16.8" x14ac:dyDescent="0.25">
      <c r="A2533" t="s">
        <v>455</v>
      </c>
      <c r="B2533" t="s">
        <v>8614</v>
      </c>
      <c r="C2533" t="s">
        <v>9179</v>
      </c>
      <c r="D2533" t="s">
        <v>9180</v>
      </c>
      <c r="E2533" t="s">
        <v>9181</v>
      </c>
      <c r="F2533" t="s">
        <v>460</v>
      </c>
      <c r="G2533" t="s">
        <v>114</v>
      </c>
      <c r="H2533" t="s">
        <v>64</v>
      </c>
      <c r="I2533" t="s">
        <v>10149</v>
      </c>
      <c r="J2533" t="s">
        <v>3223</v>
      </c>
      <c r="K2533" t="s">
        <v>10150</v>
      </c>
      <c r="L2533" t="s">
        <v>10229</v>
      </c>
      <c r="M2533" t="s">
        <v>99</v>
      </c>
      <c r="N2533" t="s">
        <v>99</v>
      </c>
      <c r="O2533" t="s">
        <v>100</v>
      </c>
      <c r="P2533" t="s">
        <v>107</v>
      </c>
      <c r="Q2533" s="140" t="s">
        <v>10230</v>
      </c>
      <c r="R2533" t="s">
        <v>6928</v>
      </c>
      <c r="S2533" t="s">
        <v>190</v>
      </c>
      <c r="T2533" t="s">
        <v>10231</v>
      </c>
      <c r="U2533" t="s">
        <v>219</v>
      </c>
      <c r="V2533" t="s">
        <v>153</v>
      </c>
      <c r="W2533" t="s">
        <v>461</v>
      </c>
      <c r="X2533" t="s">
        <v>10232</v>
      </c>
      <c r="Y2533">
        <v>29272</v>
      </c>
      <c r="Z2533" t="s">
        <v>10233</v>
      </c>
      <c r="AC2533" t="s">
        <v>103</v>
      </c>
      <c r="AD2533" t="s">
        <v>109</v>
      </c>
      <c r="AE2533" t="s">
        <v>9181</v>
      </c>
      <c r="AF2533" t="s">
        <v>252</v>
      </c>
    </row>
    <row r="2534" spans="1:32" x14ac:dyDescent="0.25">
      <c r="A2534" t="s">
        <v>455</v>
      </c>
      <c r="B2534" t="s">
        <v>8614</v>
      </c>
      <c r="C2534" t="s">
        <v>9179</v>
      </c>
      <c r="D2534" t="s">
        <v>9180</v>
      </c>
      <c r="E2534" t="s">
        <v>9181</v>
      </c>
      <c r="F2534" t="s">
        <v>460</v>
      </c>
      <c r="G2534" t="s">
        <v>114</v>
      </c>
      <c r="H2534" t="s">
        <v>64</v>
      </c>
      <c r="I2534" t="s">
        <v>10149</v>
      </c>
      <c r="J2534" t="s">
        <v>3223</v>
      </c>
      <c r="K2534" t="s">
        <v>10150</v>
      </c>
      <c r="L2534" t="s">
        <v>10234</v>
      </c>
      <c r="M2534" t="s">
        <v>99</v>
      </c>
      <c r="N2534" t="s">
        <v>99</v>
      </c>
      <c r="O2534" t="s">
        <v>100</v>
      </c>
      <c r="P2534" t="s">
        <v>107</v>
      </c>
      <c r="Q2534" s="140" t="s">
        <v>557</v>
      </c>
      <c r="R2534" t="s">
        <v>366</v>
      </c>
      <c r="S2534" t="s">
        <v>10161</v>
      </c>
      <c r="T2534" t="s">
        <v>10162</v>
      </c>
      <c r="U2534" t="s">
        <v>219</v>
      </c>
      <c r="V2534" t="s">
        <v>153</v>
      </c>
      <c r="W2534" t="s">
        <v>467</v>
      </c>
      <c r="X2534" t="s">
        <v>10163</v>
      </c>
      <c r="Y2534">
        <v>27324</v>
      </c>
      <c r="Z2534" t="s">
        <v>10164</v>
      </c>
      <c r="AA2534">
        <v>43160</v>
      </c>
      <c r="AB2534">
        <v>43465</v>
      </c>
      <c r="AC2534" t="s">
        <v>103</v>
      </c>
      <c r="AD2534" t="s">
        <v>109</v>
      </c>
      <c r="AE2534" t="s">
        <v>9181</v>
      </c>
      <c r="AF2534" t="s">
        <v>252</v>
      </c>
    </row>
    <row r="2535" spans="1:32" x14ac:dyDescent="0.25">
      <c r="A2535" t="s">
        <v>455</v>
      </c>
      <c r="B2535" t="s">
        <v>8614</v>
      </c>
      <c r="C2535" t="s">
        <v>9179</v>
      </c>
      <c r="D2535" t="s">
        <v>9180</v>
      </c>
      <c r="E2535" t="s">
        <v>9181</v>
      </c>
      <c r="F2535" t="s">
        <v>460</v>
      </c>
      <c r="G2535" t="s">
        <v>114</v>
      </c>
      <c r="H2535" t="s">
        <v>64</v>
      </c>
      <c r="I2535" t="s">
        <v>10149</v>
      </c>
      <c r="J2535" t="s">
        <v>3223</v>
      </c>
      <c r="K2535" t="s">
        <v>10150</v>
      </c>
      <c r="L2535" t="s">
        <v>10235</v>
      </c>
      <c r="M2535" t="s">
        <v>99</v>
      </c>
      <c r="N2535" t="s">
        <v>99</v>
      </c>
      <c r="O2535" t="s">
        <v>100</v>
      </c>
      <c r="P2535" t="s">
        <v>101</v>
      </c>
      <c r="Q2535" s="140" t="s">
        <v>530</v>
      </c>
      <c r="W2535" t="s">
        <v>461</v>
      </c>
      <c r="AC2535" t="s">
        <v>531</v>
      </c>
      <c r="AD2535" t="s">
        <v>104</v>
      </c>
      <c r="AE2535" t="s">
        <v>9181</v>
      </c>
      <c r="AF2535" t="s">
        <v>252</v>
      </c>
    </row>
    <row r="2536" spans="1:32" x14ac:dyDescent="0.25">
      <c r="A2536" t="s">
        <v>455</v>
      </c>
      <c r="B2536" t="s">
        <v>8614</v>
      </c>
      <c r="C2536" t="s">
        <v>9179</v>
      </c>
      <c r="D2536" t="s">
        <v>9180</v>
      </c>
      <c r="E2536" t="s">
        <v>10236</v>
      </c>
      <c r="F2536" t="s">
        <v>460</v>
      </c>
      <c r="G2536" t="s">
        <v>114</v>
      </c>
      <c r="H2536" t="s">
        <v>64</v>
      </c>
      <c r="I2536" t="s">
        <v>10237</v>
      </c>
      <c r="J2536" t="s">
        <v>3223</v>
      </c>
      <c r="K2536" t="s">
        <v>10238</v>
      </c>
      <c r="L2536" t="s">
        <v>10239</v>
      </c>
      <c r="M2536" t="s">
        <v>99</v>
      </c>
      <c r="N2536" t="s">
        <v>115</v>
      </c>
      <c r="O2536" t="s">
        <v>121</v>
      </c>
      <c r="P2536" t="s">
        <v>183</v>
      </c>
      <c r="Q2536" s="140" t="s">
        <v>463</v>
      </c>
      <c r="R2536" t="s">
        <v>330</v>
      </c>
      <c r="S2536" t="s">
        <v>6229</v>
      </c>
      <c r="T2536" t="s">
        <v>2556</v>
      </c>
      <c r="U2536" t="s">
        <v>123</v>
      </c>
      <c r="V2536" t="s">
        <v>120</v>
      </c>
      <c r="W2536" t="s">
        <v>546</v>
      </c>
      <c r="X2536" t="s">
        <v>10240</v>
      </c>
      <c r="Y2536">
        <v>29207</v>
      </c>
      <c r="Z2536" t="s">
        <v>10241</v>
      </c>
      <c r="AA2536">
        <v>42064</v>
      </c>
      <c r="AB2536">
        <v>43159</v>
      </c>
      <c r="AC2536" t="s">
        <v>103</v>
      </c>
      <c r="AD2536" t="s">
        <v>109</v>
      </c>
      <c r="AE2536" t="s">
        <v>10236</v>
      </c>
      <c r="AF2536" t="s">
        <v>252</v>
      </c>
    </row>
    <row r="2537" spans="1:32" x14ac:dyDescent="0.25">
      <c r="A2537" t="s">
        <v>455</v>
      </c>
      <c r="B2537" t="s">
        <v>8614</v>
      </c>
      <c r="C2537" t="s">
        <v>9179</v>
      </c>
      <c r="D2537" t="s">
        <v>9180</v>
      </c>
      <c r="E2537" t="s">
        <v>10236</v>
      </c>
      <c r="F2537" t="s">
        <v>460</v>
      </c>
      <c r="G2537" t="s">
        <v>114</v>
      </c>
      <c r="H2537" t="s">
        <v>64</v>
      </c>
      <c r="I2537" t="s">
        <v>10237</v>
      </c>
      <c r="J2537" t="s">
        <v>3223</v>
      </c>
      <c r="K2537" t="s">
        <v>10238</v>
      </c>
      <c r="L2537" t="s">
        <v>10242</v>
      </c>
      <c r="M2537" t="s">
        <v>99</v>
      </c>
      <c r="N2537" t="s">
        <v>99</v>
      </c>
      <c r="O2537" t="s">
        <v>100</v>
      </c>
      <c r="P2537" t="s">
        <v>107</v>
      </c>
      <c r="Q2537" s="140" t="s">
        <v>10243</v>
      </c>
      <c r="R2537" t="s">
        <v>307</v>
      </c>
      <c r="S2537" t="s">
        <v>673</v>
      </c>
      <c r="T2537" t="s">
        <v>4169</v>
      </c>
      <c r="U2537" t="s">
        <v>219</v>
      </c>
      <c r="V2537" t="s">
        <v>153</v>
      </c>
      <c r="W2537" t="s">
        <v>461</v>
      </c>
      <c r="X2537" t="s">
        <v>10244</v>
      </c>
      <c r="Y2537">
        <v>27266</v>
      </c>
      <c r="Z2537" t="s">
        <v>10245</v>
      </c>
      <c r="AC2537" t="s">
        <v>103</v>
      </c>
      <c r="AD2537" t="s">
        <v>109</v>
      </c>
      <c r="AE2537" t="s">
        <v>10236</v>
      </c>
      <c r="AF2537" t="s">
        <v>252</v>
      </c>
    </row>
    <row r="2538" spans="1:32" ht="16.8" x14ac:dyDescent="0.25">
      <c r="A2538" t="s">
        <v>455</v>
      </c>
      <c r="B2538" t="s">
        <v>8614</v>
      </c>
      <c r="C2538" t="s">
        <v>9179</v>
      </c>
      <c r="D2538" t="s">
        <v>9180</v>
      </c>
      <c r="E2538" t="s">
        <v>10236</v>
      </c>
      <c r="F2538" t="s">
        <v>460</v>
      </c>
      <c r="G2538" t="s">
        <v>114</v>
      </c>
      <c r="H2538" t="s">
        <v>64</v>
      </c>
      <c r="I2538" t="s">
        <v>10237</v>
      </c>
      <c r="J2538" t="s">
        <v>3223</v>
      </c>
      <c r="K2538" t="s">
        <v>10238</v>
      </c>
      <c r="L2538" t="s">
        <v>10246</v>
      </c>
      <c r="M2538" t="s">
        <v>99</v>
      </c>
      <c r="N2538" t="s">
        <v>99</v>
      </c>
      <c r="O2538" t="s">
        <v>100</v>
      </c>
      <c r="P2538" t="s">
        <v>107</v>
      </c>
      <c r="Q2538" s="140" t="s">
        <v>10247</v>
      </c>
      <c r="R2538" t="s">
        <v>287</v>
      </c>
      <c r="S2538" t="s">
        <v>166</v>
      </c>
      <c r="T2538" t="s">
        <v>10248</v>
      </c>
      <c r="U2538" t="s">
        <v>102</v>
      </c>
      <c r="V2538" t="s">
        <v>153</v>
      </c>
      <c r="W2538" t="s">
        <v>461</v>
      </c>
      <c r="X2538" t="s">
        <v>10249</v>
      </c>
      <c r="Y2538">
        <v>31276</v>
      </c>
      <c r="Z2538" t="s">
        <v>10250</v>
      </c>
      <c r="AC2538" t="s">
        <v>103</v>
      </c>
      <c r="AD2538" t="s">
        <v>109</v>
      </c>
      <c r="AE2538" t="s">
        <v>10236</v>
      </c>
      <c r="AF2538" t="s">
        <v>252</v>
      </c>
    </row>
    <row r="2539" spans="1:32" x14ac:dyDescent="0.25">
      <c r="A2539" t="s">
        <v>455</v>
      </c>
      <c r="B2539" t="s">
        <v>8614</v>
      </c>
      <c r="C2539" t="s">
        <v>9179</v>
      </c>
      <c r="D2539" t="s">
        <v>9180</v>
      </c>
      <c r="E2539" t="s">
        <v>10236</v>
      </c>
      <c r="F2539" t="s">
        <v>460</v>
      </c>
      <c r="G2539" t="s">
        <v>114</v>
      </c>
      <c r="H2539" t="s">
        <v>64</v>
      </c>
      <c r="I2539" t="s">
        <v>10237</v>
      </c>
      <c r="J2539" t="s">
        <v>3223</v>
      </c>
      <c r="K2539" t="s">
        <v>10238</v>
      </c>
      <c r="L2539" t="s">
        <v>10251</v>
      </c>
      <c r="M2539" t="s">
        <v>99</v>
      </c>
      <c r="N2539" t="s">
        <v>99</v>
      </c>
      <c r="O2539" t="s">
        <v>100</v>
      </c>
      <c r="P2539" t="s">
        <v>107</v>
      </c>
      <c r="Q2539" s="140" t="s">
        <v>10252</v>
      </c>
      <c r="R2539" t="s">
        <v>10253</v>
      </c>
      <c r="S2539" t="s">
        <v>10254</v>
      </c>
      <c r="T2539" t="s">
        <v>10255</v>
      </c>
      <c r="U2539" t="s">
        <v>102</v>
      </c>
      <c r="V2539" t="s">
        <v>153</v>
      </c>
      <c r="W2539" t="s">
        <v>461</v>
      </c>
      <c r="X2539" t="s">
        <v>10256</v>
      </c>
      <c r="Y2539">
        <v>21551</v>
      </c>
      <c r="Z2539" t="s">
        <v>10257</v>
      </c>
      <c r="AC2539" t="s">
        <v>103</v>
      </c>
      <c r="AD2539" t="s">
        <v>109</v>
      </c>
      <c r="AE2539" t="s">
        <v>10236</v>
      </c>
      <c r="AF2539" t="s">
        <v>252</v>
      </c>
    </row>
    <row r="2540" spans="1:32" ht="16.8" x14ac:dyDescent="0.25">
      <c r="A2540" t="s">
        <v>455</v>
      </c>
      <c r="B2540" t="s">
        <v>8614</v>
      </c>
      <c r="C2540" t="s">
        <v>9179</v>
      </c>
      <c r="D2540" t="s">
        <v>9180</v>
      </c>
      <c r="E2540" t="s">
        <v>10236</v>
      </c>
      <c r="F2540" t="s">
        <v>460</v>
      </c>
      <c r="G2540" t="s">
        <v>114</v>
      </c>
      <c r="H2540" t="s">
        <v>64</v>
      </c>
      <c r="I2540" t="s">
        <v>10237</v>
      </c>
      <c r="J2540" t="s">
        <v>3223</v>
      </c>
      <c r="K2540" t="s">
        <v>10238</v>
      </c>
      <c r="L2540" t="s">
        <v>10258</v>
      </c>
      <c r="M2540" t="s">
        <v>99</v>
      </c>
      <c r="N2540" t="s">
        <v>99</v>
      </c>
      <c r="O2540" t="s">
        <v>100</v>
      </c>
      <c r="P2540" t="s">
        <v>101</v>
      </c>
      <c r="Q2540" s="140" t="s">
        <v>10259</v>
      </c>
      <c r="W2540" t="s">
        <v>461</v>
      </c>
      <c r="AC2540" t="s">
        <v>103</v>
      </c>
      <c r="AD2540" t="s">
        <v>104</v>
      </c>
      <c r="AE2540" t="s">
        <v>10236</v>
      </c>
      <c r="AF2540" t="s">
        <v>252</v>
      </c>
    </row>
    <row r="2541" spans="1:32" x14ac:dyDescent="0.25">
      <c r="A2541" t="s">
        <v>455</v>
      </c>
      <c r="B2541" t="s">
        <v>8614</v>
      </c>
      <c r="C2541" t="s">
        <v>9179</v>
      </c>
      <c r="D2541" t="s">
        <v>9180</v>
      </c>
      <c r="E2541" t="s">
        <v>10236</v>
      </c>
      <c r="F2541" t="s">
        <v>460</v>
      </c>
      <c r="G2541" t="s">
        <v>114</v>
      </c>
      <c r="H2541" t="s">
        <v>64</v>
      </c>
      <c r="I2541" t="s">
        <v>10237</v>
      </c>
      <c r="J2541" t="s">
        <v>3223</v>
      </c>
      <c r="K2541" t="s">
        <v>10238</v>
      </c>
      <c r="L2541" t="s">
        <v>10260</v>
      </c>
      <c r="M2541" t="s">
        <v>99</v>
      </c>
      <c r="N2541" t="s">
        <v>99</v>
      </c>
      <c r="O2541" t="s">
        <v>100</v>
      </c>
      <c r="P2541" t="s">
        <v>107</v>
      </c>
      <c r="Q2541" s="140" t="s">
        <v>10261</v>
      </c>
      <c r="R2541" t="s">
        <v>143</v>
      </c>
      <c r="S2541" t="s">
        <v>175</v>
      </c>
      <c r="T2541" t="s">
        <v>397</v>
      </c>
      <c r="U2541" t="s">
        <v>102</v>
      </c>
      <c r="V2541" t="s">
        <v>153</v>
      </c>
      <c r="W2541" t="s">
        <v>461</v>
      </c>
      <c r="X2541" t="s">
        <v>10262</v>
      </c>
      <c r="Y2541">
        <v>23836</v>
      </c>
      <c r="Z2541" t="s">
        <v>10263</v>
      </c>
      <c r="AC2541" t="s">
        <v>103</v>
      </c>
      <c r="AD2541" t="s">
        <v>109</v>
      </c>
      <c r="AE2541" t="s">
        <v>10236</v>
      </c>
      <c r="AF2541" t="s">
        <v>252</v>
      </c>
    </row>
    <row r="2542" spans="1:32" x14ac:dyDescent="0.25">
      <c r="A2542" t="s">
        <v>455</v>
      </c>
      <c r="B2542" t="s">
        <v>8614</v>
      </c>
      <c r="C2542" t="s">
        <v>9179</v>
      </c>
      <c r="D2542" t="s">
        <v>9180</v>
      </c>
      <c r="E2542" t="s">
        <v>10236</v>
      </c>
      <c r="F2542" t="s">
        <v>460</v>
      </c>
      <c r="G2542" t="s">
        <v>114</v>
      </c>
      <c r="H2542" t="s">
        <v>64</v>
      </c>
      <c r="I2542" t="s">
        <v>10237</v>
      </c>
      <c r="J2542" t="s">
        <v>3223</v>
      </c>
      <c r="K2542" t="s">
        <v>10238</v>
      </c>
      <c r="L2542" t="s">
        <v>10264</v>
      </c>
      <c r="M2542" t="s">
        <v>99</v>
      </c>
      <c r="N2542" t="s">
        <v>99</v>
      </c>
      <c r="O2542" t="s">
        <v>100</v>
      </c>
      <c r="P2542" t="s">
        <v>107</v>
      </c>
      <c r="Q2542" s="140" t="s">
        <v>10265</v>
      </c>
      <c r="R2542" t="s">
        <v>10266</v>
      </c>
      <c r="S2542" t="s">
        <v>9291</v>
      </c>
      <c r="T2542" t="s">
        <v>406</v>
      </c>
      <c r="U2542" t="s">
        <v>219</v>
      </c>
      <c r="V2542" t="s">
        <v>153</v>
      </c>
      <c r="W2542" t="s">
        <v>461</v>
      </c>
      <c r="X2542" t="s">
        <v>10267</v>
      </c>
      <c r="Y2542">
        <v>27131</v>
      </c>
      <c r="Z2542" t="s">
        <v>10268</v>
      </c>
      <c r="AC2542" t="s">
        <v>103</v>
      </c>
      <c r="AD2542" t="s">
        <v>109</v>
      </c>
      <c r="AE2542" t="s">
        <v>10236</v>
      </c>
      <c r="AF2542" t="s">
        <v>252</v>
      </c>
    </row>
    <row r="2543" spans="1:32" ht="16.8" x14ac:dyDescent="0.25">
      <c r="A2543" t="s">
        <v>455</v>
      </c>
      <c r="B2543" t="s">
        <v>8614</v>
      </c>
      <c r="C2543" t="s">
        <v>9179</v>
      </c>
      <c r="D2543" t="s">
        <v>9180</v>
      </c>
      <c r="E2543" t="s">
        <v>10236</v>
      </c>
      <c r="F2543" t="s">
        <v>460</v>
      </c>
      <c r="G2543" t="s">
        <v>114</v>
      </c>
      <c r="H2543" t="s">
        <v>64</v>
      </c>
      <c r="I2543" t="s">
        <v>10237</v>
      </c>
      <c r="J2543" t="s">
        <v>3223</v>
      </c>
      <c r="K2543" t="s">
        <v>10238</v>
      </c>
      <c r="L2543" t="s">
        <v>10269</v>
      </c>
      <c r="M2543" t="s">
        <v>99</v>
      </c>
      <c r="N2543" t="s">
        <v>99</v>
      </c>
      <c r="O2543" t="s">
        <v>100</v>
      </c>
      <c r="P2543" t="s">
        <v>107</v>
      </c>
      <c r="Q2543" s="140" t="s">
        <v>10270</v>
      </c>
      <c r="R2543" t="s">
        <v>166</v>
      </c>
      <c r="S2543" t="s">
        <v>489</v>
      </c>
      <c r="T2543" t="s">
        <v>10271</v>
      </c>
      <c r="U2543" t="s">
        <v>130</v>
      </c>
      <c r="V2543" t="s">
        <v>153</v>
      </c>
      <c r="W2543" t="s">
        <v>563</v>
      </c>
      <c r="X2543" t="s">
        <v>10272</v>
      </c>
      <c r="Y2543">
        <v>28921</v>
      </c>
      <c r="Z2543" t="s">
        <v>10273</v>
      </c>
      <c r="AA2543">
        <v>43339</v>
      </c>
      <c r="AB2543">
        <v>43436</v>
      </c>
      <c r="AC2543" t="s">
        <v>103</v>
      </c>
      <c r="AD2543" t="s">
        <v>109</v>
      </c>
      <c r="AE2543" t="s">
        <v>10236</v>
      </c>
      <c r="AF2543" t="s">
        <v>252</v>
      </c>
    </row>
    <row r="2544" spans="1:32" ht="16.8" x14ac:dyDescent="0.25">
      <c r="A2544" t="s">
        <v>455</v>
      </c>
      <c r="B2544" t="s">
        <v>8614</v>
      </c>
      <c r="C2544" t="s">
        <v>9179</v>
      </c>
      <c r="D2544" t="s">
        <v>9180</v>
      </c>
      <c r="E2544" t="s">
        <v>10236</v>
      </c>
      <c r="F2544" t="s">
        <v>460</v>
      </c>
      <c r="G2544" t="s">
        <v>114</v>
      </c>
      <c r="H2544" t="s">
        <v>64</v>
      </c>
      <c r="I2544" t="s">
        <v>10237</v>
      </c>
      <c r="J2544" t="s">
        <v>3223</v>
      </c>
      <c r="K2544" t="s">
        <v>10238</v>
      </c>
      <c r="L2544" t="s">
        <v>10274</v>
      </c>
      <c r="M2544" t="s">
        <v>99</v>
      </c>
      <c r="N2544" t="s">
        <v>99</v>
      </c>
      <c r="O2544" t="s">
        <v>100</v>
      </c>
      <c r="P2544" t="s">
        <v>107</v>
      </c>
      <c r="Q2544" s="140" t="s">
        <v>10275</v>
      </c>
      <c r="R2544" t="s">
        <v>220</v>
      </c>
      <c r="S2544" t="s">
        <v>339</v>
      </c>
      <c r="T2544" t="s">
        <v>10276</v>
      </c>
      <c r="U2544" t="s">
        <v>102</v>
      </c>
      <c r="V2544" t="s">
        <v>153</v>
      </c>
      <c r="W2544" t="s">
        <v>461</v>
      </c>
      <c r="X2544" t="s">
        <v>10277</v>
      </c>
      <c r="Y2544">
        <v>27145</v>
      </c>
      <c r="Z2544" t="s">
        <v>10278</v>
      </c>
      <c r="AC2544" t="s">
        <v>103</v>
      </c>
      <c r="AD2544" t="s">
        <v>109</v>
      </c>
      <c r="AE2544" t="s">
        <v>10236</v>
      </c>
      <c r="AF2544" t="s">
        <v>252</v>
      </c>
    </row>
    <row r="2545" spans="1:32" x14ac:dyDescent="0.25">
      <c r="A2545" t="s">
        <v>455</v>
      </c>
      <c r="B2545" t="s">
        <v>8614</v>
      </c>
      <c r="C2545" t="s">
        <v>9179</v>
      </c>
      <c r="D2545" t="s">
        <v>9180</v>
      </c>
      <c r="E2545" t="s">
        <v>10236</v>
      </c>
      <c r="F2545" t="s">
        <v>460</v>
      </c>
      <c r="G2545" t="s">
        <v>114</v>
      </c>
      <c r="H2545" t="s">
        <v>64</v>
      </c>
      <c r="I2545" t="s">
        <v>10237</v>
      </c>
      <c r="J2545" t="s">
        <v>3223</v>
      </c>
      <c r="K2545" t="s">
        <v>10238</v>
      </c>
      <c r="L2545" t="s">
        <v>10279</v>
      </c>
      <c r="M2545" t="s">
        <v>99</v>
      </c>
      <c r="N2545" t="s">
        <v>99</v>
      </c>
      <c r="O2545" t="s">
        <v>100</v>
      </c>
      <c r="P2545" t="s">
        <v>107</v>
      </c>
      <c r="Q2545" s="140" t="s">
        <v>557</v>
      </c>
      <c r="R2545" t="s">
        <v>10280</v>
      </c>
      <c r="S2545" t="s">
        <v>3606</v>
      </c>
      <c r="T2545" t="s">
        <v>10281</v>
      </c>
      <c r="U2545" t="s">
        <v>219</v>
      </c>
      <c r="V2545" t="s">
        <v>153</v>
      </c>
      <c r="W2545" t="s">
        <v>461</v>
      </c>
      <c r="X2545" t="s">
        <v>10282</v>
      </c>
      <c r="Y2545">
        <v>28474</v>
      </c>
      <c r="Z2545" t="s">
        <v>10283</v>
      </c>
      <c r="AC2545" t="s">
        <v>103</v>
      </c>
      <c r="AD2545" t="s">
        <v>109</v>
      </c>
      <c r="AE2545" t="s">
        <v>10236</v>
      </c>
      <c r="AF2545" t="s">
        <v>252</v>
      </c>
    </row>
    <row r="2546" spans="1:32" x14ac:dyDescent="0.25">
      <c r="A2546" t="s">
        <v>455</v>
      </c>
      <c r="B2546" t="s">
        <v>8614</v>
      </c>
      <c r="C2546" t="s">
        <v>9179</v>
      </c>
      <c r="D2546" t="s">
        <v>9180</v>
      </c>
      <c r="E2546" t="s">
        <v>10236</v>
      </c>
      <c r="F2546" t="s">
        <v>460</v>
      </c>
      <c r="G2546" t="s">
        <v>114</v>
      </c>
      <c r="H2546" t="s">
        <v>64</v>
      </c>
      <c r="I2546" t="s">
        <v>10237</v>
      </c>
      <c r="J2546" t="s">
        <v>3223</v>
      </c>
      <c r="K2546" t="s">
        <v>10238</v>
      </c>
      <c r="L2546" t="s">
        <v>10284</v>
      </c>
      <c r="M2546" t="s">
        <v>99</v>
      </c>
      <c r="N2546" t="s">
        <v>99</v>
      </c>
      <c r="O2546" t="s">
        <v>100</v>
      </c>
      <c r="P2546" t="s">
        <v>101</v>
      </c>
      <c r="Q2546" s="140" t="s">
        <v>557</v>
      </c>
      <c r="W2546" t="s">
        <v>461</v>
      </c>
      <c r="AC2546" t="s">
        <v>103</v>
      </c>
      <c r="AD2546" t="s">
        <v>104</v>
      </c>
      <c r="AE2546" t="s">
        <v>10236</v>
      </c>
      <c r="AF2546" t="s">
        <v>252</v>
      </c>
    </row>
    <row r="2547" spans="1:32" x14ac:dyDescent="0.25">
      <c r="A2547" t="s">
        <v>455</v>
      </c>
      <c r="B2547" t="s">
        <v>8614</v>
      </c>
      <c r="C2547" t="s">
        <v>9179</v>
      </c>
      <c r="D2547" t="s">
        <v>9180</v>
      </c>
      <c r="E2547" t="s">
        <v>10236</v>
      </c>
      <c r="F2547" t="s">
        <v>460</v>
      </c>
      <c r="G2547" t="s">
        <v>114</v>
      </c>
      <c r="H2547" t="s">
        <v>64</v>
      </c>
      <c r="I2547" t="s">
        <v>10237</v>
      </c>
      <c r="J2547" t="s">
        <v>3223</v>
      </c>
      <c r="K2547" t="s">
        <v>10238</v>
      </c>
      <c r="L2547" t="s">
        <v>10285</v>
      </c>
      <c r="M2547" t="s">
        <v>99</v>
      </c>
      <c r="N2547" t="s">
        <v>99</v>
      </c>
      <c r="O2547" t="s">
        <v>100</v>
      </c>
      <c r="P2547" t="s">
        <v>101</v>
      </c>
      <c r="Q2547" s="140" t="s">
        <v>8651</v>
      </c>
      <c r="W2547" t="s">
        <v>461</v>
      </c>
      <c r="AC2547" t="s">
        <v>103</v>
      </c>
      <c r="AD2547" t="s">
        <v>104</v>
      </c>
      <c r="AE2547" t="s">
        <v>10236</v>
      </c>
      <c r="AF2547" t="s">
        <v>252</v>
      </c>
    </row>
    <row r="2548" spans="1:32" x14ac:dyDescent="0.25">
      <c r="A2548" t="s">
        <v>455</v>
      </c>
      <c r="B2548" t="s">
        <v>8614</v>
      </c>
      <c r="C2548" t="s">
        <v>9179</v>
      </c>
      <c r="D2548" t="s">
        <v>9180</v>
      </c>
      <c r="E2548" t="s">
        <v>9181</v>
      </c>
      <c r="F2548" t="s">
        <v>460</v>
      </c>
      <c r="G2548" t="s">
        <v>114</v>
      </c>
      <c r="H2548" t="s">
        <v>64</v>
      </c>
      <c r="I2548" t="s">
        <v>10286</v>
      </c>
      <c r="J2548" t="s">
        <v>3223</v>
      </c>
      <c r="K2548" t="s">
        <v>10287</v>
      </c>
      <c r="L2548" t="s">
        <v>10288</v>
      </c>
      <c r="M2548" t="s">
        <v>99</v>
      </c>
      <c r="N2548" t="s">
        <v>115</v>
      </c>
      <c r="O2548" t="s">
        <v>116</v>
      </c>
      <c r="P2548" t="s">
        <v>183</v>
      </c>
      <c r="Q2548" s="140" t="s">
        <v>10289</v>
      </c>
      <c r="R2548" t="s">
        <v>108</v>
      </c>
      <c r="S2548" t="s">
        <v>560</v>
      </c>
      <c r="T2548" t="s">
        <v>5120</v>
      </c>
      <c r="U2548" t="s">
        <v>219</v>
      </c>
      <c r="V2548" t="s">
        <v>120</v>
      </c>
      <c r="W2548" t="s">
        <v>546</v>
      </c>
      <c r="X2548" t="s">
        <v>10290</v>
      </c>
      <c r="Y2548">
        <v>25162</v>
      </c>
      <c r="Z2548" t="s">
        <v>10291</v>
      </c>
      <c r="AA2548">
        <v>42064</v>
      </c>
      <c r="AB2548">
        <v>43159</v>
      </c>
      <c r="AC2548" t="s">
        <v>103</v>
      </c>
      <c r="AD2548" t="s">
        <v>109</v>
      </c>
      <c r="AE2548" t="s">
        <v>9181</v>
      </c>
      <c r="AF2548" t="s">
        <v>252</v>
      </c>
    </row>
    <row r="2549" spans="1:32" ht="16.8" x14ac:dyDescent="0.25">
      <c r="A2549" t="s">
        <v>455</v>
      </c>
      <c r="B2549" t="s">
        <v>8614</v>
      </c>
      <c r="C2549" t="s">
        <v>9179</v>
      </c>
      <c r="D2549" t="s">
        <v>9180</v>
      </c>
      <c r="E2549" t="s">
        <v>9181</v>
      </c>
      <c r="F2549" t="s">
        <v>460</v>
      </c>
      <c r="G2549" t="s">
        <v>114</v>
      </c>
      <c r="H2549" t="s">
        <v>64</v>
      </c>
      <c r="I2549" t="s">
        <v>10286</v>
      </c>
      <c r="J2549" t="s">
        <v>3223</v>
      </c>
      <c r="K2549" t="s">
        <v>10287</v>
      </c>
      <c r="L2549" t="s">
        <v>10292</v>
      </c>
      <c r="M2549" t="s">
        <v>99</v>
      </c>
      <c r="N2549" t="s">
        <v>115</v>
      </c>
      <c r="O2549" t="s">
        <v>121</v>
      </c>
      <c r="P2549" t="s">
        <v>183</v>
      </c>
      <c r="Q2549" s="140" t="s">
        <v>10293</v>
      </c>
      <c r="R2549" t="s">
        <v>255</v>
      </c>
      <c r="S2549" t="s">
        <v>221</v>
      </c>
      <c r="T2549" t="s">
        <v>10294</v>
      </c>
      <c r="U2549" t="s">
        <v>123</v>
      </c>
      <c r="V2549" t="s">
        <v>120</v>
      </c>
      <c r="W2549" t="s">
        <v>546</v>
      </c>
      <c r="X2549" t="s">
        <v>10295</v>
      </c>
      <c r="Y2549">
        <v>27570</v>
      </c>
      <c r="Z2549" t="s">
        <v>10296</v>
      </c>
      <c r="AA2549">
        <v>42064</v>
      </c>
      <c r="AB2549">
        <v>43159</v>
      </c>
      <c r="AC2549" t="s">
        <v>103</v>
      </c>
      <c r="AD2549" t="s">
        <v>109</v>
      </c>
      <c r="AE2549" t="s">
        <v>9181</v>
      </c>
      <c r="AF2549" t="s">
        <v>252</v>
      </c>
    </row>
    <row r="2550" spans="1:32" x14ac:dyDescent="0.25">
      <c r="A2550" t="s">
        <v>455</v>
      </c>
      <c r="B2550" t="s">
        <v>8614</v>
      </c>
      <c r="C2550" t="s">
        <v>9179</v>
      </c>
      <c r="D2550" t="s">
        <v>9180</v>
      </c>
      <c r="E2550" t="s">
        <v>9181</v>
      </c>
      <c r="F2550" t="s">
        <v>460</v>
      </c>
      <c r="G2550" t="s">
        <v>114</v>
      </c>
      <c r="H2550" t="s">
        <v>64</v>
      </c>
      <c r="I2550" t="s">
        <v>10286</v>
      </c>
      <c r="J2550" t="s">
        <v>3223</v>
      </c>
      <c r="K2550" t="s">
        <v>10287</v>
      </c>
      <c r="L2550" t="s">
        <v>10297</v>
      </c>
      <c r="M2550" t="s">
        <v>99</v>
      </c>
      <c r="N2550" t="s">
        <v>99</v>
      </c>
      <c r="O2550" t="s">
        <v>100</v>
      </c>
      <c r="P2550" t="s">
        <v>107</v>
      </c>
      <c r="Q2550" s="140" t="s">
        <v>10298</v>
      </c>
      <c r="R2550" t="s">
        <v>9186</v>
      </c>
      <c r="S2550" t="s">
        <v>315</v>
      </c>
      <c r="T2550" t="s">
        <v>10299</v>
      </c>
      <c r="U2550" t="s">
        <v>219</v>
      </c>
      <c r="V2550" t="s">
        <v>153</v>
      </c>
      <c r="W2550" t="s">
        <v>461</v>
      </c>
      <c r="X2550" t="s">
        <v>10300</v>
      </c>
      <c r="Y2550">
        <v>26434</v>
      </c>
      <c r="Z2550" t="s">
        <v>10301</v>
      </c>
      <c r="AC2550" t="s">
        <v>103</v>
      </c>
      <c r="AD2550" t="s">
        <v>109</v>
      </c>
      <c r="AE2550" t="s">
        <v>9181</v>
      </c>
      <c r="AF2550" t="s">
        <v>252</v>
      </c>
    </row>
    <row r="2551" spans="1:32" x14ac:dyDescent="0.25">
      <c r="A2551" t="s">
        <v>455</v>
      </c>
      <c r="B2551" t="s">
        <v>8614</v>
      </c>
      <c r="C2551" t="s">
        <v>9179</v>
      </c>
      <c r="D2551" t="s">
        <v>9180</v>
      </c>
      <c r="E2551" t="s">
        <v>9181</v>
      </c>
      <c r="F2551" t="s">
        <v>460</v>
      </c>
      <c r="G2551" t="s">
        <v>114</v>
      </c>
      <c r="H2551" t="s">
        <v>64</v>
      </c>
      <c r="I2551" t="s">
        <v>10286</v>
      </c>
      <c r="J2551" t="s">
        <v>3223</v>
      </c>
      <c r="K2551" t="s">
        <v>10287</v>
      </c>
      <c r="L2551" t="s">
        <v>10302</v>
      </c>
      <c r="M2551" t="s">
        <v>99</v>
      </c>
      <c r="N2551" t="s">
        <v>99</v>
      </c>
      <c r="O2551" t="s">
        <v>100</v>
      </c>
      <c r="P2551" t="s">
        <v>107</v>
      </c>
      <c r="Q2551" s="140" t="s">
        <v>10303</v>
      </c>
      <c r="R2551" t="s">
        <v>10304</v>
      </c>
      <c r="S2551" t="s">
        <v>10305</v>
      </c>
      <c r="T2551" t="s">
        <v>10306</v>
      </c>
      <c r="U2551" t="s">
        <v>102</v>
      </c>
      <c r="V2551" t="s">
        <v>153</v>
      </c>
      <c r="W2551" t="s">
        <v>461</v>
      </c>
      <c r="X2551" t="s">
        <v>10307</v>
      </c>
      <c r="Y2551">
        <v>22956</v>
      </c>
      <c r="Z2551" t="s">
        <v>10308</v>
      </c>
      <c r="AC2551" t="s">
        <v>103</v>
      </c>
      <c r="AD2551" t="s">
        <v>109</v>
      </c>
      <c r="AE2551" t="s">
        <v>9181</v>
      </c>
      <c r="AF2551" t="s">
        <v>252</v>
      </c>
    </row>
    <row r="2552" spans="1:32" ht="16.8" x14ac:dyDescent="0.25">
      <c r="A2552" t="s">
        <v>455</v>
      </c>
      <c r="B2552" t="s">
        <v>8614</v>
      </c>
      <c r="C2552" t="s">
        <v>9179</v>
      </c>
      <c r="D2552" t="s">
        <v>9180</v>
      </c>
      <c r="E2552" t="s">
        <v>9181</v>
      </c>
      <c r="F2552" t="s">
        <v>460</v>
      </c>
      <c r="G2552" t="s">
        <v>114</v>
      </c>
      <c r="H2552" t="s">
        <v>64</v>
      </c>
      <c r="I2552" t="s">
        <v>10286</v>
      </c>
      <c r="J2552" t="s">
        <v>3223</v>
      </c>
      <c r="K2552" t="s">
        <v>10287</v>
      </c>
      <c r="L2552" t="s">
        <v>10309</v>
      </c>
      <c r="M2552" t="s">
        <v>99</v>
      </c>
      <c r="N2552" t="s">
        <v>99</v>
      </c>
      <c r="O2552" t="s">
        <v>100</v>
      </c>
      <c r="P2552" t="s">
        <v>107</v>
      </c>
      <c r="Q2552" s="140" t="s">
        <v>10310</v>
      </c>
      <c r="R2552" t="s">
        <v>638</v>
      </c>
      <c r="S2552" t="s">
        <v>6005</v>
      </c>
      <c r="T2552" t="s">
        <v>10311</v>
      </c>
      <c r="U2552" t="s">
        <v>102</v>
      </c>
      <c r="V2552" t="s">
        <v>153</v>
      </c>
      <c r="W2552" t="s">
        <v>461</v>
      </c>
      <c r="X2552" t="s">
        <v>10312</v>
      </c>
      <c r="Y2552">
        <v>23437</v>
      </c>
      <c r="Z2552" t="s">
        <v>10313</v>
      </c>
      <c r="AC2552" t="s">
        <v>103</v>
      </c>
      <c r="AD2552" t="s">
        <v>109</v>
      </c>
      <c r="AE2552" t="s">
        <v>9181</v>
      </c>
      <c r="AF2552" t="s">
        <v>252</v>
      </c>
    </row>
    <row r="2553" spans="1:32" x14ac:dyDescent="0.25">
      <c r="A2553" t="s">
        <v>455</v>
      </c>
      <c r="B2553" t="s">
        <v>8614</v>
      </c>
      <c r="C2553" t="s">
        <v>9179</v>
      </c>
      <c r="D2553" t="s">
        <v>9180</v>
      </c>
      <c r="E2553" t="s">
        <v>9181</v>
      </c>
      <c r="F2553" t="s">
        <v>460</v>
      </c>
      <c r="G2553" t="s">
        <v>114</v>
      </c>
      <c r="H2553" t="s">
        <v>64</v>
      </c>
      <c r="I2553" t="s">
        <v>10286</v>
      </c>
      <c r="J2553" t="s">
        <v>3223</v>
      </c>
      <c r="K2553" t="s">
        <v>10287</v>
      </c>
      <c r="L2553" t="s">
        <v>10314</v>
      </c>
      <c r="M2553" t="s">
        <v>99</v>
      </c>
      <c r="N2553" t="s">
        <v>99</v>
      </c>
      <c r="O2553" t="s">
        <v>100</v>
      </c>
      <c r="P2553" t="s">
        <v>107</v>
      </c>
      <c r="Q2553" s="140" t="s">
        <v>10315</v>
      </c>
      <c r="R2553" t="s">
        <v>1368</v>
      </c>
      <c r="S2553" t="s">
        <v>5980</v>
      </c>
      <c r="T2553" t="s">
        <v>10316</v>
      </c>
      <c r="U2553" t="s">
        <v>130</v>
      </c>
      <c r="V2553" t="s">
        <v>153</v>
      </c>
      <c r="W2553" t="s">
        <v>461</v>
      </c>
      <c r="X2553" t="s">
        <v>10317</v>
      </c>
      <c r="Y2553">
        <v>24609</v>
      </c>
      <c r="Z2553" t="s">
        <v>10318</v>
      </c>
      <c r="AC2553" t="s">
        <v>103</v>
      </c>
      <c r="AD2553" t="s">
        <v>109</v>
      </c>
      <c r="AE2553" t="s">
        <v>9181</v>
      </c>
      <c r="AF2553" t="s">
        <v>252</v>
      </c>
    </row>
    <row r="2554" spans="1:32" x14ac:dyDescent="0.25">
      <c r="A2554" t="s">
        <v>455</v>
      </c>
      <c r="B2554" t="s">
        <v>8614</v>
      </c>
      <c r="C2554" t="s">
        <v>9179</v>
      </c>
      <c r="D2554" t="s">
        <v>9180</v>
      </c>
      <c r="E2554" t="s">
        <v>9181</v>
      </c>
      <c r="F2554" t="s">
        <v>460</v>
      </c>
      <c r="G2554" t="s">
        <v>114</v>
      </c>
      <c r="H2554" t="s">
        <v>64</v>
      </c>
      <c r="I2554" t="s">
        <v>10286</v>
      </c>
      <c r="J2554" t="s">
        <v>3223</v>
      </c>
      <c r="K2554" t="s">
        <v>10287</v>
      </c>
      <c r="L2554" t="s">
        <v>10319</v>
      </c>
      <c r="M2554" t="s">
        <v>99</v>
      </c>
      <c r="N2554" t="s">
        <v>99</v>
      </c>
      <c r="O2554" t="s">
        <v>100</v>
      </c>
      <c r="P2554" t="s">
        <v>107</v>
      </c>
      <c r="Q2554" s="140" t="s">
        <v>9191</v>
      </c>
      <c r="R2554" t="s">
        <v>3590</v>
      </c>
      <c r="S2554" t="s">
        <v>339</v>
      </c>
      <c r="T2554" t="s">
        <v>10320</v>
      </c>
      <c r="U2554" t="s">
        <v>102</v>
      </c>
      <c r="V2554" t="s">
        <v>153</v>
      </c>
      <c r="W2554" t="s">
        <v>461</v>
      </c>
      <c r="X2554" t="s">
        <v>10321</v>
      </c>
      <c r="Y2554">
        <v>26907</v>
      </c>
      <c r="Z2554" t="s">
        <v>10322</v>
      </c>
      <c r="AC2554" t="s">
        <v>103</v>
      </c>
      <c r="AD2554" t="s">
        <v>109</v>
      </c>
      <c r="AE2554" t="s">
        <v>9181</v>
      </c>
      <c r="AF2554" t="s">
        <v>252</v>
      </c>
    </row>
    <row r="2555" spans="1:32" x14ac:dyDescent="0.25">
      <c r="A2555" t="s">
        <v>455</v>
      </c>
      <c r="B2555" t="s">
        <v>8614</v>
      </c>
      <c r="C2555" t="s">
        <v>9179</v>
      </c>
      <c r="D2555" t="s">
        <v>9180</v>
      </c>
      <c r="E2555" t="s">
        <v>9181</v>
      </c>
      <c r="F2555" t="s">
        <v>460</v>
      </c>
      <c r="G2555" t="s">
        <v>114</v>
      </c>
      <c r="H2555" t="s">
        <v>64</v>
      </c>
      <c r="I2555" t="s">
        <v>10286</v>
      </c>
      <c r="J2555" t="s">
        <v>3223</v>
      </c>
      <c r="K2555" t="s">
        <v>10287</v>
      </c>
      <c r="L2555" t="s">
        <v>10323</v>
      </c>
      <c r="M2555" t="s">
        <v>99</v>
      </c>
      <c r="N2555" t="s">
        <v>99</v>
      </c>
      <c r="O2555" t="s">
        <v>100</v>
      </c>
      <c r="P2555" t="s">
        <v>107</v>
      </c>
      <c r="Q2555" s="140" t="s">
        <v>9191</v>
      </c>
      <c r="R2555" t="s">
        <v>476</v>
      </c>
      <c r="S2555" t="s">
        <v>217</v>
      </c>
      <c r="T2555" t="s">
        <v>230</v>
      </c>
      <c r="U2555" t="s">
        <v>219</v>
      </c>
      <c r="V2555" t="s">
        <v>153</v>
      </c>
      <c r="W2555" t="s">
        <v>467</v>
      </c>
      <c r="X2555" t="s">
        <v>10324</v>
      </c>
      <c r="Y2555">
        <v>25266</v>
      </c>
      <c r="Z2555" t="s">
        <v>10325</v>
      </c>
      <c r="AA2555">
        <v>43101</v>
      </c>
      <c r="AB2555">
        <v>43465</v>
      </c>
      <c r="AC2555" t="s">
        <v>103</v>
      </c>
      <c r="AD2555" t="s">
        <v>109</v>
      </c>
      <c r="AE2555" t="s">
        <v>9181</v>
      </c>
      <c r="AF2555" t="s">
        <v>252</v>
      </c>
    </row>
    <row r="2556" spans="1:32" ht="16.8" x14ac:dyDescent="0.25">
      <c r="A2556" t="s">
        <v>455</v>
      </c>
      <c r="B2556" t="s">
        <v>8614</v>
      </c>
      <c r="C2556" t="s">
        <v>9179</v>
      </c>
      <c r="D2556" t="s">
        <v>9180</v>
      </c>
      <c r="E2556" t="s">
        <v>9181</v>
      </c>
      <c r="F2556" t="s">
        <v>460</v>
      </c>
      <c r="G2556" t="s">
        <v>114</v>
      </c>
      <c r="H2556" t="s">
        <v>64</v>
      </c>
      <c r="I2556" t="s">
        <v>10286</v>
      </c>
      <c r="J2556" t="s">
        <v>3223</v>
      </c>
      <c r="K2556" t="s">
        <v>10287</v>
      </c>
      <c r="L2556" t="s">
        <v>10326</v>
      </c>
      <c r="M2556" t="s">
        <v>99</v>
      </c>
      <c r="N2556" t="s">
        <v>99</v>
      </c>
      <c r="O2556" t="s">
        <v>100</v>
      </c>
      <c r="P2556" t="s">
        <v>107</v>
      </c>
      <c r="Q2556" s="140" t="s">
        <v>10327</v>
      </c>
      <c r="R2556" t="s">
        <v>9428</v>
      </c>
      <c r="S2556" t="s">
        <v>4508</v>
      </c>
      <c r="T2556" t="s">
        <v>10328</v>
      </c>
      <c r="U2556" t="s">
        <v>219</v>
      </c>
      <c r="V2556" t="s">
        <v>153</v>
      </c>
      <c r="W2556" t="s">
        <v>461</v>
      </c>
      <c r="X2556" t="s">
        <v>10329</v>
      </c>
      <c r="Y2556">
        <v>26832</v>
      </c>
      <c r="Z2556" t="s">
        <v>10330</v>
      </c>
      <c r="AC2556" t="s">
        <v>103</v>
      </c>
      <c r="AD2556" t="s">
        <v>109</v>
      </c>
      <c r="AE2556" t="s">
        <v>9181</v>
      </c>
      <c r="AF2556" t="s">
        <v>252</v>
      </c>
    </row>
    <row r="2557" spans="1:32" x14ac:dyDescent="0.25">
      <c r="A2557" t="s">
        <v>455</v>
      </c>
      <c r="B2557" t="s">
        <v>8614</v>
      </c>
      <c r="C2557" t="s">
        <v>9179</v>
      </c>
      <c r="D2557" t="s">
        <v>9180</v>
      </c>
      <c r="E2557" t="s">
        <v>9181</v>
      </c>
      <c r="F2557" t="s">
        <v>460</v>
      </c>
      <c r="G2557" t="s">
        <v>114</v>
      </c>
      <c r="H2557" t="s">
        <v>64</v>
      </c>
      <c r="I2557" t="s">
        <v>10286</v>
      </c>
      <c r="J2557" t="s">
        <v>3223</v>
      </c>
      <c r="K2557" t="s">
        <v>10287</v>
      </c>
      <c r="L2557" t="s">
        <v>10331</v>
      </c>
      <c r="M2557" t="s">
        <v>99</v>
      </c>
      <c r="N2557" t="s">
        <v>99</v>
      </c>
      <c r="O2557" t="s">
        <v>100</v>
      </c>
      <c r="P2557" t="s">
        <v>107</v>
      </c>
      <c r="Q2557" s="140" t="s">
        <v>463</v>
      </c>
      <c r="R2557" t="s">
        <v>259</v>
      </c>
      <c r="S2557" t="s">
        <v>156</v>
      </c>
      <c r="T2557" t="s">
        <v>10332</v>
      </c>
      <c r="U2557" t="s">
        <v>102</v>
      </c>
      <c r="V2557" t="s">
        <v>153</v>
      </c>
      <c r="W2557" t="s">
        <v>461</v>
      </c>
      <c r="X2557" t="s">
        <v>10333</v>
      </c>
      <c r="Y2557">
        <v>23085</v>
      </c>
      <c r="Z2557" t="s">
        <v>10334</v>
      </c>
      <c r="AC2557" t="s">
        <v>103</v>
      </c>
      <c r="AD2557" t="s">
        <v>109</v>
      </c>
      <c r="AE2557" t="s">
        <v>9181</v>
      </c>
      <c r="AF2557" t="s">
        <v>252</v>
      </c>
    </row>
    <row r="2558" spans="1:32" x14ac:dyDescent="0.25">
      <c r="A2558" t="s">
        <v>455</v>
      </c>
      <c r="B2558" t="s">
        <v>8614</v>
      </c>
      <c r="C2558" t="s">
        <v>9179</v>
      </c>
      <c r="D2558" t="s">
        <v>9180</v>
      </c>
      <c r="E2558" t="s">
        <v>9181</v>
      </c>
      <c r="F2558" t="s">
        <v>460</v>
      </c>
      <c r="G2558" t="s">
        <v>114</v>
      </c>
      <c r="H2558" t="s">
        <v>64</v>
      </c>
      <c r="I2558" t="s">
        <v>10286</v>
      </c>
      <c r="J2558" t="s">
        <v>3223</v>
      </c>
      <c r="K2558" t="s">
        <v>10287</v>
      </c>
      <c r="L2558" t="s">
        <v>10335</v>
      </c>
      <c r="M2558" t="s">
        <v>99</v>
      </c>
      <c r="N2558" t="s">
        <v>99</v>
      </c>
      <c r="O2558" t="s">
        <v>100</v>
      </c>
      <c r="P2558" t="s">
        <v>107</v>
      </c>
      <c r="Q2558" s="140" t="s">
        <v>10336</v>
      </c>
      <c r="R2558" t="s">
        <v>284</v>
      </c>
      <c r="S2558" t="s">
        <v>156</v>
      </c>
      <c r="T2558" t="s">
        <v>10337</v>
      </c>
      <c r="U2558" t="s">
        <v>130</v>
      </c>
      <c r="V2558" t="s">
        <v>153</v>
      </c>
      <c r="W2558" t="s">
        <v>461</v>
      </c>
      <c r="X2558" t="s">
        <v>10338</v>
      </c>
      <c r="Y2558">
        <v>24293</v>
      </c>
      <c r="Z2558" t="s">
        <v>10339</v>
      </c>
      <c r="AC2558" t="s">
        <v>103</v>
      </c>
      <c r="AD2558" t="s">
        <v>109</v>
      </c>
      <c r="AE2558" t="s">
        <v>9181</v>
      </c>
      <c r="AF2558" t="s">
        <v>252</v>
      </c>
    </row>
    <row r="2559" spans="1:32" x14ac:dyDescent="0.25">
      <c r="A2559" t="s">
        <v>455</v>
      </c>
      <c r="B2559" t="s">
        <v>8614</v>
      </c>
      <c r="C2559" t="s">
        <v>9179</v>
      </c>
      <c r="D2559" t="s">
        <v>9180</v>
      </c>
      <c r="E2559" t="s">
        <v>9181</v>
      </c>
      <c r="F2559" t="s">
        <v>460</v>
      </c>
      <c r="G2559" t="s">
        <v>114</v>
      </c>
      <c r="H2559" t="s">
        <v>64</v>
      </c>
      <c r="I2559" t="s">
        <v>10286</v>
      </c>
      <c r="J2559" t="s">
        <v>3223</v>
      </c>
      <c r="K2559" t="s">
        <v>10287</v>
      </c>
      <c r="L2559" t="s">
        <v>10340</v>
      </c>
      <c r="M2559" t="s">
        <v>99</v>
      </c>
      <c r="N2559" t="s">
        <v>99</v>
      </c>
      <c r="O2559" t="s">
        <v>100</v>
      </c>
      <c r="P2559" t="s">
        <v>107</v>
      </c>
      <c r="Q2559" s="140" t="s">
        <v>463</v>
      </c>
      <c r="R2559" t="s">
        <v>108</v>
      </c>
      <c r="S2559" t="s">
        <v>492</v>
      </c>
      <c r="T2559" t="s">
        <v>5588</v>
      </c>
      <c r="U2559" t="s">
        <v>102</v>
      </c>
      <c r="V2559" t="s">
        <v>153</v>
      </c>
      <c r="W2559" t="s">
        <v>536</v>
      </c>
      <c r="X2559" t="s">
        <v>10341</v>
      </c>
      <c r="Y2559">
        <v>31789</v>
      </c>
      <c r="Z2559" t="s">
        <v>10342</v>
      </c>
      <c r="AA2559">
        <v>43160</v>
      </c>
      <c r="AB2559">
        <v>43465</v>
      </c>
      <c r="AC2559" t="s">
        <v>103</v>
      </c>
      <c r="AD2559" t="s">
        <v>109</v>
      </c>
      <c r="AE2559" t="s">
        <v>9181</v>
      </c>
      <c r="AF2559" t="s">
        <v>252</v>
      </c>
    </row>
    <row r="2560" spans="1:32" x14ac:dyDescent="0.25">
      <c r="A2560" t="s">
        <v>455</v>
      </c>
      <c r="B2560" t="s">
        <v>8614</v>
      </c>
      <c r="C2560" t="s">
        <v>9179</v>
      </c>
      <c r="D2560" t="s">
        <v>9180</v>
      </c>
      <c r="E2560" t="s">
        <v>9181</v>
      </c>
      <c r="F2560" t="s">
        <v>460</v>
      </c>
      <c r="G2560" t="s">
        <v>114</v>
      </c>
      <c r="H2560" t="s">
        <v>64</v>
      </c>
      <c r="I2560" t="s">
        <v>10286</v>
      </c>
      <c r="J2560" t="s">
        <v>3223</v>
      </c>
      <c r="K2560" t="s">
        <v>10287</v>
      </c>
      <c r="L2560" t="s">
        <v>10343</v>
      </c>
      <c r="M2560" t="s">
        <v>99</v>
      </c>
      <c r="N2560" t="s">
        <v>99</v>
      </c>
      <c r="O2560" t="s">
        <v>100</v>
      </c>
      <c r="P2560" t="s">
        <v>101</v>
      </c>
      <c r="Q2560" s="140" t="s">
        <v>463</v>
      </c>
      <c r="W2560" t="s">
        <v>461</v>
      </c>
      <c r="AC2560" t="s">
        <v>103</v>
      </c>
      <c r="AD2560" t="s">
        <v>104</v>
      </c>
      <c r="AE2560" t="s">
        <v>9181</v>
      </c>
      <c r="AF2560" t="s">
        <v>252</v>
      </c>
    </row>
    <row r="2561" spans="1:32" x14ac:dyDescent="0.25">
      <c r="A2561" t="s">
        <v>455</v>
      </c>
      <c r="B2561" t="s">
        <v>8614</v>
      </c>
      <c r="C2561" t="s">
        <v>9179</v>
      </c>
      <c r="D2561" t="s">
        <v>9180</v>
      </c>
      <c r="E2561" t="s">
        <v>9181</v>
      </c>
      <c r="F2561" t="s">
        <v>460</v>
      </c>
      <c r="G2561" t="s">
        <v>114</v>
      </c>
      <c r="H2561" t="s">
        <v>64</v>
      </c>
      <c r="I2561" t="s">
        <v>10286</v>
      </c>
      <c r="J2561" t="s">
        <v>3223</v>
      </c>
      <c r="K2561" t="s">
        <v>10287</v>
      </c>
      <c r="L2561" t="s">
        <v>10344</v>
      </c>
      <c r="M2561" t="s">
        <v>99</v>
      </c>
      <c r="N2561" t="s">
        <v>99</v>
      </c>
      <c r="O2561" t="s">
        <v>100</v>
      </c>
      <c r="P2561" t="s">
        <v>101</v>
      </c>
      <c r="Q2561" s="140" t="s">
        <v>557</v>
      </c>
      <c r="W2561" t="s">
        <v>461</v>
      </c>
      <c r="AC2561" t="s">
        <v>103</v>
      </c>
      <c r="AD2561" t="s">
        <v>104</v>
      </c>
      <c r="AE2561" t="s">
        <v>9181</v>
      </c>
      <c r="AF2561" t="s">
        <v>252</v>
      </c>
    </row>
    <row r="2562" spans="1:32" x14ac:dyDescent="0.25">
      <c r="A2562" t="s">
        <v>455</v>
      </c>
      <c r="B2562" t="s">
        <v>8614</v>
      </c>
      <c r="C2562" t="s">
        <v>9179</v>
      </c>
      <c r="D2562" t="s">
        <v>9180</v>
      </c>
      <c r="E2562" t="s">
        <v>9181</v>
      </c>
      <c r="F2562" t="s">
        <v>460</v>
      </c>
      <c r="G2562" t="s">
        <v>114</v>
      </c>
      <c r="H2562" t="s">
        <v>64</v>
      </c>
      <c r="I2562" t="s">
        <v>10286</v>
      </c>
      <c r="J2562" t="s">
        <v>3223</v>
      </c>
      <c r="K2562" t="s">
        <v>10287</v>
      </c>
      <c r="L2562" t="s">
        <v>10345</v>
      </c>
      <c r="M2562" t="s">
        <v>99</v>
      </c>
      <c r="N2562" t="s">
        <v>99</v>
      </c>
      <c r="O2562" t="s">
        <v>100</v>
      </c>
      <c r="P2562" t="s">
        <v>101</v>
      </c>
      <c r="Q2562" s="140" t="s">
        <v>10346</v>
      </c>
      <c r="W2562" t="s">
        <v>461</v>
      </c>
      <c r="AC2562" t="s">
        <v>103</v>
      </c>
      <c r="AD2562" t="s">
        <v>104</v>
      </c>
      <c r="AE2562" t="s">
        <v>9181</v>
      </c>
      <c r="AF2562" t="s">
        <v>252</v>
      </c>
    </row>
    <row r="2563" spans="1:32" x14ac:dyDescent="0.25">
      <c r="A2563" t="s">
        <v>455</v>
      </c>
      <c r="B2563" t="s">
        <v>8614</v>
      </c>
      <c r="C2563" t="s">
        <v>9179</v>
      </c>
      <c r="D2563" t="s">
        <v>9180</v>
      </c>
      <c r="E2563" t="s">
        <v>9181</v>
      </c>
      <c r="F2563" t="s">
        <v>460</v>
      </c>
      <c r="G2563" t="s">
        <v>114</v>
      </c>
      <c r="H2563" t="s">
        <v>64</v>
      </c>
      <c r="I2563" t="s">
        <v>10286</v>
      </c>
      <c r="J2563" t="s">
        <v>3223</v>
      </c>
      <c r="K2563" t="s">
        <v>10287</v>
      </c>
      <c r="L2563" t="s">
        <v>10347</v>
      </c>
      <c r="M2563" t="s">
        <v>99</v>
      </c>
      <c r="N2563" t="s">
        <v>99</v>
      </c>
      <c r="O2563" t="s">
        <v>100</v>
      </c>
      <c r="P2563" t="s">
        <v>101</v>
      </c>
      <c r="Q2563" s="140" t="s">
        <v>463</v>
      </c>
      <c r="W2563" t="s">
        <v>461</v>
      </c>
      <c r="AC2563" t="s">
        <v>103</v>
      </c>
      <c r="AD2563" t="s">
        <v>104</v>
      </c>
      <c r="AE2563" t="s">
        <v>9181</v>
      </c>
      <c r="AF2563" t="s">
        <v>252</v>
      </c>
    </row>
    <row r="2564" spans="1:32" x14ac:dyDescent="0.25">
      <c r="A2564" t="s">
        <v>455</v>
      </c>
      <c r="B2564" t="s">
        <v>8614</v>
      </c>
      <c r="C2564" t="s">
        <v>9179</v>
      </c>
      <c r="D2564" t="s">
        <v>9180</v>
      </c>
      <c r="E2564" t="s">
        <v>9181</v>
      </c>
      <c r="F2564" t="s">
        <v>460</v>
      </c>
      <c r="G2564" t="s">
        <v>114</v>
      </c>
      <c r="H2564" t="s">
        <v>64</v>
      </c>
      <c r="I2564" t="s">
        <v>10286</v>
      </c>
      <c r="J2564" t="s">
        <v>3223</v>
      </c>
      <c r="K2564" t="s">
        <v>10287</v>
      </c>
      <c r="L2564" t="s">
        <v>10348</v>
      </c>
      <c r="M2564" t="s">
        <v>99</v>
      </c>
      <c r="N2564" t="s">
        <v>99</v>
      </c>
      <c r="O2564" t="s">
        <v>100</v>
      </c>
      <c r="P2564" t="s">
        <v>107</v>
      </c>
      <c r="Q2564" s="140" t="s">
        <v>10349</v>
      </c>
      <c r="R2564" t="s">
        <v>193</v>
      </c>
      <c r="S2564" t="s">
        <v>197</v>
      </c>
      <c r="T2564" t="s">
        <v>10350</v>
      </c>
      <c r="U2564" t="s">
        <v>130</v>
      </c>
      <c r="V2564" t="s">
        <v>153</v>
      </c>
      <c r="W2564" t="s">
        <v>461</v>
      </c>
      <c r="X2564" t="s">
        <v>10351</v>
      </c>
      <c r="Y2564">
        <v>26162</v>
      </c>
      <c r="Z2564" t="s">
        <v>10352</v>
      </c>
      <c r="AC2564" t="s">
        <v>103</v>
      </c>
      <c r="AD2564" t="s">
        <v>109</v>
      </c>
      <c r="AE2564" t="s">
        <v>9181</v>
      </c>
      <c r="AF2564" t="s">
        <v>252</v>
      </c>
    </row>
    <row r="2565" spans="1:32" x14ac:dyDescent="0.25">
      <c r="A2565" t="s">
        <v>455</v>
      </c>
      <c r="B2565" t="s">
        <v>8614</v>
      </c>
      <c r="C2565" t="s">
        <v>9179</v>
      </c>
      <c r="D2565" t="s">
        <v>9180</v>
      </c>
      <c r="E2565" t="s">
        <v>9181</v>
      </c>
      <c r="F2565" t="s">
        <v>460</v>
      </c>
      <c r="G2565" t="s">
        <v>114</v>
      </c>
      <c r="H2565" t="s">
        <v>64</v>
      </c>
      <c r="I2565" t="s">
        <v>10286</v>
      </c>
      <c r="J2565" t="s">
        <v>3223</v>
      </c>
      <c r="K2565" t="s">
        <v>10287</v>
      </c>
      <c r="L2565" t="s">
        <v>10353</v>
      </c>
      <c r="M2565" t="s">
        <v>99</v>
      </c>
      <c r="N2565" t="s">
        <v>99</v>
      </c>
      <c r="O2565" t="s">
        <v>100</v>
      </c>
      <c r="P2565" t="s">
        <v>107</v>
      </c>
      <c r="Q2565" s="140" t="s">
        <v>557</v>
      </c>
      <c r="R2565" t="s">
        <v>307</v>
      </c>
      <c r="S2565" t="s">
        <v>341</v>
      </c>
      <c r="T2565" t="s">
        <v>10354</v>
      </c>
      <c r="U2565" t="s">
        <v>102</v>
      </c>
      <c r="V2565" t="s">
        <v>153</v>
      </c>
      <c r="W2565" t="s">
        <v>461</v>
      </c>
      <c r="X2565" t="s">
        <v>10355</v>
      </c>
      <c r="Y2565">
        <v>25390</v>
      </c>
      <c r="Z2565" t="s">
        <v>10356</v>
      </c>
      <c r="AC2565" t="s">
        <v>103</v>
      </c>
      <c r="AD2565" t="s">
        <v>109</v>
      </c>
      <c r="AE2565" t="s">
        <v>9181</v>
      </c>
      <c r="AF2565" t="s">
        <v>252</v>
      </c>
    </row>
    <row r="2566" spans="1:32" x14ac:dyDescent="0.25">
      <c r="A2566" t="s">
        <v>455</v>
      </c>
      <c r="B2566" t="s">
        <v>8614</v>
      </c>
      <c r="C2566" t="s">
        <v>9179</v>
      </c>
      <c r="D2566" t="s">
        <v>9180</v>
      </c>
      <c r="E2566" t="s">
        <v>9181</v>
      </c>
      <c r="F2566" t="s">
        <v>460</v>
      </c>
      <c r="G2566" t="s">
        <v>114</v>
      </c>
      <c r="H2566" t="s">
        <v>64</v>
      </c>
      <c r="I2566" t="s">
        <v>10286</v>
      </c>
      <c r="J2566" t="s">
        <v>3223</v>
      </c>
      <c r="K2566" t="s">
        <v>10287</v>
      </c>
      <c r="L2566" t="s">
        <v>10357</v>
      </c>
      <c r="M2566" t="s">
        <v>99</v>
      </c>
      <c r="N2566" t="s">
        <v>99</v>
      </c>
      <c r="O2566" t="s">
        <v>100</v>
      </c>
      <c r="P2566" t="s">
        <v>107</v>
      </c>
      <c r="Q2566" s="140" t="s">
        <v>557</v>
      </c>
      <c r="R2566" t="s">
        <v>196</v>
      </c>
      <c r="S2566" t="s">
        <v>6326</v>
      </c>
      <c r="T2566" t="s">
        <v>10358</v>
      </c>
      <c r="U2566" t="s">
        <v>102</v>
      </c>
      <c r="V2566" t="s">
        <v>153</v>
      </c>
      <c r="W2566" t="s">
        <v>461</v>
      </c>
      <c r="X2566" t="s">
        <v>10359</v>
      </c>
      <c r="Y2566">
        <v>24453</v>
      </c>
      <c r="Z2566" t="s">
        <v>10360</v>
      </c>
      <c r="AC2566" t="s">
        <v>103</v>
      </c>
      <c r="AD2566" t="s">
        <v>109</v>
      </c>
      <c r="AE2566" t="s">
        <v>9181</v>
      </c>
      <c r="AF2566" t="s">
        <v>252</v>
      </c>
    </row>
    <row r="2567" spans="1:32" x14ac:dyDescent="0.25">
      <c r="A2567" t="s">
        <v>455</v>
      </c>
      <c r="B2567" t="s">
        <v>8614</v>
      </c>
      <c r="C2567" t="s">
        <v>9179</v>
      </c>
      <c r="D2567" t="s">
        <v>9180</v>
      </c>
      <c r="E2567" t="s">
        <v>9181</v>
      </c>
      <c r="F2567" t="s">
        <v>460</v>
      </c>
      <c r="G2567" t="s">
        <v>114</v>
      </c>
      <c r="H2567" t="s">
        <v>64</v>
      </c>
      <c r="I2567" t="s">
        <v>10286</v>
      </c>
      <c r="J2567" t="s">
        <v>3223</v>
      </c>
      <c r="K2567" t="s">
        <v>10287</v>
      </c>
      <c r="L2567" t="s">
        <v>10361</v>
      </c>
      <c r="M2567" t="s">
        <v>99</v>
      </c>
      <c r="N2567" t="s">
        <v>99</v>
      </c>
      <c r="O2567" t="s">
        <v>100</v>
      </c>
      <c r="P2567" t="s">
        <v>107</v>
      </c>
      <c r="Q2567" s="140" t="s">
        <v>557</v>
      </c>
      <c r="R2567" t="s">
        <v>4197</v>
      </c>
      <c r="S2567" t="s">
        <v>8322</v>
      </c>
      <c r="T2567" t="s">
        <v>10362</v>
      </c>
      <c r="U2567" t="s">
        <v>219</v>
      </c>
      <c r="V2567" t="s">
        <v>153</v>
      </c>
      <c r="W2567" t="s">
        <v>461</v>
      </c>
      <c r="X2567" t="s">
        <v>10363</v>
      </c>
      <c r="Y2567">
        <v>28086</v>
      </c>
      <c r="Z2567" t="s">
        <v>10364</v>
      </c>
      <c r="AC2567" t="s">
        <v>103</v>
      </c>
      <c r="AD2567" t="s">
        <v>109</v>
      </c>
      <c r="AE2567" t="s">
        <v>9181</v>
      </c>
      <c r="AF2567" t="s">
        <v>252</v>
      </c>
    </row>
    <row r="2568" spans="1:32" x14ac:dyDescent="0.25">
      <c r="A2568" t="s">
        <v>455</v>
      </c>
      <c r="B2568" t="s">
        <v>8614</v>
      </c>
      <c r="C2568" t="s">
        <v>9179</v>
      </c>
      <c r="D2568" t="s">
        <v>9180</v>
      </c>
      <c r="E2568" t="s">
        <v>9181</v>
      </c>
      <c r="F2568" t="s">
        <v>460</v>
      </c>
      <c r="G2568" t="s">
        <v>114</v>
      </c>
      <c r="H2568" t="s">
        <v>64</v>
      </c>
      <c r="I2568" t="s">
        <v>10286</v>
      </c>
      <c r="J2568" t="s">
        <v>3223</v>
      </c>
      <c r="K2568" t="s">
        <v>10287</v>
      </c>
      <c r="L2568" t="s">
        <v>10365</v>
      </c>
      <c r="M2568" t="s">
        <v>99</v>
      </c>
      <c r="N2568" t="s">
        <v>99</v>
      </c>
      <c r="O2568" t="s">
        <v>100</v>
      </c>
      <c r="P2568" t="s">
        <v>107</v>
      </c>
      <c r="Q2568" s="140" t="s">
        <v>9487</v>
      </c>
      <c r="R2568" t="s">
        <v>128</v>
      </c>
      <c r="S2568" t="s">
        <v>580</v>
      </c>
      <c r="T2568" t="s">
        <v>10366</v>
      </c>
      <c r="U2568" t="s">
        <v>130</v>
      </c>
      <c r="V2568" t="s">
        <v>153</v>
      </c>
      <c r="W2568" t="s">
        <v>461</v>
      </c>
      <c r="X2568" t="s">
        <v>10367</v>
      </c>
      <c r="Y2568">
        <v>28829</v>
      </c>
      <c r="Z2568" t="s">
        <v>10368</v>
      </c>
      <c r="AC2568" t="s">
        <v>103</v>
      </c>
      <c r="AD2568" t="s">
        <v>109</v>
      </c>
      <c r="AE2568" t="s">
        <v>9181</v>
      </c>
      <c r="AF2568" t="s">
        <v>252</v>
      </c>
    </row>
    <row r="2569" spans="1:32" ht="16.8" x14ac:dyDescent="0.25">
      <c r="A2569" t="s">
        <v>455</v>
      </c>
      <c r="B2569" t="s">
        <v>8614</v>
      </c>
      <c r="C2569" t="s">
        <v>9179</v>
      </c>
      <c r="D2569" t="s">
        <v>4941</v>
      </c>
      <c r="E2569" t="s">
        <v>8616</v>
      </c>
      <c r="F2569" t="s">
        <v>97</v>
      </c>
      <c r="G2569" t="s">
        <v>114</v>
      </c>
      <c r="H2569" t="s">
        <v>64</v>
      </c>
      <c r="I2569" t="s">
        <v>10369</v>
      </c>
      <c r="J2569" t="s">
        <v>3223</v>
      </c>
      <c r="K2569" t="s">
        <v>10370</v>
      </c>
      <c r="L2569" t="s">
        <v>10371</v>
      </c>
      <c r="M2569" t="s">
        <v>99</v>
      </c>
      <c r="N2569" t="s">
        <v>99</v>
      </c>
      <c r="O2569" t="s">
        <v>100</v>
      </c>
      <c r="P2569" t="s">
        <v>101</v>
      </c>
      <c r="Q2569" s="140" t="s">
        <v>10372</v>
      </c>
      <c r="W2569" t="s">
        <v>461</v>
      </c>
      <c r="AC2569" t="s">
        <v>103</v>
      </c>
      <c r="AD2569" t="s">
        <v>104</v>
      </c>
      <c r="AE2569" t="s">
        <v>8616</v>
      </c>
      <c r="AF2569" t="s">
        <v>252</v>
      </c>
    </row>
    <row r="2570" spans="1:32" x14ac:dyDescent="0.25">
      <c r="A2570" t="s">
        <v>455</v>
      </c>
      <c r="B2570" t="s">
        <v>8614</v>
      </c>
      <c r="C2570" t="s">
        <v>9179</v>
      </c>
      <c r="D2570" t="s">
        <v>4941</v>
      </c>
      <c r="E2570" t="s">
        <v>8616</v>
      </c>
      <c r="F2570" t="s">
        <v>97</v>
      </c>
      <c r="G2570" t="s">
        <v>114</v>
      </c>
      <c r="H2570" t="s">
        <v>64</v>
      </c>
      <c r="I2570" t="s">
        <v>10369</v>
      </c>
      <c r="J2570" t="s">
        <v>3223</v>
      </c>
      <c r="K2570" t="s">
        <v>10370</v>
      </c>
      <c r="L2570" t="s">
        <v>10373</v>
      </c>
      <c r="M2570" t="s">
        <v>99</v>
      </c>
      <c r="N2570" t="s">
        <v>99</v>
      </c>
      <c r="O2570" t="s">
        <v>100</v>
      </c>
      <c r="P2570" t="s">
        <v>107</v>
      </c>
      <c r="Q2570" s="140" t="s">
        <v>10374</v>
      </c>
      <c r="R2570" t="s">
        <v>332</v>
      </c>
      <c r="S2570" t="s">
        <v>10192</v>
      </c>
      <c r="T2570" t="s">
        <v>10193</v>
      </c>
      <c r="U2570" t="s">
        <v>219</v>
      </c>
      <c r="V2570" t="s">
        <v>153</v>
      </c>
      <c r="W2570" t="s">
        <v>536</v>
      </c>
      <c r="X2570" t="s">
        <v>10194</v>
      </c>
      <c r="Y2570">
        <v>29077</v>
      </c>
      <c r="Z2570" t="s">
        <v>10195</v>
      </c>
      <c r="AA2570">
        <v>43160</v>
      </c>
      <c r="AB2570">
        <v>43465</v>
      </c>
      <c r="AC2570" t="s">
        <v>103</v>
      </c>
      <c r="AD2570" t="s">
        <v>109</v>
      </c>
      <c r="AE2570" t="s">
        <v>8616</v>
      </c>
      <c r="AF2570" t="s">
        <v>252</v>
      </c>
    </row>
    <row r="2571" spans="1:32" ht="16.8" x14ac:dyDescent="0.25">
      <c r="A2571" t="s">
        <v>455</v>
      </c>
      <c r="B2571" t="s">
        <v>8614</v>
      </c>
      <c r="C2571" t="s">
        <v>9179</v>
      </c>
      <c r="D2571" t="s">
        <v>4941</v>
      </c>
      <c r="E2571" t="s">
        <v>8616</v>
      </c>
      <c r="F2571" t="s">
        <v>97</v>
      </c>
      <c r="G2571" t="s">
        <v>114</v>
      </c>
      <c r="H2571" t="s">
        <v>64</v>
      </c>
      <c r="I2571" t="s">
        <v>10369</v>
      </c>
      <c r="J2571" t="s">
        <v>3223</v>
      </c>
      <c r="K2571" t="s">
        <v>10370</v>
      </c>
      <c r="L2571" t="s">
        <v>10375</v>
      </c>
      <c r="M2571" t="s">
        <v>99</v>
      </c>
      <c r="N2571" t="s">
        <v>99</v>
      </c>
      <c r="O2571" t="s">
        <v>100</v>
      </c>
      <c r="P2571" t="s">
        <v>237</v>
      </c>
      <c r="Q2571" s="140" t="s">
        <v>10376</v>
      </c>
      <c r="R2571" t="s">
        <v>10377</v>
      </c>
      <c r="S2571" t="s">
        <v>10378</v>
      </c>
      <c r="T2571" t="s">
        <v>387</v>
      </c>
      <c r="U2571" t="s">
        <v>33</v>
      </c>
      <c r="V2571" t="s">
        <v>153</v>
      </c>
      <c r="W2571" t="s">
        <v>461</v>
      </c>
      <c r="X2571" t="s">
        <v>10379</v>
      </c>
      <c r="Y2571">
        <v>26439</v>
      </c>
      <c r="Z2571" t="s">
        <v>10380</v>
      </c>
      <c r="AA2571">
        <v>43160</v>
      </c>
      <c r="AB2571">
        <v>43465</v>
      </c>
      <c r="AC2571" t="s">
        <v>103</v>
      </c>
      <c r="AD2571" t="s">
        <v>109</v>
      </c>
      <c r="AE2571" t="s">
        <v>8616</v>
      </c>
      <c r="AF2571" t="s">
        <v>252</v>
      </c>
    </row>
    <row r="2572" spans="1:32" ht="16.8" x14ac:dyDescent="0.25">
      <c r="A2572" t="s">
        <v>455</v>
      </c>
      <c r="B2572" t="s">
        <v>8614</v>
      </c>
      <c r="C2572" t="s">
        <v>9179</v>
      </c>
      <c r="D2572" t="s">
        <v>4941</v>
      </c>
      <c r="E2572" t="s">
        <v>8616</v>
      </c>
      <c r="F2572" t="s">
        <v>97</v>
      </c>
      <c r="G2572" t="s">
        <v>114</v>
      </c>
      <c r="H2572" t="s">
        <v>64</v>
      </c>
      <c r="I2572" t="s">
        <v>10369</v>
      </c>
      <c r="J2572" t="s">
        <v>3223</v>
      </c>
      <c r="K2572" t="s">
        <v>10370</v>
      </c>
      <c r="L2572" t="s">
        <v>10381</v>
      </c>
      <c r="M2572" t="s">
        <v>99</v>
      </c>
      <c r="N2572" t="s">
        <v>99</v>
      </c>
      <c r="O2572" t="s">
        <v>100</v>
      </c>
      <c r="P2572" t="s">
        <v>101</v>
      </c>
      <c r="Q2572" s="140" t="s">
        <v>10382</v>
      </c>
      <c r="W2572" t="s">
        <v>461</v>
      </c>
      <c r="AC2572" t="s">
        <v>103</v>
      </c>
      <c r="AD2572" t="s">
        <v>104</v>
      </c>
      <c r="AE2572" t="s">
        <v>8616</v>
      </c>
      <c r="AF2572" t="s">
        <v>252</v>
      </c>
    </row>
    <row r="2573" spans="1:32" ht="16.8" x14ac:dyDescent="0.25">
      <c r="A2573" t="s">
        <v>455</v>
      </c>
      <c r="B2573" t="s">
        <v>8614</v>
      </c>
      <c r="C2573" t="s">
        <v>9179</v>
      </c>
      <c r="D2573" t="s">
        <v>4941</v>
      </c>
      <c r="E2573" t="s">
        <v>8616</v>
      </c>
      <c r="F2573" t="s">
        <v>97</v>
      </c>
      <c r="G2573" t="s">
        <v>114</v>
      </c>
      <c r="H2573" t="s">
        <v>64</v>
      </c>
      <c r="I2573" t="s">
        <v>10369</v>
      </c>
      <c r="J2573" t="s">
        <v>3223</v>
      </c>
      <c r="K2573" t="s">
        <v>10370</v>
      </c>
      <c r="L2573" t="s">
        <v>10383</v>
      </c>
      <c r="M2573" t="s">
        <v>99</v>
      </c>
      <c r="N2573" t="s">
        <v>99</v>
      </c>
      <c r="O2573" t="s">
        <v>100</v>
      </c>
      <c r="P2573" t="s">
        <v>101</v>
      </c>
      <c r="Q2573" s="140" t="s">
        <v>10384</v>
      </c>
      <c r="W2573" t="s">
        <v>461</v>
      </c>
      <c r="AC2573" t="s">
        <v>103</v>
      </c>
      <c r="AD2573" t="s">
        <v>104</v>
      </c>
      <c r="AE2573" t="s">
        <v>8616</v>
      </c>
      <c r="AF2573" t="s">
        <v>252</v>
      </c>
    </row>
    <row r="2574" spans="1:32" x14ac:dyDescent="0.25">
      <c r="A2574" t="s">
        <v>455</v>
      </c>
      <c r="B2574" t="s">
        <v>8614</v>
      </c>
      <c r="C2574" t="s">
        <v>9179</v>
      </c>
      <c r="D2574" t="s">
        <v>4941</v>
      </c>
      <c r="E2574" t="s">
        <v>8616</v>
      </c>
      <c r="F2574" t="s">
        <v>97</v>
      </c>
      <c r="G2574" t="s">
        <v>114</v>
      </c>
      <c r="H2574" t="s">
        <v>64</v>
      </c>
      <c r="I2574" t="s">
        <v>10369</v>
      </c>
      <c r="J2574" t="s">
        <v>3223</v>
      </c>
      <c r="K2574" t="s">
        <v>10370</v>
      </c>
      <c r="L2574" t="s">
        <v>10385</v>
      </c>
      <c r="M2574" t="s">
        <v>99</v>
      </c>
      <c r="N2574" t="s">
        <v>99</v>
      </c>
      <c r="O2574" t="s">
        <v>100</v>
      </c>
      <c r="P2574" t="s">
        <v>107</v>
      </c>
      <c r="Q2574" s="140" t="s">
        <v>9487</v>
      </c>
      <c r="R2574" t="s">
        <v>5999</v>
      </c>
      <c r="S2574" t="s">
        <v>128</v>
      </c>
      <c r="T2574" t="s">
        <v>10386</v>
      </c>
      <c r="U2574" t="s">
        <v>130</v>
      </c>
      <c r="V2574" t="s">
        <v>153</v>
      </c>
      <c r="W2574" t="s">
        <v>461</v>
      </c>
      <c r="X2574" t="s">
        <v>10387</v>
      </c>
      <c r="Y2574">
        <v>28534</v>
      </c>
      <c r="Z2574" t="s">
        <v>10388</v>
      </c>
      <c r="AC2574" t="s">
        <v>103</v>
      </c>
      <c r="AD2574" t="s">
        <v>109</v>
      </c>
      <c r="AE2574" t="s">
        <v>8616</v>
      </c>
      <c r="AF2574" t="s">
        <v>252</v>
      </c>
    </row>
    <row r="2575" spans="1:32" x14ac:dyDescent="0.25">
      <c r="A2575" t="s">
        <v>455</v>
      </c>
      <c r="B2575" t="s">
        <v>8614</v>
      </c>
      <c r="C2575" t="s">
        <v>9179</v>
      </c>
      <c r="D2575" t="s">
        <v>4941</v>
      </c>
      <c r="E2575" t="s">
        <v>8616</v>
      </c>
      <c r="F2575" t="s">
        <v>97</v>
      </c>
      <c r="G2575" t="s">
        <v>114</v>
      </c>
      <c r="H2575" t="s">
        <v>64</v>
      </c>
      <c r="I2575" t="s">
        <v>10369</v>
      </c>
      <c r="J2575" t="s">
        <v>3223</v>
      </c>
      <c r="K2575" t="s">
        <v>10370</v>
      </c>
      <c r="L2575" t="s">
        <v>10389</v>
      </c>
      <c r="M2575" t="s">
        <v>99</v>
      </c>
      <c r="N2575" t="s">
        <v>99</v>
      </c>
      <c r="O2575" t="s">
        <v>100</v>
      </c>
      <c r="P2575" t="s">
        <v>101</v>
      </c>
      <c r="Q2575" s="140" t="s">
        <v>10390</v>
      </c>
      <c r="W2575" t="s">
        <v>461</v>
      </c>
      <c r="AC2575" t="s">
        <v>103</v>
      </c>
      <c r="AD2575" t="s">
        <v>104</v>
      </c>
      <c r="AE2575" t="s">
        <v>8616</v>
      </c>
      <c r="AF2575" t="s">
        <v>252</v>
      </c>
    </row>
    <row r="2576" spans="1:32" x14ac:dyDescent="0.25">
      <c r="A2576" t="s">
        <v>455</v>
      </c>
      <c r="B2576" t="s">
        <v>8614</v>
      </c>
      <c r="C2576" t="s">
        <v>9179</v>
      </c>
      <c r="D2576" t="s">
        <v>4941</v>
      </c>
      <c r="E2576" t="s">
        <v>8616</v>
      </c>
      <c r="F2576" t="s">
        <v>97</v>
      </c>
      <c r="G2576" t="s">
        <v>114</v>
      </c>
      <c r="H2576" t="s">
        <v>64</v>
      </c>
      <c r="I2576" t="s">
        <v>10369</v>
      </c>
      <c r="J2576" t="s">
        <v>3223</v>
      </c>
      <c r="K2576" t="s">
        <v>10370</v>
      </c>
      <c r="L2576" t="s">
        <v>10391</v>
      </c>
      <c r="M2576" t="s">
        <v>99</v>
      </c>
      <c r="N2576" t="s">
        <v>99</v>
      </c>
      <c r="O2576" t="s">
        <v>100</v>
      </c>
      <c r="P2576" t="s">
        <v>101</v>
      </c>
      <c r="Q2576" s="140" t="s">
        <v>553</v>
      </c>
      <c r="W2576" t="s">
        <v>461</v>
      </c>
      <c r="AC2576" t="s">
        <v>531</v>
      </c>
      <c r="AD2576" t="s">
        <v>104</v>
      </c>
      <c r="AE2576" t="s">
        <v>8616</v>
      </c>
      <c r="AF2576" t="s">
        <v>252</v>
      </c>
    </row>
    <row r="2577" spans="1:32" ht="16.8" x14ac:dyDescent="0.25">
      <c r="A2577" t="s">
        <v>455</v>
      </c>
      <c r="B2577" t="s">
        <v>8614</v>
      </c>
      <c r="C2577" t="s">
        <v>9179</v>
      </c>
      <c r="D2577" t="s">
        <v>9180</v>
      </c>
      <c r="E2577" t="s">
        <v>10080</v>
      </c>
      <c r="F2577" t="s">
        <v>460</v>
      </c>
      <c r="G2577" t="s">
        <v>114</v>
      </c>
      <c r="H2577" t="s">
        <v>64</v>
      </c>
      <c r="I2577" t="s">
        <v>10392</v>
      </c>
      <c r="J2577" t="s">
        <v>3223</v>
      </c>
      <c r="K2577" t="s">
        <v>10393</v>
      </c>
      <c r="L2577" t="s">
        <v>10394</v>
      </c>
      <c r="M2577" t="s">
        <v>99</v>
      </c>
      <c r="N2577" t="s">
        <v>99</v>
      </c>
      <c r="O2577" t="s">
        <v>100</v>
      </c>
      <c r="P2577" t="s">
        <v>101</v>
      </c>
      <c r="Q2577" s="140" t="s">
        <v>10395</v>
      </c>
      <c r="W2577" t="s">
        <v>461</v>
      </c>
      <c r="AC2577" t="s">
        <v>103</v>
      </c>
      <c r="AD2577" t="s">
        <v>104</v>
      </c>
      <c r="AE2577" t="s">
        <v>10080</v>
      </c>
      <c r="AF2577" t="s">
        <v>252</v>
      </c>
    </row>
    <row r="2578" spans="1:32" x14ac:dyDescent="0.25">
      <c r="A2578" t="s">
        <v>455</v>
      </c>
      <c r="B2578" t="s">
        <v>8614</v>
      </c>
      <c r="C2578" t="s">
        <v>9179</v>
      </c>
      <c r="D2578" t="s">
        <v>9180</v>
      </c>
      <c r="E2578" t="s">
        <v>10080</v>
      </c>
      <c r="F2578" t="s">
        <v>460</v>
      </c>
      <c r="G2578" t="s">
        <v>114</v>
      </c>
      <c r="H2578" t="s">
        <v>64</v>
      </c>
      <c r="I2578" t="s">
        <v>10392</v>
      </c>
      <c r="J2578" t="s">
        <v>3223</v>
      </c>
      <c r="K2578" t="s">
        <v>10393</v>
      </c>
      <c r="L2578" t="s">
        <v>10396</v>
      </c>
      <c r="M2578" t="s">
        <v>99</v>
      </c>
      <c r="N2578" t="s">
        <v>99</v>
      </c>
      <c r="O2578" t="s">
        <v>100</v>
      </c>
      <c r="P2578" t="s">
        <v>101</v>
      </c>
      <c r="Q2578" s="140" t="s">
        <v>10397</v>
      </c>
      <c r="W2578" t="s">
        <v>461</v>
      </c>
      <c r="AC2578" t="s">
        <v>103</v>
      </c>
      <c r="AD2578" t="s">
        <v>104</v>
      </c>
      <c r="AE2578" t="s">
        <v>10080</v>
      </c>
      <c r="AF2578" t="s">
        <v>252</v>
      </c>
    </row>
    <row r="2579" spans="1:32" x14ac:dyDescent="0.25">
      <c r="A2579" t="s">
        <v>455</v>
      </c>
      <c r="B2579" t="s">
        <v>8614</v>
      </c>
      <c r="C2579" t="s">
        <v>9179</v>
      </c>
      <c r="D2579" t="s">
        <v>9180</v>
      </c>
      <c r="E2579" t="s">
        <v>10080</v>
      </c>
      <c r="F2579" t="s">
        <v>460</v>
      </c>
      <c r="G2579" t="s">
        <v>114</v>
      </c>
      <c r="H2579" t="s">
        <v>64</v>
      </c>
      <c r="I2579" t="s">
        <v>10392</v>
      </c>
      <c r="J2579" t="s">
        <v>3223</v>
      </c>
      <c r="K2579" t="s">
        <v>10393</v>
      </c>
      <c r="L2579" t="s">
        <v>10398</v>
      </c>
      <c r="M2579" t="s">
        <v>99</v>
      </c>
      <c r="N2579" t="s">
        <v>99</v>
      </c>
      <c r="O2579" t="s">
        <v>100</v>
      </c>
      <c r="P2579" t="s">
        <v>107</v>
      </c>
      <c r="Q2579" s="140" t="s">
        <v>8651</v>
      </c>
      <c r="R2579" t="s">
        <v>194</v>
      </c>
      <c r="S2579" t="s">
        <v>8322</v>
      </c>
      <c r="T2579" t="s">
        <v>10399</v>
      </c>
      <c r="U2579" t="s">
        <v>130</v>
      </c>
      <c r="V2579" t="s">
        <v>153</v>
      </c>
      <c r="W2579" t="s">
        <v>461</v>
      </c>
      <c r="X2579" t="s">
        <v>10400</v>
      </c>
      <c r="Y2579">
        <v>28878</v>
      </c>
      <c r="Z2579" t="s">
        <v>10401</v>
      </c>
      <c r="AC2579" t="s">
        <v>103</v>
      </c>
      <c r="AD2579" t="s">
        <v>109</v>
      </c>
      <c r="AE2579" t="s">
        <v>10080</v>
      </c>
      <c r="AF2579" t="s">
        <v>252</v>
      </c>
    </row>
    <row r="2580" spans="1:32" x14ac:dyDescent="0.25">
      <c r="A2580" t="s">
        <v>455</v>
      </c>
      <c r="B2580" t="s">
        <v>8614</v>
      </c>
      <c r="C2580" t="s">
        <v>9179</v>
      </c>
      <c r="D2580" t="s">
        <v>9180</v>
      </c>
      <c r="E2580" t="s">
        <v>10080</v>
      </c>
      <c r="F2580" t="s">
        <v>460</v>
      </c>
      <c r="G2580" t="s">
        <v>114</v>
      </c>
      <c r="H2580" t="s">
        <v>64</v>
      </c>
      <c r="I2580" t="s">
        <v>10392</v>
      </c>
      <c r="J2580" t="s">
        <v>3223</v>
      </c>
      <c r="K2580" t="s">
        <v>10393</v>
      </c>
      <c r="L2580" t="s">
        <v>10402</v>
      </c>
      <c r="M2580" t="s">
        <v>99</v>
      </c>
      <c r="N2580" t="s">
        <v>99</v>
      </c>
      <c r="O2580" t="s">
        <v>100</v>
      </c>
      <c r="P2580" t="s">
        <v>101</v>
      </c>
      <c r="Q2580" s="140" t="s">
        <v>10403</v>
      </c>
      <c r="W2580" t="s">
        <v>461</v>
      </c>
      <c r="AC2580" t="s">
        <v>103</v>
      </c>
      <c r="AD2580" t="s">
        <v>104</v>
      </c>
      <c r="AE2580" t="s">
        <v>10080</v>
      </c>
      <c r="AF2580" t="s">
        <v>252</v>
      </c>
    </row>
    <row r="2581" spans="1:32" x14ac:dyDescent="0.25">
      <c r="A2581" t="s">
        <v>455</v>
      </c>
      <c r="B2581" t="s">
        <v>8614</v>
      </c>
      <c r="C2581" t="s">
        <v>9179</v>
      </c>
      <c r="D2581" t="s">
        <v>9180</v>
      </c>
      <c r="E2581" t="s">
        <v>10080</v>
      </c>
      <c r="F2581" t="s">
        <v>460</v>
      </c>
      <c r="G2581" t="s">
        <v>114</v>
      </c>
      <c r="H2581" t="s">
        <v>64</v>
      </c>
      <c r="I2581" t="s">
        <v>10392</v>
      </c>
      <c r="J2581" t="s">
        <v>3223</v>
      </c>
      <c r="K2581" t="s">
        <v>10393</v>
      </c>
      <c r="L2581" t="s">
        <v>10404</v>
      </c>
      <c r="M2581" t="s">
        <v>99</v>
      </c>
      <c r="N2581" t="s">
        <v>99</v>
      </c>
      <c r="O2581" t="s">
        <v>100</v>
      </c>
      <c r="P2581" t="s">
        <v>101</v>
      </c>
      <c r="Q2581" s="140" t="s">
        <v>8651</v>
      </c>
      <c r="W2581" t="s">
        <v>461</v>
      </c>
      <c r="AC2581" t="s">
        <v>103</v>
      </c>
      <c r="AD2581" t="s">
        <v>104</v>
      </c>
      <c r="AE2581" t="s">
        <v>10080</v>
      </c>
      <c r="AF2581" t="s">
        <v>252</v>
      </c>
    </row>
    <row r="2582" spans="1:32" x14ac:dyDescent="0.25">
      <c r="A2582" t="s">
        <v>455</v>
      </c>
      <c r="B2582" t="s">
        <v>8614</v>
      </c>
      <c r="C2582" t="s">
        <v>9179</v>
      </c>
      <c r="D2582" t="s">
        <v>9180</v>
      </c>
      <c r="E2582" t="s">
        <v>10080</v>
      </c>
      <c r="F2582" t="s">
        <v>460</v>
      </c>
      <c r="G2582" t="s">
        <v>114</v>
      </c>
      <c r="H2582" t="s">
        <v>64</v>
      </c>
      <c r="I2582" t="s">
        <v>10392</v>
      </c>
      <c r="J2582" t="s">
        <v>3223</v>
      </c>
      <c r="K2582" t="s">
        <v>10393</v>
      </c>
      <c r="L2582" t="s">
        <v>10405</v>
      </c>
      <c r="M2582" t="s">
        <v>99</v>
      </c>
      <c r="N2582" t="s">
        <v>99</v>
      </c>
      <c r="O2582" t="s">
        <v>100</v>
      </c>
      <c r="P2582" t="s">
        <v>107</v>
      </c>
      <c r="Q2582" s="140" t="s">
        <v>8651</v>
      </c>
      <c r="R2582" t="s">
        <v>4050</v>
      </c>
      <c r="S2582" t="s">
        <v>162</v>
      </c>
      <c r="T2582" t="s">
        <v>5172</v>
      </c>
      <c r="U2582" t="s">
        <v>130</v>
      </c>
      <c r="V2582" t="s">
        <v>153</v>
      </c>
      <c r="W2582" t="s">
        <v>461</v>
      </c>
      <c r="X2582" t="s">
        <v>10406</v>
      </c>
      <c r="Y2582">
        <v>28706</v>
      </c>
      <c r="Z2582" t="s">
        <v>10407</v>
      </c>
      <c r="AC2582" t="s">
        <v>103</v>
      </c>
      <c r="AD2582" t="s">
        <v>109</v>
      </c>
      <c r="AE2582" t="s">
        <v>10080</v>
      </c>
      <c r="AF2582" t="s">
        <v>252</v>
      </c>
    </row>
    <row r="2583" spans="1:32" ht="16.8" x14ac:dyDescent="0.25">
      <c r="A2583" t="s">
        <v>455</v>
      </c>
      <c r="B2583" t="s">
        <v>8614</v>
      </c>
      <c r="C2583" t="s">
        <v>9179</v>
      </c>
      <c r="D2583" t="s">
        <v>9180</v>
      </c>
      <c r="E2583" t="s">
        <v>10080</v>
      </c>
      <c r="F2583" t="s">
        <v>460</v>
      </c>
      <c r="G2583" t="s">
        <v>114</v>
      </c>
      <c r="H2583" t="s">
        <v>64</v>
      </c>
      <c r="I2583" t="s">
        <v>10392</v>
      </c>
      <c r="J2583" t="s">
        <v>3223</v>
      </c>
      <c r="K2583" t="s">
        <v>10393</v>
      </c>
      <c r="L2583" t="s">
        <v>10408</v>
      </c>
      <c r="M2583" t="s">
        <v>99</v>
      </c>
      <c r="N2583" t="s">
        <v>99</v>
      </c>
      <c r="O2583" t="s">
        <v>100</v>
      </c>
      <c r="P2583" t="s">
        <v>101</v>
      </c>
      <c r="Q2583" s="140" t="s">
        <v>9855</v>
      </c>
      <c r="W2583" t="s">
        <v>461</v>
      </c>
      <c r="AC2583" t="s">
        <v>103</v>
      </c>
      <c r="AD2583" t="s">
        <v>104</v>
      </c>
      <c r="AE2583" t="s">
        <v>10080</v>
      </c>
      <c r="AF2583" t="s">
        <v>252</v>
      </c>
    </row>
    <row r="2584" spans="1:32" x14ac:dyDescent="0.25">
      <c r="A2584" t="s">
        <v>455</v>
      </c>
      <c r="B2584" t="s">
        <v>8614</v>
      </c>
      <c r="C2584" t="s">
        <v>9179</v>
      </c>
      <c r="D2584" t="s">
        <v>9180</v>
      </c>
      <c r="E2584" t="s">
        <v>9253</v>
      </c>
      <c r="F2584" t="s">
        <v>460</v>
      </c>
      <c r="G2584" t="s">
        <v>114</v>
      </c>
      <c r="H2584" t="s">
        <v>64</v>
      </c>
      <c r="I2584" t="s">
        <v>10409</v>
      </c>
      <c r="J2584" t="s">
        <v>3223</v>
      </c>
      <c r="K2584" t="s">
        <v>10410</v>
      </c>
      <c r="L2584" t="s">
        <v>10411</v>
      </c>
      <c r="M2584" t="s">
        <v>99</v>
      </c>
      <c r="N2584" t="s">
        <v>115</v>
      </c>
      <c r="O2584" t="s">
        <v>121</v>
      </c>
      <c r="P2584" t="s">
        <v>183</v>
      </c>
      <c r="Q2584" s="140" t="s">
        <v>463</v>
      </c>
      <c r="R2584" t="s">
        <v>122</v>
      </c>
      <c r="S2584" t="s">
        <v>332</v>
      </c>
      <c r="T2584" t="s">
        <v>10412</v>
      </c>
      <c r="U2584" t="s">
        <v>123</v>
      </c>
      <c r="V2584" t="s">
        <v>120</v>
      </c>
      <c r="W2584" t="s">
        <v>568</v>
      </c>
      <c r="X2584" t="s">
        <v>10413</v>
      </c>
      <c r="Y2584">
        <v>22629</v>
      </c>
      <c r="Z2584" t="s">
        <v>10414</v>
      </c>
      <c r="AA2584">
        <v>42779</v>
      </c>
      <c r="AB2584">
        <v>44239</v>
      </c>
      <c r="AC2584" t="s">
        <v>103</v>
      </c>
      <c r="AD2584" t="s">
        <v>109</v>
      </c>
      <c r="AE2584" t="s">
        <v>9253</v>
      </c>
      <c r="AF2584" t="s">
        <v>252</v>
      </c>
    </row>
    <row r="2585" spans="1:32" ht="16.8" x14ac:dyDescent="0.25">
      <c r="A2585" t="s">
        <v>455</v>
      </c>
      <c r="B2585" t="s">
        <v>8614</v>
      </c>
      <c r="C2585" t="s">
        <v>9179</v>
      </c>
      <c r="D2585" t="s">
        <v>9180</v>
      </c>
      <c r="E2585" t="s">
        <v>9253</v>
      </c>
      <c r="F2585" t="s">
        <v>460</v>
      </c>
      <c r="G2585" t="s">
        <v>114</v>
      </c>
      <c r="H2585" t="s">
        <v>64</v>
      </c>
      <c r="I2585" t="s">
        <v>10409</v>
      </c>
      <c r="J2585" t="s">
        <v>3223</v>
      </c>
      <c r="K2585" t="s">
        <v>10410</v>
      </c>
      <c r="L2585" t="s">
        <v>10415</v>
      </c>
      <c r="M2585" t="s">
        <v>99</v>
      </c>
      <c r="N2585" t="s">
        <v>99</v>
      </c>
      <c r="O2585" t="s">
        <v>100</v>
      </c>
      <c r="P2585" t="s">
        <v>101</v>
      </c>
      <c r="Q2585" s="140" t="s">
        <v>10416</v>
      </c>
      <c r="W2585" t="s">
        <v>461</v>
      </c>
      <c r="AC2585" t="s">
        <v>103</v>
      </c>
      <c r="AD2585" t="s">
        <v>104</v>
      </c>
      <c r="AE2585" t="s">
        <v>9253</v>
      </c>
      <c r="AF2585" t="s">
        <v>252</v>
      </c>
    </row>
    <row r="2586" spans="1:32" ht="16.8" x14ac:dyDescent="0.25">
      <c r="A2586" t="s">
        <v>455</v>
      </c>
      <c r="B2586" t="s">
        <v>8614</v>
      </c>
      <c r="C2586" t="s">
        <v>9179</v>
      </c>
      <c r="D2586" t="s">
        <v>9180</v>
      </c>
      <c r="E2586" t="s">
        <v>9253</v>
      </c>
      <c r="F2586" t="s">
        <v>460</v>
      </c>
      <c r="G2586" t="s">
        <v>114</v>
      </c>
      <c r="H2586" t="s">
        <v>64</v>
      </c>
      <c r="I2586" t="s">
        <v>10409</v>
      </c>
      <c r="J2586" t="s">
        <v>3223</v>
      </c>
      <c r="K2586" t="s">
        <v>10410</v>
      </c>
      <c r="L2586" t="s">
        <v>10417</v>
      </c>
      <c r="M2586" t="s">
        <v>99</v>
      </c>
      <c r="N2586" t="s">
        <v>99</v>
      </c>
      <c r="O2586" t="s">
        <v>100</v>
      </c>
      <c r="P2586" t="s">
        <v>101</v>
      </c>
      <c r="Q2586" s="140" t="s">
        <v>10418</v>
      </c>
      <c r="W2586" t="s">
        <v>461</v>
      </c>
      <c r="AC2586" t="s">
        <v>103</v>
      </c>
      <c r="AD2586" t="s">
        <v>104</v>
      </c>
      <c r="AE2586" t="s">
        <v>9253</v>
      </c>
      <c r="AF2586" t="s">
        <v>252</v>
      </c>
    </row>
    <row r="2587" spans="1:32" x14ac:dyDescent="0.25">
      <c r="A2587" t="s">
        <v>455</v>
      </c>
      <c r="B2587" t="s">
        <v>8614</v>
      </c>
      <c r="C2587" t="s">
        <v>9179</v>
      </c>
      <c r="D2587" t="s">
        <v>9180</v>
      </c>
      <c r="E2587" t="s">
        <v>9253</v>
      </c>
      <c r="F2587" t="s">
        <v>460</v>
      </c>
      <c r="G2587" t="s">
        <v>114</v>
      </c>
      <c r="H2587" t="s">
        <v>64</v>
      </c>
      <c r="I2587" t="s">
        <v>10409</v>
      </c>
      <c r="J2587" t="s">
        <v>3223</v>
      </c>
      <c r="K2587" t="s">
        <v>10410</v>
      </c>
      <c r="L2587" t="s">
        <v>10419</v>
      </c>
      <c r="M2587" t="s">
        <v>99</v>
      </c>
      <c r="N2587" t="s">
        <v>99</v>
      </c>
      <c r="O2587" t="s">
        <v>100</v>
      </c>
      <c r="P2587" t="s">
        <v>107</v>
      </c>
      <c r="Q2587" s="140" t="s">
        <v>10420</v>
      </c>
      <c r="R2587" t="s">
        <v>6271</v>
      </c>
      <c r="S2587" t="s">
        <v>4161</v>
      </c>
      <c r="T2587" t="s">
        <v>1355</v>
      </c>
      <c r="U2587" t="s">
        <v>130</v>
      </c>
      <c r="V2587" t="s">
        <v>153</v>
      </c>
      <c r="W2587" t="s">
        <v>461</v>
      </c>
      <c r="X2587" t="s">
        <v>10421</v>
      </c>
      <c r="Y2587">
        <v>30298</v>
      </c>
      <c r="Z2587" t="s">
        <v>10422</v>
      </c>
      <c r="AC2587" t="s">
        <v>103</v>
      </c>
      <c r="AD2587" t="s">
        <v>109</v>
      </c>
      <c r="AE2587" t="s">
        <v>9253</v>
      </c>
      <c r="AF2587" t="s">
        <v>252</v>
      </c>
    </row>
    <row r="2588" spans="1:32" ht="16.8" x14ac:dyDescent="0.25">
      <c r="A2588" t="s">
        <v>455</v>
      </c>
      <c r="B2588" t="s">
        <v>8614</v>
      </c>
      <c r="C2588" t="s">
        <v>9179</v>
      </c>
      <c r="D2588" t="s">
        <v>9180</v>
      </c>
      <c r="E2588" t="s">
        <v>9253</v>
      </c>
      <c r="F2588" t="s">
        <v>460</v>
      </c>
      <c r="G2588" t="s">
        <v>114</v>
      </c>
      <c r="H2588" t="s">
        <v>64</v>
      </c>
      <c r="I2588" t="s">
        <v>10409</v>
      </c>
      <c r="J2588" t="s">
        <v>3223</v>
      </c>
      <c r="K2588" t="s">
        <v>10410</v>
      </c>
      <c r="L2588" t="s">
        <v>10423</v>
      </c>
      <c r="M2588" t="s">
        <v>99</v>
      </c>
      <c r="N2588" t="s">
        <v>99</v>
      </c>
      <c r="O2588" t="s">
        <v>100</v>
      </c>
      <c r="P2588" t="s">
        <v>101</v>
      </c>
      <c r="Q2588" s="140" t="s">
        <v>10424</v>
      </c>
      <c r="W2588" t="s">
        <v>461</v>
      </c>
      <c r="AC2588" t="s">
        <v>103</v>
      </c>
      <c r="AD2588" t="s">
        <v>104</v>
      </c>
      <c r="AE2588" t="s">
        <v>9253</v>
      </c>
      <c r="AF2588" t="s">
        <v>252</v>
      </c>
    </row>
    <row r="2589" spans="1:32" x14ac:dyDescent="0.25">
      <c r="A2589" t="s">
        <v>455</v>
      </c>
      <c r="B2589" t="s">
        <v>8614</v>
      </c>
      <c r="C2589" t="s">
        <v>9179</v>
      </c>
      <c r="D2589" t="s">
        <v>9180</v>
      </c>
      <c r="E2589" t="s">
        <v>9253</v>
      </c>
      <c r="F2589" t="s">
        <v>460</v>
      </c>
      <c r="G2589" t="s">
        <v>114</v>
      </c>
      <c r="H2589" t="s">
        <v>64</v>
      </c>
      <c r="I2589" t="s">
        <v>10409</v>
      </c>
      <c r="J2589" t="s">
        <v>3223</v>
      </c>
      <c r="K2589" t="s">
        <v>10410</v>
      </c>
      <c r="L2589" t="s">
        <v>10425</v>
      </c>
      <c r="M2589" t="s">
        <v>99</v>
      </c>
      <c r="N2589" t="s">
        <v>99</v>
      </c>
      <c r="O2589" t="s">
        <v>100</v>
      </c>
      <c r="P2589" t="s">
        <v>107</v>
      </c>
      <c r="Q2589" s="140" t="s">
        <v>5239</v>
      </c>
      <c r="R2589" t="s">
        <v>208</v>
      </c>
      <c r="S2589" t="s">
        <v>148</v>
      </c>
      <c r="T2589" t="s">
        <v>362</v>
      </c>
      <c r="U2589" t="s">
        <v>102</v>
      </c>
      <c r="V2589" t="s">
        <v>153</v>
      </c>
      <c r="W2589" t="s">
        <v>461</v>
      </c>
      <c r="X2589" t="s">
        <v>10426</v>
      </c>
      <c r="Y2589">
        <v>27737</v>
      </c>
      <c r="Z2589" t="s">
        <v>10427</v>
      </c>
      <c r="AC2589" t="s">
        <v>103</v>
      </c>
      <c r="AD2589" t="s">
        <v>109</v>
      </c>
      <c r="AE2589" t="s">
        <v>9253</v>
      </c>
      <c r="AF2589" t="s">
        <v>252</v>
      </c>
    </row>
    <row r="2590" spans="1:32" ht="16.8" x14ac:dyDescent="0.25">
      <c r="A2590" t="s">
        <v>455</v>
      </c>
      <c r="B2590" t="s">
        <v>8614</v>
      </c>
      <c r="C2590" t="s">
        <v>9179</v>
      </c>
      <c r="D2590" t="s">
        <v>9180</v>
      </c>
      <c r="E2590" t="s">
        <v>9253</v>
      </c>
      <c r="F2590" t="s">
        <v>460</v>
      </c>
      <c r="G2590" t="s">
        <v>114</v>
      </c>
      <c r="H2590" t="s">
        <v>64</v>
      </c>
      <c r="I2590" t="s">
        <v>10409</v>
      </c>
      <c r="J2590" t="s">
        <v>3223</v>
      </c>
      <c r="K2590" t="s">
        <v>10410</v>
      </c>
      <c r="L2590" t="s">
        <v>10428</v>
      </c>
      <c r="M2590" t="s">
        <v>99</v>
      </c>
      <c r="N2590" t="s">
        <v>99</v>
      </c>
      <c r="O2590" t="s">
        <v>100</v>
      </c>
      <c r="P2590" t="s">
        <v>101</v>
      </c>
      <c r="Q2590" s="140" t="s">
        <v>10429</v>
      </c>
      <c r="W2590" t="s">
        <v>461</v>
      </c>
      <c r="AC2590" t="s">
        <v>103</v>
      </c>
      <c r="AD2590" t="s">
        <v>104</v>
      </c>
      <c r="AE2590" t="s">
        <v>9253</v>
      </c>
      <c r="AF2590" t="s">
        <v>252</v>
      </c>
    </row>
    <row r="2591" spans="1:32" x14ac:dyDescent="0.25">
      <c r="A2591" t="s">
        <v>455</v>
      </c>
      <c r="B2591" t="s">
        <v>8614</v>
      </c>
      <c r="C2591" t="s">
        <v>9179</v>
      </c>
      <c r="D2591" t="s">
        <v>9180</v>
      </c>
      <c r="E2591" t="s">
        <v>9253</v>
      </c>
      <c r="F2591" t="s">
        <v>460</v>
      </c>
      <c r="G2591" t="s">
        <v>114</v>
      </c>
      <c r="H2591" t="s">
        <v>64</v>
      </c>
      <c r="I2591" t="s">
        <v>10409</v>
      </c>
      <c r="J2591" t="s">
        <v>3223</v>
      </c>
      <c r="K2591" t="s">
        <v>10410</v>
      </c>
      <c r="L2591" t="s">
        <v>10430</v>
      </c>
      <c r="M2591" t="s">
        <v>99</v>
      </c>
      <c r="N2591" t="s">
        <v>99</v>
      </c>
      <c r="O2591" t="s">
        <v>100</v>
      </c>
      <c r="P2591" t="s">
        <v>101</v>
      </c>
      <c r="Q2591" s="140" t="s">
        <v>557</v>
      </c>
      <c r="W2591" t="s">
        <v>461</v>
      </c>
      <c r="AC2591" t="s">
        <v>103</v>
      </c>
      <c r="AD2591" t="s">
        <v>104</v>
      </c>
      <c r="AE2591" t="s">
        <v>9253</v>
      </c>
      <c r="AF2591" t="s">
        <v>252</v>
      </c>
    </row>
    <row r="2592" spans="1:32" x14ac:dyDescent="0.25">
      <c r="A2592" t="s">
        <v>455</v>
      </c>
      <c r="B2592" t="s">
        <v>8614</v>
      </c>
      <c r="C2592" t="s">
        <v>9179</v>
      </c>
      <c r="D2592" t="s">
        <v>9180</v>
      </c>
      <c r="E2592" t="s">
        <v>10236</v>
      </c>
      <c r="F2592" t="s">
        <v>460</v>
      </c>
      <c r="G2592" t="s">
        <v>114</v>
      </c>
      <c r="H2592" t="s">
        <v>64</v>
      </c>
      <c r="I2592" t="s">
        <v>10431</v>
      </c>
      <c r="J2592" t="s">
        <v>3223</v>
      </c>
      <c r="K2592" t="s">
        <v>10432</v>
      </c>
      <c r="L2592" t="s">
        <v>10433</v>
      </c>
      <c r="M2592" t="s">
        <v>99</v>
      </c>
      <c r="N2592" t="s">
        <v>115</v>
      </c>
      <c r="O2592" t="s">
        <v>116</v>
      </c>
      <c r="P2592" t="s">
        <v>183</v>
      </c>
      <c r="Q2592" s="140" t="s">
        <v>530</v>
      </c>
      <c r="R2592" t="s">
        <v>240</v>
      </c>
      <c r="S2592" t="s">
        <v>9728</v>
      </c>
      <c r="T2592" t="s">
        <v>10434</v>
      </c>
      <c r="U2592" t="s">
        <v>123</v>
      </c>
      <c r="V2592" t="s">
        <v>120</v>
      </c>
      <c r="W2592" t="s">
        <v>464</v>
      </c>
      <c r="X2592" t="s">
        <v>10435</v>
      </c>
      <c r="Y2592">
        <v>27444</v>
      </c>
      <c r="Z2592" t="s">
        <v>10436</v>
      </c>
      <c r="AA2592">
        <v>43101</v>
      </c>
      <c r="AB2592">
        <v>43465</v>
      </c>
      <c r="AC2592" t="s">
        <v>531</v>
      </c>
      <c r="AD2592" t="s">
        <v>109</v>
      </c>
      <c r="AE2592" t="s">
        <v>10236</v>
      </c>
      <c r="AF2592" t="s">
        <v>252</v>
      </c>
    </row>
    <row r="2593" spans="1:32" x14ac:dyDescent="0.25">
      <c r="A2593" t="s">
        <v>455</v>
      </c>
      <c r="B2593" t="s">
        <v>8614</v>
      </c>
      <c r="C2593" t="s">
        <v>9179</v>
      </c>
      <c r="D2593" t="s">
        <v>9180</v>
      </c>
      <c r="E2593" t="s">
        <v>10236</v>
      </c>
      <c r="F2593" t="s">
        <v>460</v>
      </c>
      <c r="G2593" t="s">
        <v>114</v>
      </c>
      <c r="H2593" t="s">
        <v>64</v>
      </c>
      <c r="I2593" t="s">
        <v>10431</v>
      </c>
      <c r="J2593" t="s">
        <v>3223</v>
      </c>
      <c r="K2593" t="s">
        <v>10432</v>
      </c>
      <c r="L2593" t="s">
        <v>10437</v>
      </c>
      <c r="M2593" t="s">
        <v>99</v>
      </c>
      <c r="N2593" t="s">
        <v>99</v>
      </c>
      <c r="O2593" t="s">
        <v>100</v>
      </c>
      <c r="P2593" t="s">
        <v>107</v>
      </c>
      <c r="Q2593" s="140" t="s">
        <v>9487</v>
      </c>
      <c r="R2593" t="s">
        <v>4524</v>
      </c>
      <c r="S2593" t="s">
        <v>4655</v>
      </c>
      <c r="T2593" t="s">
        <v>408</v>
      </c>
      <c r="U2593" t="s">
        <v>219</v>
      </c>
      <c r="V2593" t="s">
        <v>153</v>
      </c>
      <c r="W2593" t="s">
        <v>467</v>
      </c>
      <c r="X2593" t="s">
        <v>10438</v>
      </c>
      <c r="Y2593">
        <v>30470</v>
      </c>
      <c r="Z2593" t="s">
        <v>10439</v>
      </c>
      <c r="AA2593">
        <v>43101</v>
      </c>
      <c r="AB2593">
        <v>43465</v>
      </c>
      <c r="AC2593" t="s">
        <v>103</v>
      </c>
      <c r="AD2593" t="s">
        <v>109</v>
      </c>
      <c r="AE2593" t="s">
        <v>10236</v>
      </c>
      <c r="AF2593" t="s">
        <v>252</v>
      </c>
    </row>
    <row r="2594" spans="1:32" x14ac:dyDescent="0.25">
      <c r="A2594" t="s">
        <v>455</v>
      </c>
      <c r="B2594" t="s">
        <v>8614</v>
      </c>
      <c r="C2594" t="s">
        <v>9179</v>
      </c>
      <c r="D2594" t="s">
        <v>9180</v>
      </c>
      <c r="E2594" t="s">
        <v>10236</v>
      </c>
      <c r="F2594" t="s">
        <v>460</v>
      </c>
      <c r="G2594" t="s">
        <v>114</v>
      </c>
      <c r="H2594" t="s">
        <v>64</v>
      </c>
      <c r="I2594" t="s">
        <v>10431</v>
      </c>
      <c r="J2594" t="s">
        <v>3223</v>
      </c>
      <c r="K2594" t="s">
        <v>10432</v>
      </c>
      <c r="L2594" t="s">
        <v>10440</v>
      </c>
      <c r="M2594" t="s">
        <v>99</v>
      </c>
      <c r="N2594" t="s">
        <v>99</v>
      </c>
      <c r="O2594" t="s">
        <v>100</v>
      </c>
      <c r="P2594" t="s">
        <v>101</v>
      </c>
      <c r="Q2594" s="140" t="s">
        <v>10441</v>
      </c>
      <c r="W2594" t="s">
        <v>461</v>
      </c>
      <c r="AC2594" t="s">
        <v>103</v>
      </c>
      <c r="AD2594" t="s">
        <v>104</v>
      </c>
      <c r="AE2594" t="s">
        <v>10236</v>
      </c>
      <c r="AF2594" t="s">
        <v>252</v>
      </c>
    </row>
    <row r="2595" spans="1:32" x14ac:dyDescent="0.25">
      <c r="A2595" t="s">
        <v>455</v>
      </c>
      <c r="B2595" t="s">
        <v>8614</v>
      </c>
      <c r="C2595" t="s">
        <v>9179</v>
      </c>
      <c r="D2595" t="s">
        <v>9180</v>
      </c>
      <c r="E2595" t="s">
        <v>10236</v>
      </c>
      <c r="F2595" t="s">
        <v>460</v>
      </c>
      <c r="G2595" t="s">
        <v>114</v>
      </c>
      <c r="H2595" t="s">
        <v>64</v>
      </c>
      <c r="I2595" t="s">
        <v>10431</v>
      </c>
      <c r="J2595" t="s">
        <v>3223</v>
      </c>
      <c r="K2595" t="s">
        <v>10432</v>
      </c>
      <c r="L2595" t="s">
        <v>10442</v>
      </c>
      <c r="M2595" t="s">
        <v>99</v>
      </c>
      <c r="N2595" t="s">
        <v>99</v>
      </c>
      <c r="O2595" t="s">
        <v>100</v>
      </c>
      <c r="P2595" t="s">
        <v>107</v>
      </c>
      <c r="Q2595" s="140" t="s">
        <v>557</v>
      </c>
      <c r="R2595" t="s">
        <v>162</v>
      </c>
      <c r="S2595" t="s">
        <v>157</v>
      </c>
      <c r="T2595" t="s">
        <v>5172</v>
      </c>
      <c r="U2595" t="s">
        <v>130</v>
      </c>
      <c r="V2595" t="s">
        <v>153</v>
      </c>
      <c r="W2595" t="s">
        <v>461</v>
      </c>
      <c r="X2595" t="s">
        <v>10443</v>
      </c>
      <c r="Y2595">
        <v>29055</v>
      </c>
      <c r="Z2595" t="s">
        <v>10444</v>
      </c>
      <c r="AC2595" t="s">
        <v>103</v>
      </c>
      <c r="AD2595" t="s">
        <v>109</v>
      </c>
      <c r="AE2595" t="s">
        <v>10236</v>
      </c>
      <c r="AF2595" t="s">
        <v>252</v>
      </c>
    </row>
    <row r="2596" spans="1:32" ht="16.8" x14ac:dyDescent="0.25">
      <c r="A2596" t="s">
        <v>455</v>
      </c>
      <c r="B2596" t="s">
        <v>8614</v>
      </c>
      <c r="C2596" t="s">
        <v>9179</v>
      </c>
      <c r="D2596" t="s">
        <v>9180</v>
      </c>
      <c r="E2596" t="s">
        <v>10236</v>
      </c>
      <c r="F2596" t="s">
        <v>460</v>
      </c>
      <c r="G2596" t="s">
        <v>114</v>
      </c>
      <c r="H2596" t="s">
        <v>64</v>
      </c>
      <c r="I2596" t="s">
        <v>10431</v>
      </c>
      <c r="J2596" t="s">
        <v>3223</v>
      </c>
      <c r="K2596" t="s">
        <v>10432</v>
      </c>
      <c r="L2596" t="s">
        <v>10445</v>
      </c>
      <c r="M2596" t="s">
        <v>99</v>
      </c>
      <c r="N2596" t="s">
        <v>99</v>
      </c>
      <c r="O2596" t="s">
        <v>100</v>
      </c>
      <c r="P2596" t="s">
        <v>101</v>
      </c>
      <c r="Q2596" s="140" t="s">
        <v>10446</v>
      </c>
      <c r="W2596" t="s">
        <v>546</v>
      </c>
      <c r="AC2596" t="s">
        <v>103</v>
      </c>
      <c r="AD2596" t="s">
        <v>104</v>
      </c>
      <c r="AE2596" t="s">
        <v>10236</v>
      </c>
      <c r="AF2596" t="s">
        <v>252</v>
      </c>
    </row>
    <row r="2597" spans="1:32" ht="16.8" x14ac:dyDescent="0.25">
      <c r="A2597" t="s">
        <v>455</v>
      </c>
      <c r="B2597" t="s">
        <v>8614</v>
      </c>
      <c r="C2597" t="s">
        <v>9179</v>
      </c>
      <c r="D2597" t="s">
        <v>9180</v>
      </c>
      <c r="E2597" t="s">
        <v>10236</v>
      </c>
      <c r="F2597" t="s">
        <v>460</v>
      </c>
      <c r="G2597" t="s">
        <v>114</v>
      </c>
      <c r="H2597" t="s">
        <v>64</v>
      </c>
      <c r="I2597" t="s">
        <v>10431</v>
      </c>
      <c r="J2597" t="s">
        <v>3223</v>
      </c>
      <c r="K2597" t="s">
        <v>10432</v>
      </c>
      <c r="L2597" t="s">
        <v>10447</v>
      </c>
      <c r="M2597" t="s">
        <v>99</v>
      </c>
      <c r="N2597" t="s">
        <v>99</v>
      </c>
      <c r="O2597" t="s">
        <v>100</v>
      </c>
      <c r="P2597" t="s">
        <v>107</v>
      </c>
      <c r="Q2597" s="140" t="s">
        <v>10448</v>
      </c>
      <c r="R2597" t="s">
        <v>10449</v>
      </c>
      <c r="S2597" t="s">
        <v>122</v>
      </c>
      <c r="T2597" t="s">
        <v>10450</v>
      </c>
      <c r="U2597" t="s">
        <v>130</v>
      </c>
      <c r="V2597" t="s">
        <v>153</v>
      </c>
      <c r="W2597" t="s">
        <v>461</v>
      </c>
      <c r="X2597" t="s">
        <v>10451</v>
      </c>
      <c r="Y2597">
        <v>29438</v>
      </c>
      <c r="Z2597" t="s">
        <v>10452</v>
      </c>
      <c r="AA2597">
        <v>42795</v>
      </c>
      <c r="AB2597">
        <v>43100</v>
      </c>
      <c r="AC2597" t="s">
        <v>103</v>
      </c>
      <c r="AD2597" t="s">
        <v>109</v>
      </c>
      <c r="AE2597" t="s">
        <v>10236</v>
      </c>
      <c r="AF2597" t="s">
        <v>252</v>
      </c>
    </row>
    <row r="2598" spans="1:32" x14ac:dyDescent="0.25">
      <c r="A2598" t="s">
        <v>455</v>
      </c>
      <c r="B2598" t="s">
        <v>8614</v>
      </c>
      <c r="C2598" t="s">
        <v>9179</v>
      </c>
      <c r="D2598" t="s">
        <v>9180</v>
      </c>
      <c r="E2598" t="s">
        <v>10236</v>
      </c>
      <c r="F2598" t="s">
        <v>460</v>
      </c>
      <c r="G2598" t="s">
        <v>114</v>
      </c>
      <c r="H2598" t="s">
        <v>64</v>
      </c>
      <c r="I2598" t="s">
        <v>10431</v>
      </c>
      <c r="J2598" t="s">
        <v>3223</v>
      </c>
      <c r="K2598" t="s">
        <v>10432</v>
      </c>
      <c r="L2598" t="s">
        <v>10453</v>
      </c>
      <c r="M2598" t="s">
        <v>99</v>
      </c>
      <c r="N2598" t="s">
        <v>99</v>
      </c>
      <c r="O2598" t="s">
        <v>100</v>
      </c>
      <c r="P2598" t="s">
        <v>101</v>
      </c>
      <c r="Q2598" s="140" t="s">
        <v>557</v>
      </c>
      <c r="W2598" t="s">
        <v>461</v>
      </c>
      <c r="AC2598" t="s">
        <v>103</v>
      </c>
      <c r="AD2598" t="s">
        <v>104</v>
      </c>
      <c r="AE2598" t="s">
        <v>10236</v>
      </c>
      <c r="AF2598" t="s">
        <v>252</v>
      </c>
    </row>
    <row r="2599" spans="1:32" x14ac:dyDescent="0.25">
      <c r="A2599" t="s">
        <v>455</v>
      </c>
      <c r="B2599" t="s">
        <v>8614</v>
      </c>
      <c r="C2599" t="s">
        <v>9179</v>
      </c>
      <c r="D2599" t="s">
        <v>9180</v>
      </c>
      <c r="E2599" t="s">
        <v>10236</v>
      </c>
      <c r="F2599" t="s">
        <v>460</v>
      </c>
      <c r="G2599" t="s">
        <v>114</v>
      </c>
      <c r="H2599" t="s">
        <v>64</v>
      </c>
      <c r="I2599" t="s">
        <v>10431</v>
      </c>
      <c r="J2599" t="s">
        <v>3223</v>
      </c>
      <c r="K2599" t="s">
        <v>10432</v>
      </c>
      <c r="L2599" t="s">
        <v>10454</v>
      </c>
      <c r="M2599" t="s">
        <v>99</v>
      </c>
      <c r="N2599" t="s">
        <v>99</v>
      </c>
      <c r="O2599" t="s">
        <v>100</v>
      </c>
      <c r="P2599" t="s">
        <v>107</v>
      </c>
      <c r="Q2599" s="140" t="s">
        <v>557</v>
      </c>
      <c r="R2599" t="s">
        <v>10455</v>
      </c>
      <c r="S2599" t="s">
        <v>411</v>
      </c>
      <c r="T2599" t="s">
        <v>10456</v>
      </c>
      <c r="U2599" t="s">
        <v>130</v>
      </c>
      <c r="V2599" t="s">
        <v>153</v>
      </c>
      <c r="W2599" t="s">
        <v>461</v>
      </c>
      <c r="X2599" t="s">
        <v>10457</v>
      </c>
      <c r="Y2599">
        <v>27926</v>
      </c>
      <c r="Z2599" t="s">
        <v>10458</v>
      </c>
      <c r="AC2599" t="s">
        <v>103</v>
      </c>
      <c r="AD2599" t="s">
        <v>109</v>
      </c>
      <c r="AE2599" t="s">
        <v>10236</v>
      </c>
      <c r="AF2599" t="s">
        <v>252</v>
      </c>
    </row>
    <row r="2600" spans="1:32" x14ac:dyDescent="0.25">
      <c r="A2600" t="s">
        <v>455</v>
      </c>
      <c r="B2600" t="s">
        <v>8614</v>
      </c>
      <c r="C2600" t="s">
        <v>9179</v>
      </c>
      <c r="D2600" t="s">
        <v>9180</v>
      </c>
      <c r="E2600" t="s">
        <v>10236</v>
      </c>
      <c r="F2600" t="s">
        <v>460</v>
      </c>
      <c r="G2600" t="s">
        <v>114</v>
      </c>
      <c r="H2600" t="s">
        <v>64</v>
      </c>
      <c r="I2600" t="s">
        <v>10431</v>
      </c>
      <c r="J2600" t="s">
        <v>3223</v>
      </c>
      <c r="K2600" t="s">
        <v>10432</v>
      </c>
      <c r="L2600" t="s">
        <v>10459</v>
      </c>
      <c r="M2600" t="s">
        <v>99</v>
      </c>
      <c r="N2600" t="s">
        <v>99</v>
      </c>
      <c r="O2600" t="s">
        <v>100</v>
      </c>
      <c r="P2600" t="s">
        <v>107</v>
      </c>
      <c r="Q2600" s="140" t="s">
        <v>557</v>
      </c>
      <c r="R2600" t="s">
        <v>592</v>
      </c>
      <c r="S2600" t="s">
        <v>422</v>
      </c>
      <c r="T2600" t="s">
        <v>10460</v>
      </c>
      <c r="U2600" t="s">
        <v>130</v>
      </c>
      <c r="V2600" t="s">
        <v>153</v>
      </c>
      <c r="W2600" t="s">
        <v>461</v>
      </c>
      <c r="X2600" t="s">
        <v>10461</v>
      </c>
      <c r="Y2600">
        <v>28721</v>
      </c>
      <c r="Z2600" t="s">
        <v>10462</v>
      </c>
      <c r="AA2600">
        <v>42795</v>
      </c>
      <c r="AB2600">
        <v>43100</v>
      </c>
      <c r="AC2600" t="s">
        <v>103</v>
      </c>
      <c r="AD2600" t="s">
        <v>109</v>
      </c>
      <c r="AE2600" t="s">
        <v>10236</v>
      </c>
      <c r="AF2600" t="s">
        <v>252</v>
      </c>
    </row>
    <row r="2601" spans="1:32" x14ac:dyDescent="0.25">
      <c r="A2601" t="s">
        <v>455</v>
      </c>
      <c r="B2601" t="s">
        <v>8614</v>
      </c>
      <c r="C2601" t="s">
        <v>9179</v>
      </c>
      <c r="D2601" t="s">
        <v>9180</v>
      </c>
      <c r="E2601" t="s">
        <v>10236</v>
      </c>
      <c r="F2601" t="s">
        <v>460</v>
      </c>
      <c r="G2601" t="s">
        <v>114</v>
      </c>
      <c r="H2601" t="s">
        <v>64</v>
      </c>
      <c r="I2601" t="s">
        <v>10431</v>
      </c>
      <c r="J2601" t="s">
        <v>3223</v>
      </c>
      <c r="K2601" t="s">
        <v>10432</v>
      </c>
      <c r="L2601" t="s">
        <v>10463</v>
      </c>
      <c r="M2601" t="s">
        <v>99</v>
      </c>
      <c r="N2601" t="s">
        <v>99</v>
      </c>
      <c r="O2601" t="s">
        <v>100</v>
      </c>
      <c r="P2601" t="s">
        <v>101</v>
      </c>
      <c r="Q2601" s="140" t="s">
        <v>530</v>
      </c>
      <c r="W2601" t="s">
        <v>461</v>
      </c>
      <c r="AC2601" t="s">
        <v>531</v>
      </c>
      <c r="AD2601" t="s">
        <v>104</v>
      </c>
      <c r="AE2601" t="s">
        <v>10236</v>
      </c>
      <c r="AF2601" t="s">
        <v>252</v>
      </c>
    </row>
    <row r="2602" spans="1:32" x14ac:dyDescent="0.25">
      <c r="A2602" t="s">
        <v>455</v>
      </c>
      <c r="B2602" t="s">
        <v>8614</v>
      </c>
      <c r="C2602" t="s">
        <v>9179</v>
      </c>
      <c r="D2602" t="s">
        <v>9180</v>
      </c>
      <c r="E2602" t="s">
        <v>10236</v>
      </c>
      <c r="F2602" t="s">
        <v>460</v>
      </c>
      <c r="G2602" t="s">
        <v>114</v>
      </c>
      <c r="H2602" t="s">
        <v>64</v>
      </c>
      <c r="I2602" t="s">
        <v>10431</v>
      </c>
      <c r="J2602" t="s">
        <v>3223</v>
      </c>
      <c r="K2602" t="s">
        <v>10432</v>
      </c>
      <c r="L2602" t="s">
        <v>10464</v>
      </c>
      <c r="M2602" t="s">
        <v>99</v>
      </c>
      <c r="N2602" t="s">
        <v>99</v>
      </c>
      <c r="O2602" t="s">
        <v>100</v>
      </c>
      <c r="P2602" t="s">
        <v>101</v>
      </c>
      <c r="Q2602" s="140" t="s">
        <v>553</v>
      </c>
      <c r="W2602" t="s">
        <v>461</v>
      </c>
      <c r="AC2602" t="s">
        <v>531</v>
      </c>
      <c r="AD2602" t="s">
        <v>104</v>
      </c>
      <c r="AE2602" t="s">
        <v>10236</v>
      </c>
      <c r="AF2602" t="s">
        <v>252</v>
      </c>
    </row>
    <row r="2603" spans="1:32" ht="16.8" x14ac:dyDescent="0.25">
      <c r="A2603" t="s">
        <v>455</v>
      </c>
      <c r="B2603" t="s">
        <v>8614</v>
      </c>
      <c r="C2603" t="s">
        <v>9179</v>
      </c>
      <c r="D2603" t="s">
        <v>9180</v>
      </c>
      <c r="E2603" t="s">
        <v>9344</v>
      </c>
      <c r="F2603" t="s">
        <v>460</v>
      </c>
      <c r="G2603" t="s">
        <v>114</v>
      </c>
      <c r="H2603" t="s">
        <v>64</v>
      </c>
      <c r="I2603" t="s">
        <v>10465</v>
      </c>
      <c r="J2603" t="s">
        <v>3223</v>
      </c>
      <c r="K2603" t="s">
        <v>10466</v>
      </c>
      <c r="L2603" t="s">
        <v>10467</v>
      </c>
      <c r="M2603" t="s">
        <v>99</v>
      </c>
      <c r="N2603" t="s">
        <v>99</v>
      </c>
      <c r="O2603" t="s">
        <v>100</v>
      </c>
      <c r="P2603" t="s">
        <v>107</v>
      </c>
      <c r="Q2603" s="140" t="s">
        <v>10468</v>
      </c>
      <c r="R2603" t="s">
        <v>3613</v>
      </c>
      <c r="S2603" t="s">
        <v>3379</v>
      </c>
      <c r="T2603" t="s">
        <v>10469</v>
      </c>
      <c r="U2603" t="s">
        <v>102</v>
      </c>
      <c r="V2603" t="s">
        <v>153</v>
      </c>
      <c r="W2603" t="s">
        <v>461</v>
      </c>
      <c r="X2603" t="s">
        <v>10470</v>
      </c>
      <c r="Y2603">
        <v>28104</v>
      </c>
      <c r="Z2603" t="s">
        <v>10471</v>
      </c>
      <c r="AC2603" t="s">
        <v>103</v>
      </c>
      <c r="AD2603" t="s">
        <v>109</v>
      </c>
      <c r="AE2603" t="s">
        <v>9344</v>
      </c>
      <c r="AF2603" t="s">
        <v>252</v>
      </c>
    </row>
    <row r="2604" spans="1:32" x14ac:dyDescent="0.25">
      <c r="A2604" t="s">
        <v>455</v>
      </c>
      <c r="B2604" t="s">
        <v>8614</v>
      </c>
      <c r="C2604" t="s">
        <v>9179</v>
      </c>
      <c r="D2604" t="s">
        <v>9180</v>
      </c>
      <c r="E2604" t="s">
        <v>9344</v>
      </c>
      <c r="F2604" t="s">
        <v>460</v>
      </c>
      <c r="G2604" t="s">
        <v>114</v>
      </c>
      <c r="H2604" t="s">
        <v>64</v>
      </c>
      <c r="I2604" t="s">
        <v>10465</v>
      </c>
      <c r="J2604" t="s">
        <v>3223</v>
      </c>
      <c r="K2604" t="s">
        <v>10466</v>
      </c>
      <c r="L2604" t="s">
        <v>10472</v>
      </c>
      <c r="M2604" t="s">
        <v>99</v>
      </c>
      <c r="N2604" t="s">
        <v>99</v>
      </c>
      <c r="O2604" t="s">
        <v>100</v>
      </c>
      <c r="P2604" t="s">
        <v>107</v>
      </c>
      <c r="Q2604" s="140" t="s">
        <v>557</v>
      </c>
      <c r="R2604" t="s">
        <v>122</v>
      </c>
      <c r="S2604" t="s">
        <v>9428</v>
      </c>
      <c r="T2604" t="s">
        <v>10473</v>
      </c>
      <c r="U2604" t="s">
        <v>130</v>
      </c>
      <c r="V2604" t="s">
        <v>153</v>
      </c>
      <c r="W2604" t="s">
        <v>470</v>
      </c>
      <c r="X2604" t="s">
        <v>10474</v>
      </c>
      <c r="Y2604">
        <v>30344</v>
      </c>
      <c r="Z2604" t="s">
        <v>10475</v>
      </c>
      <c r="AA2604">
        <v>43360</v>
      </c>
      <c r="AB2604">
        <v>43390</v>
      </c>
      <c r="AC2604" t="s">
        <v>103</v>
      </c>
      <c r="AD2604" t="s">
        <v>109</v>
      </c>
      <c r="AE2604" t="s">
        <v>9344</v>
      </c>
      <c r="AF2604" t="s">
        <v>252</v>
      </c>
    </row>
    <row r="2605" spans="1:32" ht="16.8" x14ac:dyDescent="0.25">
      <c r="A2605" t="s">
        <v>455</v>
      </c>
      <c r="B2605" t="s">
        <v>8614</v>
      </c>
      <c r="C2605" t="s">
        <v>9179</v>
      </c>
      <c r="D2605" t="s">
        <v>9180</v>
      </c>
      <c r="E2605" t="s">
        <v>9344</v>
      </c>
      <c r="F2605" t="s">
        <v>460</v>
      </c>
      <c r="G2605" t="s">
        <v>114</v>
      </c>
      <c r="H2605" t="s">
        <v>64</v>
      </c>
      <c r="I2605" t="s">
        <v>10465</v>
      </c>
      <c r="J2605" t="s">
        <v>3223</v>
      </c>
      <c r="K2605" t="s">
        <v>10466</v>
      </c>
      <c r="L2605" t="s">
        <v>10476</v>
      </c>
      <c r="M2605" t="s">
        <v>99</v>
      </c>
      <c r="N2605" t="s">
        <v>99</v>
      </c>
      <c r="O2605" t="s">
        <v>100</v>
      </c>
      <c r="P2605" t="s">
        <v>107</v>
      </c>
      <c r="Q2605" s="140" t="s">
        <v>10477</v>
      </c>
      <c r="R2605" t="s">
        <v>255</v>
      </c>
      <c r="S2605" t="s">
        <v>6522</v>
      </c>
      <c r="T2605" t="s">
        <v>387</v>
      </c>
      <c r="U2605" t="s">
        <v>102</v>
      </c>
      <c r="V2605" t="s">
        <v>153</v>
      </c>
      <c r="W2605" t="s">
        <v>461</v>
      </c>
      <c r="X2605" t="s">
        <v>10478</v>
      </c>
      <c r="Y2605">
        <v>26157</v>
      </c>
      <c r="Z2605" t="s">
        <v>10479</v>
      </c>
      <c r="AA2605">
        <v>43160</v>
      </c>
      <c r="AB2605">
        <v>43465</v>
      </c>
      <c r="AC2605" t="s">
        <v>103</v>
      </c>
      <c r="AD2605" t="s">
        <v>109</v>
      </c>
      <c r="AE2605" t="s">
        <v>9344</v>
      </c>
      <c r="AF2605" t="s">
        <v>252</v>
      </c>
    </row>
    <row r="2606" spans="1:32" x14ac:dyDescent="0.25">
      <c r="A2606" t="s">
        <v>455</v>
      </c>
      <c r="B2606" t="s">
        <v>8614</v>
      </c>
      <c r="C2606" t="s">
        <v>9179</v>
      </c>
      <c r="D2606" t="s">
        <v>9180</v>
      </c>
      <c r="E2606" t="s">
        <v>9344</v>
      </c>
      <c r="F2606" t="s">
        <v>460</v>
      </c>
      <c r="G2606" t="s">
        <v>114</v>
      </c>
      <c r="H2606" t="s">
        <v>64</v>
      </c>
      <c r="I2606" t="s">
        <v>10465</v>
      </c>
      <c r="J2606" t="s">
        <v>3223</v>
      </c>
      <c r="K2606" t="s">
        <v>10466</v>
      </c>
      <c r="L2606" t="s">
        <v>10480</v>
      </c>
      <c r="M2606" t="s">
        <v>99</v>
      </c>
      <c r="N2606" t="s">
        <v>99</v>
      </c>
      <c r="O2606" t="s">
        <v>100</v>
      </c>
      <c r="P2606" t="s">
        <v>101</v>
      </c>
      <c r="Q2606" s="140" t="s">
        <v>530</v>
      </c>
      <c r="W2606" t="s">
        <v>461</v>
      </c>
      <c r="AC2606" t="s">
        <v>531</v>
      </c>
      <c r="AD2606" t="s">
        <v>104</v>
      </c>
      <c r="AE2606" t="s">
        <v>9344</v>
      </c>
      <c r="AF2606" t="s">
        <v>252</v>
      </c>
    </row>
    <row r="2607" spans="1:32" x14ac:dyDescent="0.25">
      <c r="A2607" t="s">
        <v>455</v>
      </c>
      <c r="B2607" t="s">
        <v>8614</v>
      </c>
      <c r="C2607" t="s">
        <v>9179</v>
      </c>
      <c r="D2607" t="s">
        <v>9180</v>
      </c>
      <c r="E2607" t="s">
        <v>9344</v>
      </c>
      <c r="F2607" t="s">
        <v>460</v>
      </c>
      <c r="G2607" t="s">
        <v>114</v>
      </c>
      <c r="H2607" t="s">
        <v>64</v>
      </c>
      <c r="I2607" t="s">
        <v>10465</v>
      </c>
      <c r="J2607" t="s">
        <v>3223</v>
      </c>
      <c r="K2607" t="s">
        <v>10466</v>
      </c>
      <c r="L2607" t="s">
        <v>10481</v>
      </c>
      <c r="M2607" t="s">
        <v>99</v>
      </c>
      <c r="N2607" t="s">
        <v>99</v>
      </c>
      <c r="O2607" t="s">
        <v>100</v>
      </c>
      <c r="P2607" t="s">
        <v>101</v>
      </c>
      <c r="Q2607" s="140" t="s">
        <v>8651</v>
      </c>
      <c r="W2607" t="s">
        <v>461</v>
      </c>
      <c r="AC2607" t="s">
        <v>103</v>
      </c>
      <c r="AD2607" t="s">
        <v>104</v>
      </c>
      <c r="AE2607" t="s">
        <v>9344</v>
      </c>
      <c r="AF2607" t="s">
        <v>252</v>
      </c>
    </row>
    <row r="2608" spans="1:32" x14ac:dyDescent="0.25">
      <c r="A2608" t="s">
        <v>455</v>
      </c>
      <c r="B2608" t="s">
        <v>8614</v>
      </c>
      <c r="C2608" t="s">
        <v>9179</v>
      </c>
      <c r="D2608" t="s">
        <v>9180</v>
      </c>
      <c r="E2608" t="s">
        <v>9344</v>
      </c>
      <c r="F2608" t="s">
        <v>460</v>
      </c>
      <c r="G2608" t="s">
        <v>114</v>
      </c>
      <c r="H2608" t="s">
        <v>64</v>
      </c>
      <c r="I2608" t="s">
        <v>10465</v>
      </c>
      <c r="J2608" t="s">
        <v>3223</v>
      </c>
      <c r="K2608" t="s">
        <v>10466</v>
      </c>
      <c r="L2608" t="s">
        <v>10482</v>
      </c>
      <c r="M2608" t="s">
        <v>99</v>
      </c>
      <c r="N2608" t="s">
        <v>99</v>
      </c>
      <c r="O2608" t="s">
        <v>100</v>
      </c>
      <c r="P2608" t="s">
        <v>107</v>
      </c>
      <c r="Q2608" s="140" t="s">
        <v>8651</v>
      </c>
      <c r="R2608" t="s">
        <v>3613</v>
      </c>
      <c r="S2608" t="s">
        <v>149</v>
      </c>
      <c r="T2608" t="s">
        <v>10483</v>
      </c>
      <c r="U2608" t="s">
        <v>219</v>
      </c>
      <c r="V2608" t="s">
        <v>153</v>
      </c>
      <c r="W2608" t="s">
        <v>461</v>
      </c>
      <c r="X2608" t="s">
        <v>10484</v>
      </c>
      <c r="Y2608">
        <v>28871</v>
      </c>
      <c r="Z2608" t="s">
        <v>10485</v>
      </c>
      <c r="AC2608" t="s">
        <v>103</v>
      </c>
      <c r="AD2608" t="s">
        <v>109</v>
      </c>
      <c r="AE2608" t="s">
        <v>9344</v>
      </c>
      <c r="AF2608" t="s">
        <v>252</v>
      </c>
    </row>
    <row r="2609" spans="1:32" x14ac:dyDescent="0.25">
      <c r="A2609" t="s">
        <v>455</v>
      </c>
      <c r="B2609" t="s">
        <v>8614</v>
      </c>
      <c r="C2609" t="s">
        <v>9179</v>
      </c>
      <c r="D2609" t="s">
        <v>9180</v>
      </c>
      <c r="E2609" t="s">
        <v>9344</v>
      </c>
      <c r="F2609" t="s">
        <v>460</v>
      </c>
      <c r="G2609" t="s">
        <v>114</v>
      </c>
      <c r="H2609" t="s">
        <v>64</v>
      </c>
      <c r="I2609" t="s">
        <v>10465</v>
      </c>
      <c r="J2609" t="s">
        <v>3223</v>
      </c>
      <c r="K2609" t="s">
        <v>10466</v>
      </c>
      <c r="L2609" t="s">
        <v>10486</v>
      </c>
      <c r="M2609" t="s">
        <v>99</v>
      </c>
      <c r="N2609" t="s">
        <v>99</v>
      </c>
      <c r="O2609" t="s">
        <v>100</v>
      </c>
      <c r="P2609" t="s">
        <v>107</v>
      </c>
      <c r="Q2609" s="140" t="s">
        <v>8651</v>
      </c>
      <c r="R2609" t="s">
        <v>216</v>
      </c>
      <c r="S2609" t="s">
        <v>108</v>
      </c>
      <c r="T2609" t="s">
        <v>10487</v>
      </c>
      <c r="U2609" t="s">
        <v>219</v>
      </c>
      <c r="V2609" t="s">
        <v>153</v>
      </c>
      <c r="W2609" t="s">
        <v>461</v>
      </c>
      <c r="X2609" t="s">
        <v>10488</v>
      </c>
      <c r="Y2609">
        <v>27969</v>
      </c>
      <c r="Z2609" t="s">
        <v>10489</v>
      </c>
      <c r="AA2609">
        <v>42430</v>
      </c>
      <c r="AC2609" t="s">
        <v>103</v>
      </c>
      <c r="AD2609" t="s">
        <v>109</v>
      </c>
      <c r="AE2609" t="s">
        <v>9344</v>
      </c>
      <c r="AF2609" t="s">
        <v>252</v>
      </c>
    </row>
    <row r="2610" spans="1:32" x14ac:dyDescent="0.25">
      <c r="A2610" t="s">
        <v>455</v>
      </c>
      <c r="B2610" t="s">
        <v>8614</v>
      </c>
      <c r="C2610" t="s">
        <v>9179</v>
      </c>
      <c r="D2610" t="s">
        <v>9180</v>
      </c>
      <c r="E2610" t="s">
        <v>9253</v>
      </c>
      <c r="F2610" t="s">
        <v>460</v>
      </c>
      <c r="G2610" t="s">
        <v>114</v>
      </c>
      <c r="H2610" t="s">
        <v>65</v>
      </c>
      <c r="I2610" t="s">
        <v>10490</v>
      </c>
      <c r="J2610" t="s">
        <v>3223</v>
      </c>
      <c r="K2610" t="s">
        <v>10491</v>
      </c>
      <c r="L2610" t="s">
        <v>10492</v>
      </c>
      <c r="M2610" t="s">
        <v>99</v>
      </c>
      <c r="N2610" t="s">
        <v>115</v>
      </c>
      <c r="O2610" t="s">
        <v>121</v>
      </c>
      <c r="P2610" t="s">
        <v>183</v>
      </c>
      <c r="Q2610" s="140" t="s">
        <v>9375</v>
      </c>
      <c r="R2610" t="s">
        <v>9942</v>
      </c>
      <c r="S2610" t="s">
        <v>220</v>
      </c>
      <c r="T2610" t="s">
        <v>10493</v>
      </c>
      <c r="U2610" t="s">
        <v>123</v>
      </c>
      <c r="V2610" t="s">
        <v>120</v>
      </c>
      <c r="W2610" t="s">
        <v>568</v>
      </c>
      <c r="X2610" t="s">
        <v>10494</v>
      </c>
      <c r="Y2610">
        <v>25569</v>
      </c>
      <c r="Z2610" t="s">
        <v>10495</v>
      </c>
      <c r="AA2610">
        <v>42779</v>
      </c>
      <c r="AB2610">
        <v>44239</v>
      </c>
      <c r="AC2610" t="s">
        <v>103</v>
      </c>
      <c r="AD2610" t="s">
        <v>109</v>
      </c>
      <c r="AE2610" t="s">
        <v>9253</v>
      </c>
      <c r="AF2610" t="s">
        <v>252</v>
      </c>
    </row>
    <row r="2611" spans="1:32" ht="16.8" x14ac:dyDescent="0.25">
      <c r="A2611" t="s">
        <v>455</v>
      </c>
      <c r="B2611" t="s">
        <v>8614</v>
      </c>
      <c r="C2611" t="s">
        <v>9179</v>
      </c>
      <c r="D2611" t="s">
        <v>9180</v>
      </c>
      <c r="E2611" t="s">
        <v>9253</v>
      </c>
      <c r="F2611" t="s">
        <v>460</v>
      </c>
      <c r="G2611" t="s">
        <v>114</v>
      </c>
      <c r="H2611" t="s">
        <v>65</v>
      </c>
      <c r="I2611" t="s">
        <v>10490</v>
      </c>
      <c r="J2611" t="s">
        <v>3223</v>
      </c>
      <c r="K2611" t="s">
        <v>10491</v>
      </c>
      <c r="L2611" t="s">
        <v>10496</v>
      </c>
      <c r="M2611" t="s">
        <v>99</v>
      </c>
      <c r="N2611" t="s">
        <v>99</v>
      </c>
      <c r="O2611" t="s">
        <v>100</v>
      </c>
      <c r="P2611" t="s">
        <v>101</v>
      </c>
      <c r="Q2611" s="140" t="s">
        <v>10497</v>
      </c>
      <c r="W2611" t="s">
        <v>461</v>
      </c>
      <c r="AC2611" t="s">
        <v>103</v>
      </c>
      <c r="AD2611" t="s">
        <v>104</v>
      </c>
      <c r="AE2611" t="s">
        <v>9253</v>
      </c>
      <c r="AF2611" t="s">
        <v>252</v>
      </c>
    </row>
    <row r="2612" spans="1:32" ht="16.8" x14ac:dyDescent="0.25">
      <c r="A2612" t="s">
        <v>455</v>
      </c>
      <c r="B2612" t="s">
        <v>8614</v>
      </c>
      <c r="C2612" t="s">
        <v>9179</v>
      </c>
      <c r="D2612" t="s">
        <v>9180</v>
      </c>
      <c r="E2612" t="s">
        <v>9253</v>
      </c>
      <c r="F2612" t="s">
        <v>460</v>
      </c>
      <c r="G2612" t="s">
        <v>114</v>
      </c>
      <c r="H2612" t="s">
        <v>65</v>
      </c>
      <c r="I2612" t="s">
        <v>10490</v>
      </c>
      <c r="J2612" t="s">
        <v>3223</v>
      </c>
      <c r="K2612" t="s">
        <v>10491</v>
      </c>
      <c r="L2612" t="s">
        <v>10498</v>
      </c>
      <c r="M2612" t="s">
        <v>99</v>
      </c>
      <c r="N2612" t="s">
        <v>99</v>
      </c>
      <c r="O2612" t="s">
        <v>100</v>
      </c>
      <c r="P2612" t="s">
        <v>107</v>
      </c>
      <c r="Q2612" s="140" t="s">
        <v>10499</v>
      </c>
      <c r="R2612" t="s">
        <v>10500</v>
      </c>
      <c r="S2612" t="s">
        <v>131</v>
      </c>
      <c r="T2612" t="s">
        <v>10501</v>
      </c>
      <c r="U2612" t="s">
        <v>102</v>
      </c>
      <c r="V2612" t="s">
        <v>153</v>
      </c>
      <c r="W2612" t="s">
        <v>461</v>
      </c>
      <c r="X2612" t="s">
        <v>10502</v>
      </c>
      <c r="Y2612">
        <v>31739</v>
      </c>
      <c r="Z2612" t="s">
        <v>10503</v>
      </c>
      <c r="AA2612">
        <v>43160</v>
      </c>
      <c r="AB2612">
        <v>43465</v>
      </c>
      <c r="AC2612" t="s">
        <v>103</v>
      </c>
      <c r="AD2612" t="s">
        <v>109</v>
      </c>
      <c r="AE2612" t="s">
        <v>9253</v>
      </c>
      <c r="AF2612" t="s">
        <v>252</v>
      </c>
    </row>
    <row r="2613" spans="1:32" ht="16.8" x14ac:dyDescent="0.25">
      <c r="A2613" t="s">
        <v>455</v>
      </c>
      <c r="B2613" t="s">
        <v>8614</v>
      </c>
      <c r="C2613" t="s">
        <v>9179</v>
      </c>
      <c r="D2613" t="s">
        <v>9180</v>
      </c>
      <c r="E2613" t="s">
        <v>9253</v>
      </c>
      <c r="F2613" t="s">
        <v>460</v>
      </c>
      <c r="G2613" t="s">
        <v>114</v>
      </c>
      <c r="H2613" t="s">
        <v>65</v>
      </c>
      <c r="I2613" t="s">
        <v>10490</v>
      </c>
      <c r="J2613" t="s">
        <v>3223</v>
      </c>
      <c r="K2613" t="s">
        <v>10491</v>
      </c>
      <c r="L2613" t="s">
        <v>10504</v>
      </c>
      <c r="M2613" t="s">
        <v>99</v>
      </c>
      <c r="N2613" t="s">
        <v>99</v>
      </c>
      <c r="O2613" t="s">
        <v>100</v>
      </c>
      <c r="P2613" t="s">
        <v>107</v>
      </c>
      <c r="Q2613" s="140" t="s">
        <v>10505</v>
      </c>
      <c r="R2613" t="s">
        <v>4050</v>
      </c>
      <c r="S2613" t="s">
        <v>4416</v>
      </c>
      <c r="T2613" t="s">
        <v>10506</v>
      </c>
      <c r="U2613" t="s">
        <v>130</v>
      </c>
      <c r="V2613" t="s">
        <v>153</v>
      </c>
      <c r="W2613" t="s">
        <v>461</v>
      </c>
      <c r="X2613" t="s">
        <v>10507</v>
      </c>
      <c r="Y2613">
        <v>30835</v>
      </c>
      <c r="Z2613" t="s">
        <v>10508</v>
      </c>
      <c r="AC2613" t="s">
        <v>103</v>
      </c>
      <c r="AD2613" t="s">
        <v>109</v>
      </c>
      <c r="AE2613" t="s">
        <v>9253</v>
      </c>
      <c r="AF2613" t="s">
        <v>252</v>
      </c>
    </row>
    <row r="2614" spans="1:32" x14ac:dyDescent="0.25">
      <c r="A2614" t="s">
        <v>455</v>
      </c>
      <c r="B2614" t="s">
        <v>8614</v>
      </c>
      <c r="C2614" t="s">
        <v>9179</v>
      </c>
      <c r="D2614" t="s">
        <v>9180</v>
      </c>
      <c r="E2614" t="s">
        <v>9253</v>
      </c>
      <c r="F2614" t="s">
        <v>460</v>
      </c>
      <c r="G2614" t="s">
        <v>114</v>
      </c>
      <c r="H2614" t="s">
        <v>65</v>
      </c>
      <c r="I2614" t="s">
        <v>10490</v>
      </c>
      <c r="J2614" t="s">
        <v>3223</v>
      </c>
      <c r="K2614" t="s">
        <v>10491</v>
      </c>
      <c r="L2614" t="s">
        <v>10509</v>
      </c>
      <c r="M2614" t="s">
        <v>99</v>
      </c>
      <c r="N2614" t="s">
        <v>99</v>
      </c>
      <c r="O2614" t="s">
        <v>100</v>
      </c>
      <c r="P2614" t="s">
        <v>101</v>
      </c>
      <c r="Q2614" s="140" t="s">
        <v>9348</v>
      </c>
      <c r="W2614" t="s">
        <v>461</v>
      </c>
      <c r="AC2614" t="s">
        <v>103</v>
      </c>
      <c r="AD2614" t="s">
        <v>104</v>
      </c>
      <c r="AE2614" t="s">
        <v>9253</v>
      </c>
      <c r="AF2614" t="s">
        <v>252</v>
      </c>
    </row>
    <row r="2615" spans="1:32" x14ac:dyDescent="0.25">
      <c r="A2615" t="s">
        <v>455</v>
      </c>
      <c r="B2615" t="s">
        <v>8614</v>
      </c>
      <c r="C2615" t="s">
        <v>9179</v>
      </c>
      <c r="D2615" t="s">
        <v>9180</v>
      </c>
      <c r="E2615" t="s">
        <v>9253</v>
      </c>
      <c r="F2615" t="s">
        <v>460</v>
      </c>
      <c r="G2615" t="s">
        <v>114</v>
      </c>
      <c r="H2615" t="s">
        <v>65</v>
      </c>
      <c r="I2615" t="s">
        <v>10490</v>
      </c>
      <c r="J2615" t="s">
        <v>3223</v>
      </c>
      <c r="K2615" t="s">
        <v>10491</v>
      </c>
      <c r="L2615" t="s">
        <v>10510</v>
      </c>
      <c r="M2615" t="s">
        <v>99</v>
      </c>
      <c r="N2615" t="s">
        <v>99</v>
      </c>
      <c r="O2615" t="s">
        <v>100</v>
      </c>
      <c r="P2615" t="s">
        <v>237</v>
      </c>
      <c r="Q2615" s="140" t="s">
        <v>8651</v>
      </c>
      <c r="R2615" t="s">
        <v>9358</v>
      </c>
      <c r="S2615" t="s">
        <v>5742</v>
      </c>
      <c r="T2615" t="s">
        <v>9359</v>
      </c>
      <c r="U2615" t="s">
        <v>130</v>
      </c>
      <c r="V2615" t="s">
        <v>153</v>
      </c>
      <c r="W2615" t="s">
        <v>461</v>
      </c>
      <c r="X2615" t="s">
        <v>9360</v>
      </c>
      <c r="Y2615">
        <v>28956</v>
      </c>
      <c r="Z2615" t="s">
        <v>9361</v>
      </c>
      <c r="AA2615">
        <v>43182</v>
      </c>
      <c r="AB2615">
        <v>43465</v>
      </c>
      <c r="AC2615" t="s">
        <v>103</v>
      </c>
      <c r="AD2615" t="s">
        <v>104</v>
      </c>
      <c r="AE2615" t="s">
        <v>9253</v>
      </c>
      <c r="AF2615" t="s">
        <v>252</v>
      </c>
    </row>
    <row r="2616" spans="1:32" x14ac:dyDescent="0.25">
      <c r="A2616" t="s">
        <v>455</v>
      </c>
      <c r="B2616" t="s">
        <v>8614</v>
      </c>
      <c r="C2616" t="s">
        <v>9179</v>
      </c>
      <c r="D2616" t="s">
        <v>9180</v>
      </c>
      <c r="E2616" t="s">
        <v>9253</v>
      </c>
      <c r="F2616" t="s">
        <v>460</v>
      </c>
      <c r="G2616" t="s">
        <v>114</v>
      </c>
      <c r="H2616" t="s">
        <v>65</v>
      </c>
      <c r="I2616" t="s">
        <v>10490</v>
      </c>
      <c r="J2616" t="s">
        <v>3223</v>
      </c>
      <c r="K2616" t="s">
        <v>10491</v>
      </c>
      <c r="L2616" t="s">
        <v>10511</v>
      </c>
      <c r="M2616" t="s">
        <v>99</v>
      </c>
      <c r="N2616" t="s">
        <v>99</v>
      </c>
      <c r="O2616" t="s">
        <v>100</v>
      </c>
      <c r="P2616" t="s">
        <v>101</v>
      </c>
      <c r="Q2616" s="140" t="s">
        <v>8651</v>
      </c>
      <c r="W2616" t="s">
        <v>461</v>
      </c>
      <c r="AC2616" t="s">
        <v>103</v>
      </c>
      <c r="AD2616" t="s">
        <v>104</v>
      </c>
      <c r="AE2616" t="s">
        <v>9253</v>
      </c>
      <c r="AF2616" t="s">
        <v>252</v>
      </c>
    </row>
    <row r="2617" spans="1:32" x14ac:dyDescent="0.25">
      <c r="A2617" t="s">
        <v>455</v>
      </c>
      <c r="B2617" t="s">
        <v>8614</v>
      </c>
      <c r="C2617" t="s">
        <v>9179</v>
      </c>
      <c r="D2617" t="s">
        <v>9180</v>
      </c>
      <c r="E2617" t="s">
        <v>9253</v>
      </c>
      <c r="F2617" t="s">
        <v>460</v>
      </c>
      <c r="G2617" t="s">
        <v>114</v>
      </c>
      <c r="H2617" t="s">
        <v>64</v>
      </c>
      <c r="I2617" t="s">
        <v>10512</v>
      </c>
      <c r="J2617" t="s">
        <v>3223</v>
      </c>
      <c r="K2617" t="s">
        <v>10513</v>
      </c>
      <c r="L2617" t="s">
        <v>10514</v>
      </c>
      <c r="M2617" t="s">
        <v>99</v>
      </c>
      <c r="N2617" t="s">
        <v>115</v>
      </c>
      <c r="O2617" t="s">
        <v>121</v>
      </c>
      <c r="P2617" t="s">
        <v>183</v>
      </c>
      <c r="Q2617" s="140" t="s">
        <v>10515</v>
      </c>
      <c r="R2617" t="s">
        <v>108</v>
      </c>
      <c r="S2617" t="s">
        <v>510</v>
      </c>
      <c r="T2617" t="s">
        <v>155</v>
      </c>
      <c r="U2617" t="s">
        <v>123</v>
      </c>
      <c r="V2617" t="s">
        <v>120</v>
      </c>
      <c r="W2617" t="s">
        <v>546</v>
      </c>
      <c r="X2617" t="s">
        <v>10516</v>
      </c>
      <c r="Y2617">
        <v>25740</v>
      </c>
      <c r="Z2617" t="s">
        <v>10517</v>
      </c>
      <c r="AA2617">
        <v>42064</v>
      </c>
      <c r="AB2617">
        <v>43159</v>
      </c>
      <c r="AC2617" t="s">
        <v>103</v>
      </c>
      <c r="AD2617" t="s">
        <v>109</v>
      </c>
      <c r="AE2617" t="s">
        <v>9253</v>
      </c>
      <c r="AF2617" t="s">
        <v>252</v>
      </c>
    </row>
    <row r="2618" spans="1:32" ht="16.8" x14ac:dyDescent="0.25">
      <c r="A2618" t="s">
        <v>455</v>
      </c>
      <c r="B2618" t="s">
        <v>8614</v>
      </c>
      <c r="C2618" t="s">
        <v>9179</v>
      </c>
      <c r="D2618" t="s">
        <v>9180</v>
      </c>
      <c r="E2618" t="s">
        <v>9253</v>
      </c>
      <c r="F2618" t="s">
        <v>460</v>
      </c>
      <c r="G2618" t="s">
        <v>114</v>
      </c>
      <c r="H2618" t="s">
        <v>64</v>
      </c>
      <c r="I2618" t="s">
        <v>10512</v>
      </c>
      <c r="J2618" t="s">
        <v>3223</v>
      </c>
      <c r="K2618" t="s">
        <v>10513</v>
      </c>
      <c r="L2618" t="s">
        <v>10518</v>
      </c>
      <c r="M2618" t="s">
        <v>99</v>
      </c>
      <c r="N2618" t="s">
        <v>99</v>
      </c>
      <c r="O2618" t="s">
        <v>100</v>
      </c>
      <c r="P2618" t="s">
        <v>107</v>
      </c>
      <c r="Q2618" s="140" t="s">
        <v>10519</v>
      </c>
      <c r="R2618" t="s">
        <v>10520</v>
      </c>
      <c r="S2618" t="s">
        <v>189</v>
      </c>
      <c r="T2618" t="s">
        <v>10521</v>
      </c>
      <c r="U2618" t="s">
        <v>102</v>
      </c>
      <c r="V2618" t="s">
        <v>153</v>
      </c>
      <c r="W2618" t="s">
        <v>461</v>
      </c>
      <c r="X2618" t="s">
        <v>10522</v>
      </c>
      <c r="Y2618">
        <v>26330</v>
      </c>
      <c r="Z2618" t="s">
        <v>10523</v>
      </c>
      <c r="AC2618" t="s">
        <v>103</v>
      </c>
      <c r="AD2618" t="s">
        <v>109</v>
      </c>
      <c r="AE2618" t="s">
        <v>9253</v>
      </c>
      <c r="AF2618" t="s">
        <v>252</v>
      </c>
    </row>
    <row r="2619" spans="1:32" x14ac:dyDescent="0.25">
      <c r="A2619" t="s">
        <v>455</v>
      </c>
      <c r="B2619" t="s">
        <v>8614</v>
      </c>
      <c r="C2619" t="s">
        <v>9179</v>
      </c>
      <c r="D2619" t="s">
        <v>9180</v>
      </c>
      <c r="E2619" t="s">
        <v>9253</v>
      </c>
      <c r="F2619" t="s">
        <v>460</v>
      </c>
      <c r="G2619" t="s">
        <v>114</v>
      </c>
      <c r="H2619" t="s">
        <v>64</v>
      </c>
      <c r="I2619" t="s">
        <v>10512</v>
      </c>
      <c r="J2619" t="s">
        <v>3223</v>
      </c>
      <c r="K2619" t="s">
        <v>10513</v>
      </c>
      <c r="L2619" t="s">
        <v>10524</v>
      </c>
      <c r="M2619" t="s">
        <v>99</v>
      </c>
      <c r="N2619" t="s">
        <v>99</v>
      </c>
      <c r="O2619" t="s">
        <v>100</v>
      </c>
      <c r="P2619" t="s">
        <v>107</v>
      </c>
      <c r="Q2619" s="140" t="s">
        <v>10525</v>
      </c>
      <c r="R2619" t="s">
        <v>166</v>
      </c>
      <c r="S2619" t="s">
        <v>489</v>
      </c>
      <c r="T2619" t="s">
        <v>10526</v>
      </c>
      <c r="U2619" t="s">
        <v>130</v>
      </c>
      <c r="V2619" t="s">
        <v>153</v>
      </c>
      <c r="W2619" t="s">
        <v>461</v>
      </c>
      <c r="X2619" t="s">
        <v>10527</v>
      </c>
      <c r="Y2619">
        <v>29674</v>
      </c>
      <c r="Z2619" t="s">
        <v>10528</v>
      </c>
      <c r="AC2619" t="s">
        <v>103</v>
      </c>
      <c r="AD2619" t="s">
        <v>109</v>
      </c>
      <c r="AE2619" t="s">
        <v>9253</v>
      </c>
      <c r="AF2619" t="s">
        <v>252</v>
      </c>
    </row>
    <row r="2620" spans="1:32" x14ac:dyDescent="0.25">
      <c r="A2620" t="s">
        <v>455</v>
      </c>
      <c r="B2620" t="s">
        <v>8614</v>
      </c>
      <c r="C2620" t="s">
        <v>9179</v>
      </c>
      <c r="D2620" t="s">
        <v>9180</v>
      </c>
      <c r="E2620" t="s">
        <v>9253</v>
      </c>
      <c r="F2620" t="s">
        <v>460</v>
      </c>
      <c r="G2620" t="s">
        <v>114</v>
      </c>
      <c r="H2620" t="s">
        <v>64</v>
      </c>
      <c r="I2620" t="s">
        <v>10512</v>
      </c>
      <c r="J2620" t="s">
        <v>3223</v>
      </c>
      <c r="K2620" t="s">
        <v>10513</v>
      </c>
      <c r="L2620" t="s">
        <v>10529</v>
      </c>
      <c r="M2620" t="s">
        <v>99</v>
      </c>
      <c r="N2620" t="s">
        <v>99</v>
      </c>
      <c r="O2620" t="s">
        <v>100</v>
      </c>
      <c r="P2620" t="s">
        <v>107</v>
      </c>
      <c r="Q2620" s="140" t="s">
        <v>9079</v>
      </c>
      <c r="R2620" t="s">
        <v>5432</v>
      </c>
      <c r="S2620" t="s">
        <v>9800</v>
      </c>
      <c r="T2620" t="s">
        <v>10530</v>
      </c>
      <c r="U2620" t="s">
        <v>130</v>
      </c>
      <c r="V2620" t="s">
        <v>153</v>
      </c>
      <c r="W2620" t="s">
        <v>461</v>
      </c>
      <c r="X2620" t="s">
        <v>10531</v>
      </c>
      <c r="Y2620">
        <v>28700</v>
      </c>
      <c r="Z2620" t="s">
        <v>10532</v>
      </c>
      <c r="AC2620" t="s">
        <v>103</v>
      </c>
      <c r="AD2620" t="s">
        <v>109</v>
      </c>
      <c r="AE2620" t="s">
        <v>9253</v>
      </c>
      <c r="AF2620" t="s">
        <v>252</v>
      </c>
    </row>
    <row r="2621" spans="1:32" ht="16.8" x14ac:dyDescent="0.25">
      <c r="A2621" t="s">
        <v>455</v>
      </c>
      <c r="B2621" t="s">
        <v>8614</v>
      </c>
      <c r="C2621" t="s">
        <v>9179</v>
      </c>
      <c r="D2621" t="s">
        <v>9180</v>
      </c>
      <c r="E2621" t="s">
        <v>9253</v>
      </c>
      <c r="F2621" t="s">
        <v>460</v>
      </c>
      <c r="G2621" t="s">
        <v>114</v>
      </c>
      <c r="H2621" t="s">
        <v>64</v>
      </c>
      <c r="I2621" t="s">
        <v>10512</v>
      </c>
      <c r="J2621" t="s">
        <v>3223</v>
      </c>
      <c r="K2621" t="s">
        <v>10513</v>
      </c>
      <c r="L2621" t="s">
        <v>10533</v>
      </c>
      <c r="M2621" t="s">
        <v>99</v>
      </c>
      <c r="N2621" t="s">
        <v>99</v>
      </c>
      <c r="O2621" t="s">
        <v>100</v>
      </c>
      <c r="P2621" t="s">
        <v>107</v>
      </c>
      <c r="Q2621" s="140" t="s">
        <v>10534</v>
      </c>
      <c r="R2621" t="s">
        <v>232</v>
      </c>
      <c r="S2621" t="s">
        <v>189</v>
      </c>
      <c r="T2621" t="s">
        <v>4224</v>
      </c>
      <c r="U2621" t="s">
        <v>102</v>
      </c>
      <c r="V2621" t="s">
        <v>153</v>
      </c>
      <c r="W2621" t="s">
        <v>461</v>
      </c>
      <c r="X2621" t="s">
        <v>10535</v>
      </c>
      <c r="Y2621">
        <v>31707</v>
      </c>
      <c r="Z2621" t="s">
        <v>10536</v>
      </c>
      <c r="AA2621">
        <v>43160</v>
      </c>
      <c r="AB2621">
        <v>43465</v>
      </c>
      <c r="AC2621" t="s">
        <v>103</v>
      </c>
      <c r="AD2621" t="s">
        <v>109</v>
      </c>
      <c r="AE2621" t="s">
        <v>9253</v>
      </c>
      <c r="AF2621" t="s">
        <v>252</v>
      </c>
    </row>
    <row r="2622" spans="1:32" x14ac:dyDescent="0.25">
      <c r="A2622" t="s">
        <v>455</v>
      </c>
      <c r="B2622" t="s">
        <v>8614</v>
      </c>
      <c r="C2622" t="s">
        <v>9179</v>
      </c>
      <c r="D2622" t="s">
        <v>9180</v>
      </c>
      <c r="E2622" t="s">
        <v>9253</v>
      </c>
      <c r="F2622" t="s">
        <v>460</v>
      </c>
      <c r="G2622" t="s">
        <v>114</v>
      </c>
      <c r="H2622" t="s">
        <v>64</v>
      </c>
      <c r="I2622" t="s">
        <v>10512</v>
      </c>
      <c r="J2622" t="s">
        <v>3223</v>
      </c>
      <c r="K2622" t="s">
        <v>10513</v>
      </c>
      <c r="L2622" t="s">
        <v>10537</v>
      </c>
      <c r="M2622" t="s">
        <v>99</v>
      </c>
      <c r="N2622" t="s">
        <v>99</v>
      </c>
      <c r="O2622" t="s">
        <v>100</v>
      </c>
      <c r="P2622" t="s">
        <v>101</v>
      </c>
      <c r="Q2622" s="140" t="s">
        <v>557</v>
      </c>
      <c r="W2622" t="s">
        <v>461</v>
      </c>
      <c r="AC2622" t="s">
        <v>103</v>
      </c>
      <c r="AD2622" t="s">
        <v>104</v>
      </c>
      <c r="AE2622" t="s">
        <v>9253</v>
      </c>
      <c r="AF2622" t="s">
        <v>252</v>
      </c>
    </row>
    <row r="2623" spans="1:32" ht="16.8" x14ac:dyDescent="0.25">
      <c r="A2623" t="s">
        <v>455</v>
      </c>
      <c r="B2623" t="s">
        <v>8614</v>
      </c>
      <c r="C2623" t="s">
        <v>9179</v>
      </c>
      <c r="D2623" t="s">
        <v>9180</v>
      </c>
      <c r="E2623" t="s">
        <v>9253</v>
      </c>
      <c r="F2623" t="s">
        <v>460</v>
      </c>
      <c r="G2623" t="s">
        <v>114</v>
      </c>
      <c r="H2623" t="s">
        <v>64</v>
      </c>
      <c r="I2623" t="s">
        <v>10512</v>
      </c>
      <c r="J2623" t="s">
        <v>3223</v>
      </c>
      <c r="K2623" t="s">
        <v>10513</v>
      </c>
      <c r="L2623" t="s">
        <v>10538</v>
      </c>
      <c r="M2623" t="s">
        <v>99</v>
      </c>
      <c r="N2623" t="s">
        <v>99</v>
      </c>
      <c r="O2623" t="s">
        <v>100</v>
      </c>
      <c r="P2623" t="s">
        <v>101</v>
      </c>
      <c r="Q2623" s="140" t="s">
        <v>10539</v>
      </c>
      <c r="W2623" t="s">
        <v>461</v>
      </c>
      <c r="AC2623" t="s">
        <v>103</v>
      </c>
      <c r="AD2623" t="s">
        <v>104</v>
      </c>
      <c r="AE2623" t="s">
        <v>9253</v>
      </c>
      <c r="AF2623" t="s">
        <v>252</v>
      </c>
    </row>
    <row r="2624" spans="1:32" ht="16.8" x14ac:dyDescent="0.25">
      <c r="A2624" t="s">
        <v>455</v>
      </c>
      <c r="B2624" t="s">
        <v>8614</v>
      </c>
      <c r="C2624" t="s">
        <v>9179</v>
      </c>
      <c r="D2624" t="s">
        <v>9180</v>
      </c>
      <c r="E2624" t="s">
        <v>9253</v>
      </c>
      <c r="F2624" t="s">
        <v>460</v>
      </c>
      <c r="G2624" t="s">
        <v>114</v>
      </c>
      <c r="H2624" t="s">
        <v>64</v>
      </c>
      <c r="I2624" t="s">
        <v>10512</v>
      </c>
      <c r="J2624" t="s">
        <v>3223</v>
      </c>
      <c r="K2624" t="s">
        <v>10513</v>
      </c>
      <c r="L2624" t="s">
        <v>10540</v>
      </c>
      <c r="M2624" t="s">
        <v>99</v>
      </c>
      <c r="N2624" t="s">
        <v>99</v>
      </c>
      <c r="O2624" t="s">
        <v>100</v>
      </c>
      <c r="P2624" t="s">
        <v>101</v>
      </c>
      <c r="Q2624" s="140" t="s">
        <v>10541</v>
      </c>
      <c r="W2624" t="s">
        <v>461</v>
      </c>
      <c r="AC2624" t="s">
        <v>103</v>
      </c>
      <c r="AD2624" t="s">
        <v>104</v>
      </c>
      <c r="AE2624" t="s">
        <v>9253</v>
      </c>
      <c r="AF2624" t="s">
        <v>252</v>
      </c>
    </row>
    <row r="2625" spans="1:32" ht="16.8" x14ac:dyDescent="0.25">
      <c r="A2625" t="s">
        <v>455</v>
      </c>
      <c r="B2625" t="s">
        <v>8614</v>
      </c>
      <c r="C2625" t="s">
        <v>9179</v>
      </c>
      <c r="D2625" t="s">
        <v>9180</v>
      </c>
      <c r="E2625" t="s">
        <v>9253</v>
      </c>
      <c r="F2625" t="s">
        <v>460</v>
      </c>
      <c r="G2625" t="s">
        <v>114</v>
      </c>
      <c r="H2625" t="s">
        <v>64</v>
      </c>
      <c r="I2625" t="s">
        <v>10512</v>
      </c>
      <c r="J2625" t="s">
        <v>3223</v>
      </c>
      <c r="K2625" t="s">
        <v>10513</v>
      </c>
      <c r="L2625" t="s">
        <v>10542</v>
      </c>
      <c r="M2625" t="s">
        <v>99</v>
      </c>
      <c r="N2625" t="s">
        <v>99</v>
      </c>
      <c r="O2625" t="s">
        <v>100</v>
      </c>
      <c r="P2625" t="s">
        <v>101</v>
      </c>
      <c r="Q2625" s="140" t="s">
        <v>10543</v>
      </c>
      <c r="W2625" t="s">
        <v>461</v>
      </c>
      <c r="AC2625" t="s">
        <v>103</v>
      </c>
      <c r="AD2625" t="s">
        <v>104</v>
      </c>
      <c r="AE2625" t="s">
        <v>9253</v>
      </c>
      <c r="AF2625" t="s">
        <v>252</v>
      </c>
    </row>
    <row r="2626" spans="1:32" x14ac:dyDescent="0.25">
      <c r="A2626" t="s">
        <v>455</v>
      </c>
      <c r="B2626" t="s">
        <v>8614</v>
      </c>
      <c r="C2626" t="s">
        <v>9179</v>
      </c>
      <c r="D2626" t="s">
        <v>9180</v>
      </c>
      <c r="E2626" t="s">
        <v>9253</v>
      </c>
      <c r="F2626" t="s">
        <v>460</v>
      </c>
      <c r="G2626" t="s">
        <v>114</v>
      </c>
      <c r="H2626" t="s">
        <v>64</v>
      </c>
      <c r="I2626" t="s">
        <v>10512</v>
      </c>
      <c r="J2626" t="s">
        <v>3223</v>
      </c>
      <c r="K2626" t="s">
        <v>10513</v>
      </c>
      <c r="L2626" t="s">
        <v>10544</v>
      </c>
      <c r="M2626" t="s">
        <v>99</v>
      </c>
      <c r="N2626" t="s">
        <v>99</v>
      </c>
      <c r="O2626" t="s">
        <v>100</v>
      </c>
      <c r="P2626" t="s">
        <v>101</v>
      </c>
      <c r="Q2626" s="140" t="s">
        <v>553</v>
      </c>
      <c r="W2626" t="s">
        <v>461</v>
      </c>
      <c r="AC2626" t="s">
        <v>531</v>
      </c>
      <c r="AD2626" t="s">
        <v>104</v>
      </c>
      <c r="AE2626" t="s">
        <v>9253</v>
      </c>
      <c r="AF2626" t="s">
        <v>252</v>
      </c>
    </row>
    <row r="2627" spans="1:32" x14ac:dyDescent="0.25">
      <c r="A2627" t="s">
        <v>455</v>
      </c>
      <c r="B2627" t="s">
        <v>8614</v>
      </c>
      <c r="C2627" t="s">
        <v>9179</v>
      </c>
      <c r="D2627" t="s">
        <v>9180</v>
      </c>
      <c r="E2627" t="s">
        <v>9253</v>
      </c>
      <c r="F2627" t="s">
        <v>460</v>
      </c>
      <c r="G2627" t="s">
        <v>114</v>
      </c>
      <c r="H2627" t="s">
        <v>64</v>
      </c>
      <c r="I2627" t="s">
        <v>10512</v>
      </c>
      <c r="J2627" t="s">
        <v>3223</v>
      </c>
      <c r="K2627" t="s">
        <v>10513</v>
      </c>
      <c r="L2627" t="s">
        <v>10545</v>
      </c>
      <c r="M2627" t="s">
        <v>99</v>
      </c>
      <c r="N2627" t="s">
        <v>99</v>
      </c>
      <c r="O2627" t="s">
        <v>100</v>
      </c>
      <c r="P2627" t="s">
        <v>107</v>
      </c>
      <c r="Q2627" s="140" t="s">
        <v>10397</v>
      </c>
      <c r="R2627" t="s">
        <v>197</v>
      </c>
      <c r="S2627" t="s">
        <v>193</v>
      </c>
      <c r="T2627" t="s">
        <v>10546</v>
      </c>
      <c r="U2627" t="s">
        <v>102</v>
      </c>
      <c r="V2627" t="s">
        <v>153</v>
      </c>
      <c r="W2627" t="s">
        <v>461</v>
      </c>
      <c r="X2627" t="s">
        <v>10547</v>
      </c>
      <c r="Y2627">
        <v>30832</v>
      </c>
      <c r="Z2627" t="s">
        <v>10548</v>
      </c>
      <c r="AC2627" t="s">
        <v>103</v>
      </c>
      <c r="AD2627" t="s">
        <v>109</v>
      </c>
      <c r="AE2627" t="s">
        <v>9253</v>
      </c>
      <c r="AF2627" t="s">
        <v>252</v>
      </c>
    </row>
    <row r="2628" spans="1:32" ht="16.8" x14ac:dyDescent="0.25">
      <c r="A2628" t="s">
        <v>455</v>
      </c>
      <c r="B2628" t="s">
        <v>8614</v>
      </c>
      <c r="C2628" t="s">
        <v>9179</v>
      </c>
      <c r="D2628" t="s">
        <v>9180</v>
      </c>
      <c r="E2628" t="s">
        <v>9344</v>
      </c>
      <c r="F2628" t="s">
        <v>460</v>
      </c>
      <c r="G2628" t="s">
        <v>114</v>
      </c>
      <c r="H2628" t="s">
        <v>65</v>
      </c>
      <c r="I2628" t="s">
        <v>10549</v>
      </c>
      <c r="J2628" t="s">
        <v>3223</v>
      </c>
      <c r="K2628" t="s">
        <v>10550</v>
      </c>
      <c r="L2628" t="s">
        <v>10551</v>
      </c>
      <c r="M2628" t="s">
        <v>99</v>
      </c>
      <c r="N2628" t="s">
        <v>99</v>
      </c>
      <c r="O2628" t="s">
        <v>100</v>
      </c>
      <c r="P2628" t="s">
        <v>101</v>
      </c>
      <c r="Q2628" s="140" t="s">
        <v>10552</v>
      </c>
      <c r="W2628" t="s">
        <v>461</v>
      </c>
      <c r="AC2628" t="s">
        <v>103</v>
      </c>
      <c r="AD2628" t="s">
        <v>104</v>
      </c>
      <c r="AE2628" t="s">
        <v>9344</v>
      </c>
      <c r="AF2628" t="s">
        <v>252</v>
      </c>
    </row>
    <row r="2629" spans="1:32" x14ac:dyDescent="0.25">
      <c r="A2629" t="s">
        <v>455</v>
      </c>
      <c r="B2629" t="s">
        <v>8614</v>
      </c>
      <c r="C2629" t="s">
        <v>9179</v>
      </c>
      <c r="D2629" t="s">
        <v>9180</v>
      </c>
      <c r="E2629" t="s">
        <v>9344</v>
      </c>
      <c r="F2629" t="s">
        <v>460</v>
      </c>
      <c r="G2629" t="s">
        <v>114</v>
      </c>
      <c r="H2629" t="s">
        <v>65</v>
      </c>
      <c r="I2629" t="s">
        <v>10549</v>
      </c>
      <c r="J2629" t="s">
        <v>3223</v>
      </c>
      <c r="K2629" t="s">
        <v>10550</v>
      </c>
      <c r="L2629" t="s">
        <v>10553</v>
      </c>
      <c r="M2629" t="s">
        <v>99</v>
      </c>
      <c r="N2629" t="s">
        <v>99</v>
      </c>
      <c r="O2629" t="s">
        <v>100</v>
      </c>
      <c r="P2629" t="s">
        <v>101</v>
      </c>
      <c r="Q2629" s="140" t="s">
        <v>530</v>
      </c>
      <c r="W2629" t="s">
        <v>461</v>
      </c>
      <c r="AC2629" t="s">
        <v>531</v>
      </c>
      <c r="AD2629" t="s">
        <v>104</v>
      </c>
      <c r="AE2629" t="s">
        <v>9344</v>
      </c>
      <c r="AF2629" t="s">
        <v>252</v>
      </c>
    </row>
    <row r="2630" spans="1:32" x14ac:dyDescent="0.25">
      <c r="A2630" t="s">
        <v>455</v>
      </c>
      <c r="B2630" t="s">
        <v>8614</v>
      </c>
      <c r="C2630" t="s">
        <v>9179</v>
      </c>
      <c r="D2630" t="s">
        <v>9180</v>
      </c>
      <c r="E2630" t="s">
        <v>9344</v>
      </c>
      <c r="F2630" t="s">
        <v>460</v>
      </c>
      <c r="G2630" t="s">
        <v>114</v>
      </c>
      <c r="H2630" t="s">
        <v>65</v>
      </c>
      <c r="I2630" t="s">
        <v>10549</v>
      </c>
      <c r="J2630" t="s">
        <v>3223</v>
      </c>
      <c r="K2630" t="s">
        <v>10550</v>
      </c>
      <c r="L2630" t="s">
        <v>10554</v>
      </c>
      <c r="M2630" t="s">
        <v>99</v>
      </c>
      <c r="N2630" t="s">
        <v>99</v>
      </c>
      <c r="O2630" t="s">
        <v>100</v>
      </c>
      <c r="P2630" t="s">
        <v>101</v>
      </c>
      <c r="Q2630" s="140" t="s">
        <v>530</v>
      </c>
      <c r="W2630" t="s">
        <v>461</v>
      </c>
      <c r="AC2630" t="s">
        <v>531</v>
      </c>
      <c r="AD2630" t="s">
        <v>104</v>
      </c>
      <c r="AE2630" t="s">
        <v>9344</v>
      </c>
      <c r="AF2630" t="s">
        <v>252</v>
      </c>
    </row>
    <row r="2631" spans="1:32" x14ac:dyDescent="0.25">
      <c r="A2631" t="s">
        <v>455</v>
      </c>
      <c r="B2631" t="s">
        <v>8614</v>
      </c>
      <c r="C2631" t="s">
        <v>9179</v>
      </c>
      <c r="D2631" t="s">
        <v>9180</v>
      </c>
      <c r="E2631" t="s">
        <v>9344</v>
      </c>
      <c r="F2631" t="s">
        <v>460</v>
      </c>
      <c r="G2631" t="s">
        <v>114</v>
      </c>
      <c r="H2631" t="s">
        <v>65</v>
      </c>
      <c r="I2631" t="s">
        <v>10549</v>
      </c>
      <c r="J2631" t="s">
        <v>3223</v>
      </c>
      <c r="K2631" t="s">
        <v>10550</v>
      </c>
      <c r="L2631" t="s">
        <v>10555</v>
      </c>
      <c r="M2631" t="s">
        <v>99</v>
      </c>
      <c r="N2631" t="s">
        <v>99</v>
      </c>
      <c r="O2631" t="s">
        <v>100</v>
      </c>
      <c r="P2631" t="s">
        <v>101</v>
      </c>
      <c r="Q2631" s="140" t="s">
        <v>530</v>
      </c>
      <c r="W2631" t="s">
        <v>461</v>
      </c>
      <c r="AC2631" t="s">
        <v>531</v>
      </c>
      <c r="AD2631" t="s">
        <v>104</v>
      </c>
      <c r="AE2631" t="s">
        <v>9344</v>
      </c>
      <c r="AF2631" t="s">
        <v>252</v>
      </c>
    </row>
    <row r="2632" spans="1:32" x14ac:dyDescent="0.25">
      <c r="A2632" t="s">
        <v>455</v>
      </c>
      <c r="B2632" t="s">
        <v>8614</v>
      </c>
      <c r="C2632" t="s">
        <v>9179</v>
      </c>
      <c r="D2632" t="s">
        <v>9180</v>
      </c>
      <c r="E2632" t="s">
        <v>9344</v>
      </c>
      <c r="F2632" t="s">
        <v>460</v>
      </c>
      <c r="G2632" t="s">
        <v>114</v>
      </c>
      <c r="H2632" t="s">
        <v>65</v>
      </c>
      <c r="I2632" t="s">
        <v>10549</v>
      </c>
      <c r="J2632" t="s">
        <v>3223</v>
      </c>
      <c r="K2632" t="s">
        <v>10550</v>
      </c>
      <c r="L2632" t="s">
        <v>10556</v>
      </c>
      <c r="M2632" t="s">
        <v>99</v>
      </c>
      <c r="N2632" t="s">
        <v>99</v>
      </c>
      <c r="O2632" t="s">
        <v>100</v>
      </c>
      <c r="P2632" t="s">
        <v>101</v>
      </c>
      <c r="Q2632" s="140" t="s">
        <v>530</v>
      </c>
      <c r="W2632" t="s">
        <v>461</v>
      </c>
      <c r="AC2632" t="s">
        <v>531</v>
      </c>
      <c r="AD2632" t="s">
        <v>104</v>
      </c>
      <c r="AE2632" t="s">
        <v>9344</v>
      </c>
      <c r="AF2632" t="s">
        <v>252</v>
      </c>
    </row>
    <row r="2633" spans="1:32" x14ac:dyDescent="0.25">
      <c r="A2633" t="s">
        <v>455</v>
      </c>
      <c r="B2633" t="s">
        <v>8614</v>
      </c>
      <c r="C2633" t="s">
        <v>9179</v>
      </c>
      <c r="D2633" t="s">
        <v>9180</v>
      </c>
      <c r="E2633" t="s">
        <v>9344</v>
      </c>
      <c r="F2633" t="s">
        <v>460</v>
      </c>
      <c r="G2633" t="s">
        <v>114</v>
      </c>
      <c r="H2633" t="s">
        <v>65</v>
      </c>
      <c r="I2633" t="s">
        <v>10549</v>
      </c>
      <c r="J2633" t="s">
        <v>3223</v>
      </c>
      <c r="K2633" t="s">
        <v>10550</v>
      </c>
      <c r="L2633" t="s">
        <v>10557</v>
      </c>
      <c r="M2633" t="s">
        <v>99</v>
      </c>
      <c r="N2633" t="s">
        <v>99</v>
      </c>
      <c r="O2633" t="s">
        <v>100</v>
      </c>
      <c r="P2633" t="s">
        <v>101</v>
      </c>
      <c r="Q2633" s="140" t="s">
        <v>530</v>
      </c>
      <c r="W2633" t="s">
        <v>461</v>
      </c>
      <c r="AC2633" t="s">
        <v>531</v>
      </c>
      <c r="AD2633" t="s">
        <v>104</v>
      </c>
      <c r="AE2633" t="s">
        <v>9344</v>
      </c>
      <c r="AF2633" t="s">
        <v>252</v>
      </c>
    </row>
    <row r="2634" spans="1:32" x14ac:dyDescent="0.25">
      <c r="A2634" t="s">
        <v>455</v>
      </c>
      <c r="B2634" t="s">
        <v>8614</v>
      </c>
      <c r="C2634" t="s">
        <v>9179</v>
      </c>
      <c r="D2634" t="s">
        <v>9180</v>
      </c>
      <c r="E2634" t="s">
        <v>9344</v>
      </c>
      <c r="F2634" t="s">
        <v>460</v>
      </c>
      <c r="G2634" t="s">
        <v>114</v>
      </c>
      <c r="H2634" t="s">
        <v>65</v>
      </c>
      <c r="I2634" t="s">
        <v>10549</v>
      </c>
      <c r="J2634" t="s">
        <v>3223</v>
      </c>
      <c r="K2634" t="s">
        <v>10550</v>
      </c>
      <c r="L2634" t="s">
        <v>10558</v>
      </c>
      <c r="M2634" t="s">
        <v>99</v>
      </c>
      <c r="N2634" t="s">
        <v>99</v>
      </c>
      <c r="O2634" t="s">
        <v>100</v>
      </c>
      <c r="P2634" t="s">
        <v>101</v>
      </c>
      <c r="Q2634" s="140" t="s">
        <v>530</v>
      </c>
      <c r="W2634" t="s">
        <v>461</v>
      </c>
      <c r="AC2634" t="s">
        <v>531</v>
      </c>
      <c r="AD2634" t="s">
        <v>104</v>
      </c>
      <c r="AE2634" t="s">
        <v>9344</v>
      </c>
      <c r="AF2634" t="s">
        <v>252</v>
      </c>
    </row>
    <row r="2635" spans="1:32" x14ac:dyDescent="0.25">
      <c r="A2635" t="s">
        <v>455</v>
      </c>
      <c r="B2635" t="s">
        <v>8614</v>
      </c>
      <c r="C2635" t="s">
        <v>9179</v>
      </c>
      <c r="D2635" t="s">
        <v>9180</v>
      </c>
      <c r="E2635" t="s">
        <v>10080</v>
      </c>
      <c r="F2635" t="s">
        <v>460</v>
      </c>
      <c r="G2635" t="s">
        <v>114</v>
      </c>
      <c r="H2635" t="s">
        <v>65</v>
      </c>
      <c r="I2635" t="s">
        <v>10559</v>
      </c>
      <c r="J2635" t="s">
        <v>3223</v>
      </c>
      <c r="K2635" t="s">
        <v>10560</v>
      </c>
      <c r="L2635" t="s">
        <v>10561</v>
      </c>
      <c r="M2635" t="s">
        <v>99</v>
      </c>
      <c r="N2635" t="s">
        <v>99</v>
      </c>
      <c r="O2635" t="s">
        <v>100</v>
      </c>
      <c r="P2635" t="s">
        <v>101</v>
      </c>
      <c r="Q2635" s="140" t="s">
        <v>530</v>
      </c>
      <c r="W2635" t="s">
        <v>461</v>
      </c>
      <c r="AC2635" t="s">
        <v>531</v>
      </c>
      <c r="AD2635" t="s">
        <v>104</v>
      </c>
      <c r="AE2635" t="s">
        <v>10080</v>
      </c>
      <c r="AF2635" t="s">
        <v>252</v>
      </c>
    </row>
    <row r="2636" spans="1:32" x14ac:dyDescent="0.25">
      <c r="A2636" t="s">
        <v>455</v>
      </c>
      <c r="B2636" t="s">
        <v>8614</v>
      </c>
      <c r="C2636" t="s">
        <v>9179</v>
      </c>
      <c r="D2636" t="s">
        <v>9180</v>
      </c>
      <c r="E2636" t="s">
        <v>10080</v>
      </c>
      <c r="F2636" t="s">
        <v>460</v>
      </c>
      <c r="G2636" t="s">
        <v>114</v>
      </c>
      <c r="H2636" t="s">
        <v>65</v>
      </c>
      <c r="I2636" t="s">
        <v>10559</v>
      </c>
      <c r="J2636" t="s">
        <v>3223</v>
      </c>
      <c r="K2636" t="s">
        <v>10560</v>
      </c>
      <c r="L2636" t="s">
        <v>10562</v>
      </c>
      <c r="M2636" t="s">
        <v>99</v>
      </c>
      <c r="N2636" t="s">
        <v>99</v>
      </c>
      <c r="O2636" t="s">
        <v>100</v>
      </c>
      <c r="P2636" t="s">
        <v>101</v>
      </c>
      <c r="Q2636" s="140" t="s">
        <v>530</v>
      </c>
      <c r="W2636" t="s">
        <v>461</v>
      </c>
      <c r="AC2636" t="s">
        <v>531</v>
      </c>
      <c r="AD2636" t="s">
        <v>104</v>
      </c>
      <c r="AE2636" t="s">
        <v>10080</v>
      </c>
      <c r="AF2636" t="s">
        <v>252</v>
      </c>
    </row>
    <row r="2637" spans="1:32" x14ac:dyDescent="0.25">
      <c r="A2637" t="s">
        <v>455</v>
      </c>
      <c r="B2637" t="s">
        <v>8614</v>
      </c>
      <c r="C2637" t="s">
        <v>9179</v>
      </c>
      <c r="D2637" t="s">
        <v>9180</v>
      </c>
      <c r="E2637" t="s">
        <v>10080</v>
      </c>
      <c r="F2637" t="s">
        <v>460</v>
      </c>
      <c r="G2637" t="s">
        <v>114</v>
      </c>
      <c r="H2637" t="s">
        <v>65</v>
      </c>
      <c r="I2637" t="s">
        <v>10559</v>
      </c>
      <c r="J2637" t="s">
        <v>3223</v>
      </c>
      <c r="K2637" t="s">
        <v>10560</v>
      </c>
      <c r="L2637" t="s">
        <v>10563</v>
      </c>
      <c r="M2637" t="s">
        <v>99</v>
      </c>
      <c r="N2637" t="s">
        <v>99</v>
      </c>
      <c r="O2637" t="s">
        <v>100</v>
      </c>
      <c r="P2637" t="s">
        <v>101</v>
      </c>
      <c r="Q2637" s="140" t="s">
        <v>530</v>
      </c>
      <c r="W2637" t="s">
        <v>461</v>
      </c>
      <c r="AC2637" t="s">
        <v>531</v>
      </c>
      <c r="AD2637" t="s">
        <v>104</v>
      </c>
      <c r="AE2637" t="s">
        <v>10080</v>
      </c>
      <c r="AF2637" t="s">
        <v>252</v>
      </c>
    </row>
    <row r="2638" spans="1:32" x14ac:dyDescent="0.25">
      <c r="A2638" t="s">
        <v>455</v>
      </c>
      <c r="B2638" t="s">
        <v>8614</v>
      </c>
      <c r="C2638" t="s">
        <v>9179</v>
      </c>
      <c r="D2638" t="s">
        <v>9180</v>
      </c>
      <c r="E2638" t="s">
        <v>10080</v>
      </c>
      <c r="F2638" t="s">
        <v>460</v>
      </c>
      <c r="G2638" t="s">
        <v>114</v>
      </c>
      <c r="H2638" t="s">
        <v>65</v>
      </c>
      <c r="I2638" t="s">
        <v>10559</v>
      </c>
      <c r="J2638" t="s">
        <v>3223</v>
      </c>
      <c r="K2638" t="s">
        <v>10560</v>
      </c>
      <c r="L2638" t="s">
        <v>10564</v>
      </c>
      <c r="M2638" t="s">
        <v>99</v>
      </c>
      <c r="N2638" t="s">
        <v>99</v>
      </c>
      <c r="O2638" t="s">
        <v>100</v>
      </c>
      <c r="P2638" t="s">
        <v>101</v>
      </c>
      <c r="Q2638" s="140" t="s">
        <v>530</v>
      </c>
      <c r="W2638" t="s">
        <v>461</v>
      </c>
      <c r="AC2638" t="s">
        <v>531</v>
      </c>
      <c r="AD2638" t="s">
        <v>104</v>
      </c>
      <c r="AE2638" t="s">
        <v>10080</v>
      </c>
      <c r="AF2638" t="s">
        <v>252</v>
      </c>
    </row>
    <row r="2639" spans="1:32" x14ac:dyDescent="0.25">
      <c r="A2639" t="s">
        <v>455</v>
      </c>
      <c r="B2639" t="s">
        <v>8614</v>
      </c>
      <c r="C2639" t="s">
        <v>9179</v>
      </c>
      <c r="D2639" t="s">
        <v>9180</v>
      </c>
      <c r="E2639" t="s">
        <v>10080</v>
      </c>
      <c r="F2639" t="s">
        <v>460</v>
      </c>
      <c r="G2639" t="s">
        <v>114</v>
      </c>
      <c r="H2639" t="s">
        <v>65</v>
      </c>
      <c r="I2639" t="s">
        <v>10559</v>
      </c>
      <c r="J2639" t="s">
        <v>3223</v>
      </c>
      <c r="K2639" t="s">
        <v>10560</v>
      </c>
      <c r="L2639" t="s">
        <v>10565</v>
      </c>
      <c r="M2639" t="s">
        <v>99</v>
      </c>
      <c r="N2639" t="s">
        <v>99</v>
      </c>
      <c r="O2639" t="s">
        <v>100</v>
      </c>
      <c r="P2639" t="s">
        <v>101</v>
      </c>
      <c r="Q2639" s="140" t="s">
        <v>530</v>
      </c>
      <c r="W2639" t="s">
        <v>461</v>
      </c>
      <c r="AC2639" t="s">
        <v>531</v>
      </c>
      <c r="AD2639" t="s">
        <v>104</v>
      </c>
      <c r="AE2639" t="s">
        <v>10080</v>
      </c>
      <c r="AF2639" t="s">
        <v>252</v>
      </c>
    </row>
    <row r="2640" spans="1:32" x14ac:dyDescent="0.25">
      <c r="A2640" t="s">
        <v>455</v>
      </c>
      <c r="B2640" t="s">
        <v>8614</v>
      </c>
      <c r="C2640" t="s">
        <v>9179</v>
      </c>
      <c r="D2640" t="s">
        <v>9180</v>
      </c>
      <c r="E2640" t="s">
        <v>10080</v>
      </c>
      <c r="F2640" t="s">
        <v>460</v>
      </c>
      <c r="G2640" t="s">
        <v>114</v>
      </c>
      <c r="H2640" t="s">
        <v>65</v>
      </c>
      <c r="I2640" t="s">
        <v>10559</v>
      </c>
      <c r="J2640" t="s">
        <v>3223</v>
      </c>
      <c r="K2640" t="s">
        <v>10560</v>
      </c>
      <c r="L2640" t="s">
        <v>10566</v>
      </c>
      <c r="M2640" t="s">
        <v>99</v>
      </c>
      <c r="N2640" t="s">
        <v>99</v>
      </c>
      <c r="O2640" t="s">
        <v>100</v>
      </c>
      <c r="P2640" t="s">
        <v>101</v>
      </c>
      <c r="Q2640" s="140" t="s">
        <v>530</v>
      </c>
      <c r="W2640" t="s">
        <v>461</v>
      </c>
      <c r="AC2640" t="s">
        <v>531</v>
      </c>
      <c r="AD2640" t="s">
        <v>104</v>
      </c>
      <c r="AE2640" t="s">
        <v>10080</v>
      </c>
      <c r="AF2640" t="s">
        <v>252</v>
      </c>
    </row>
    <row r="2641" spans="1:32" x14ac:dyDescent="0.25">
      <c r="A2641" t="s">
        <v>455</v>
      </c>
      <c r="B2641" t="s">
        <v>8614</v>
      </c>
      <c r="C2641" t="s">
        <v>9179</v>
      </c>
      <c r="D2641" t="s">
        <v>9180</v>
      </c>
      <c r="E2641" t="s">
        <v>10080</v>
      </c>
      <c r="F2641" t="s">
        <v>460</v>
      </c>
      <c r="G2641" t="s">
        <v>114</v>
      </c>
      <c r="H2641" t="s">
        <v>65</v>
      </c>
      <c r="I2641" t="s">
        <v>10559</v>
      </c>
      <c r="J2641" t="s">
        <v>3223</v>
      </c>
      <c r="K2641" t="s">
        <v>10560</v>
      </c>
      <c r="L2641" t="s">
        <v>10567</v>
      </c>
      <c r="M2641" t="s">
        <v>99</v>
      </c>
      <c r="N2641" t="s">
        <v>99</v>
      </c>
      <c r="O2641" t="s">
        <v>100</v>
      </c>
      <c r="P2641" t="s">
        <v>101</v>
      </c>
      <c r="Q2641" s="140" t="s">
        <v>530</v>
      </c>
      <c r="W2641" t="s">
        <v>461</v>
      </c>
      <c r="AC2641" t="s">
        <v>531</v>
      </c>
      <c r="AD2641" t="s">
        <v>104</v>
      </c>
      <c r="AE2641" t="s">
        <v>10080</v>
      </c>
      <c r="AF2641" t="s">
        <v>252</v>
      </c>
    </row>
    <row r="2642" spans="1:32" x14ac:dyDescent="0.25">
      <c r="A2642" t="s">
        <v>455</v>
      </c>
      <c r="B2642" t="s">
        <v>8614</v>
      </c>
      <c r="C2642" t="s">
        <v>9179</v>
      </c>
      <c r="D2642" t="s">
        <v>9180</v>
      </c>
      <c r="E2642" t="s">
        <v>10080</v>
      </c>
      <c r="F2642" t="s">
        <v>460</v>
      </c>
      <c r="G2642" t="s">
        <v>114</v>
      </c>
      <c r="H2642" t="s">
        <v>65</v>
      </c>
      <c r="I2642" t="s">
        <v>10568</v>
      </c>
      <c r="J2642" t="s">
        <v>3223</v>
      </c>
      <c r="K2642" t="s">
        <v>10569</v>
      </c>
      <c r="L2642" t="s">
        <v>10570</v>
      </c>
      <c r="M2642" t="s">
        <v>99</v>
      </c>
      <c r="N2642" t="s">
        <v>99</v>
      </c>
      <c r="O2642" t="s">
        <v>100</v>
      </c>
      <c r="P2642" t="s">
        <v>101</v>
      </c>
      <c r="Q2642" s="140" t="s">
        <v>530</v>
      </c>
      <c r="W2642" t="s">
        <v>461</v>
      </c>
      <c r="AC2642" t="s">
        <v>531</v>
      </c>
      <c r="AD2642" t="s">
        <v>104</v>
      </c>
      <c r="AE2642" t="s">
        <v>10080</v>
      </c>
      <c r="AF2642" t="s">
        <v>252</v>
      </c>
    </row>
    <row r="2643" spans="1:32" x14ac:dyDescent="0.25">
      <c r="A2643" t="s">
        <v>455</v>
      </c>
      <c r="B2643" t="s">
        <v>8614</v>
      </c>
      <c r="C2643" t="s">
        <v>9179</v>
      </c>
      <c r="D2643" t="s">
        <v>9180</v>
      </c>
      <c r="E2643" t="s">
        <v>10080</v>
      </c>
      <c r="F2643" t="s">
        <v>460</v>
      </c>
      <c r="G2643" t="s">
        <v>114</v>
      </c>
      <c r="H2643" t="s">
        <v>65</v>
      </c>
      <c r="I2643" t="s">
        <v>10568</v>
      </c>
      <c r="J2643" t="s">
        <v>3223</v>
      </c>
      <c r="K2643" t="s">
        <v>10569</v>
      </c>
      <c r="L2643" t="s">
        <v>10571</v>
      </c>
      <c r="M2643" t="s">
        <v>99</v>
      </c>
      <c r="N2643" t="s">
        <v>99</v>
      </c>
      <c r="O2643" t="s">
        <v>100</v>
      </c>
      <c r="P2643" t="s">
        <v>101</v>
      </c>
      <c r="Q2643" s="140" t="s">
        <v>530</v>
      </c>
      <c r="W2643" t="s">
        <v>461</v>
      </c>
      <c r="AC2643" t="s">
        <v>531</v>
      </c>
      <c r="AD2643" t="s">
        <v>104</v>
      </c>
      <c r="AE2643" t="s">
        <v>10080</v>
      </c>
      <c r="AF2643" t="s">
        <v>252</v>
      </c>
    </row>
    <row r="2644" spans="1:32" x14ac:dyDescent="0.25">
      <c r="A2644" t="s">
        <v>455</v>
      </c>
      <c r="B2644" t="s">
        <v>8614</v>
      </c>
      <c r="C2644" t="s">
        <v>9179</v>
      </c>
      <c r="D2644" t="s">
        <v>9180</v>
      </c>
      <c r="E2644" t="s">
        <v>10080</v>
      </c>
      <c r="F2644" t="s">
        <v>460</v>
      </c>
      <c r="G2644" t="s">
        <v>114</v>
      </c>
      <c r="H2644" t="s">
        <v>65</v>
      </c>
      <c r="I2644" t="s">
        <v>10568</v>
      </c>
      <c r="J2644" t="s">
        <v>3223</v>
      </c>
      <c r="K2644" t="s">
        <v>10569</v>
      </c>
      <c r="L2644" t="s">
        <v>10572</v>
      </c>
      <c r="M2644" t="s">
        <v>99</v>
      </c>
      <c r="N2644" t="s">
        <v>99</v>
      </c>
      <c r="O2644" t="s">
        <v>100</v>
      </c>
      <c r="P2644" t="s">
        <v>101</v>
      </c>
      <c r="Q2644" s="140" t="s">
        <v>530</v>
      </c>
      <c r="W2644" t="s">
        <v>461</v>
      </c>
      <c r="AC2644" t="s">
        <v>531</v>
      </c>
      <c r="AD2644" t="s">
        <v>104</v>
      </c>
      <c r="AE2644" t="s">
        <v>10080</v>
      </c>
      <c r="AF2644" t="s">
        <v>252</v>
      </c>
    </row>
    <row r="2645" spans="1:32" x14ac:dyDescent="0.25">
      <c r="A2645" t="s">
        <v>455</v>
      </c>
      <c r="B2645" t="s">
        <v>8614</v>
      </c>
      <c r="C2645" t="s">
        <v>9179</v>
      </c>
      <c r="D2645" t="s">
        <v>9180</v>
      </c>
      <c r="E2645" t="s">
        <v>10080</v>
      </c>
      <c r="F2645" t="s">
        <v>460</v>
      </c>
      <c r="G2645" t="s">
        <v>114</v>
      </c>
      <c r="H2645" t="s">
        <v>65</v>
      </c>
      <c r="I2645" t="s">
        <v>10568</v>
      </c>
      <c r="J2645" t="s">
        <v>3223</v>
      </c>
      <c r="K2645" t="s">
        <v>10569</v>
      </c>
      <c r="L2645" t="s">
        <v>10573</v>
      </c>
      <c r="M2645" t="s">
        <v>99</v>
      </c>
      <c r="N2645" t="s">
        <v>99</v>
      </c>
      <c r="O2645" t="s">
        <v>100</v>
      </c>
      <c r="P2645" t="s">
        <v>101</v>
      </c>
      <c r="Q2645" s="140" t="s">
        <v>530</v>
      </c>
      <c r="W2645" t="s">
        <v>461</v>
      </c>
      <c r="AC2645" t="s">
        <v>531</v>
      </c>
      <c r="AD2645" t="s">
        <v>104</v>
      </c>
      <c r="AE2645" t="s">
        <v>10080</v>
      </c>
      <c r="AF2645" t="s">
        <v>252</v>
      </c>
    </row>
    <row r="2646" spans="1:32" x14ac:dyDescent="0.25">
      <c r="A2646" t="s">
        <v>455</v>
      </c>
      <c r="B2646" t="s">
        <v>8614</v>
      </c>
      <c r="C2646" t="s">
        <v>9179</v>
      </c>
      <c r="D2646" t="s">
        <v>9180</v>
      </c>
      <c r="E2646" t="s">
        <v>10080</v>
      </c>
      <c r="F2646" t="s">
        <v>460</v>
      </c>
      <c r="G2646" t="s">
        <v>114</v>
      </c>
      <c r="H2646" t="s">
        <v>65</v>
      </c>
      <c r="I2646" t="s">
        <v>10568</v>
      </c>
      <c r="J2646" t="s">
        <v>3223</v>
      </c>
      <c r="K2646" t="s">
        <v>10569</v>
      </c>
      <c r="L2646" t="s">
        <v>10574</v>
      </c>
      <c r="M2646" t="s">
        <v>99</v>
      </c>
      <c r="N2646" t="s">
        <v>99</v>
      </c>
      <c r="O2646" t="s">
        <v>100</v>
      </c>
      <c r="P2646" t="s">
        <v>101</v>
      </c>
      <c r="Q2646" s="140" t="s">
        <v>530</v>
      </c>
      <c r="W2646" t="s">
        <v>461</v>
      </c>
      <c r="AC2646" t="s">
        <v>531</v>
      </c>
      <c r="AD2646" t="s">
        <v>104</v>
      </c>
      <c r="AE2646" t="s">
        <v>10080</v>
      </c>
      <c r="AF2646" t="s">
        <v>252</v>
      </c>
    </row>
    <row r="2647" spans="1:32" x14ac:dyDescent="0.25">
      <c r="A2647" t="s">
        <v>455</v>
      </c>
      <c r="B2647" t="s">
        <v>8614</v>
      </c>
      <c r="C2647" t="s">
        <v>9179</v>
      </c>
      <c r="D2647" t="s">
        <v>9180</v>
      </c>
      <c r="E2647" t="s">
        <v>10080</v>
      </c>
      <c r="F2647" t="s">
        <v>460</v>
      </c>
      <c r="G2647" t="s">
        <v>114</v>
      </c>
      <c r="H2647" t="s">
        <v>65</v>
      </c>
      <c r="I2647" t="s">
        <v>10568</v>
      </c>
      <c r="J2647" t="s">
        <v>3223</v>
      </c>
      <c r="K2647" t="s">
        <v>10569</v>
      </c>
      <c r="L2647" t="s">
        <v>10575</v>
      </c>
      <c r="M2647" t="s">
        <v>99</v>
      </c>
      <c r="N2647" t="s">
        <v>99</v>
      </c>
      <c r="O2647" t="s">
        <v>100</v>
      </c>
      <c r="P2647" t="s">
        <v>101</v>
      </c>
      <c r="Q2647" s="140" t="s">
        <v>530</v>
      </c>
      <c r="W2647" t="s">
        <v>461</v>
      </c>
      <c r="AC2647" t="s">
        <v>531</v>
      </c>
      <c r="AD2647" t="s">
        <v>104</v>
      </c>
      <c r="AE2647" t="s">
        <v>10080</v>
      </c>
      <c r="AF2647" t="s">
        <v>252</v>
      </c>
    </row>
    <row r="2648" spans="1:32" x14ac:dyDescent="0.25">
      <c r="A2648" t="s">
        <v>455</v>
      </c>
      <c r="B2648" t="s">
        <v>8614</v>
      </c>
      <c r="C2648" t="s">
        <v>9179</v>
      </c>
      <c r="D2648" t="s">
        <v>9180</v>
      </c>
      <c r="E2648" t="s">
        <v>9344</v>
      </c>
      <c r="F2648" t="s">
        <v>460</v>
      </c>
      <c r="G2648" t="s">
        <v>114</v>
      </c>
      <c r="H2648" t="s">
        <v>65</v>
      </c>
      <c r="I2648" t="s">
        <v>10576</v>
      </c>
      <c r="J2648" t="s">
        <v>3223</v>
      </c>
      <c r="K2648" t="s">
        <v>10577</v>
      </c>
      <c r="L2648" t="s">
        <v>10578</v>
      </c>
      <c r="M2648" t="s">
        <v>99</v>
      </c>
      <c r="N2648" t="s">
        <v>99</v>
      </c>
      <c r="O2648" t="s">
        <v>100</v>
      </c>
      <c r="P2648" t="s">
        <v>101</v>
      </c>
      <c r="Q2648" s="140" t="s">
        <v>530</v>
      </c>
      <c r="W2648" t="s">
        <v>461</v>
      </c>
      <c r="AC2648" t="s">
        <v>531</v>
      </c>
      <c r="AD2648" t="s">
        <v>104</v>
      </c>
      <c r="AE2648" t="s">
        <v>9344</v>
      </c>
      <c r="AF2648" t="s">
        <v>252</v>
      </c>
    </row>
    <row r="2649" spans="1:32" x14ac:dyDescent="0.25">
      <c r="A2649" t="s">
        <v>455</v>
      </c>
      <c r="B2649" t="s">
        <v>8614</v>
      </c>
      <c r="C2649" t="s">
        <v>9179</v>
      </c>
      <c r="D2649" t="s">
        <v>9180</v>
      </c>
      <c r="E2649" t="s">
        <v>9344</v>
      </c>
      <c r="F2649" t="s">
        <v>460</v>
      </c>
      <c r="G2649" t="s">
        <v>114</v>
      </c>
      <c r="H2649" t="s">
        <v>65</v>
      </c>
      <c r="I2649" t="s">
        <v>10576</v>
      </c>
      <c r="J2649" t="s">
        <v>3223</v>
      </c>
      <c r="K2649" t="s">
        <v>10577</v>
      </c>
      <c r="L2649" t="s">
        <v>10579</v>
      </c>
      <c r="M2649" t="s">
        <v>99</v>
      </c>
      <c r="N2649" t="s">
        <v>99</v>
      </c>
      <c r="O2649" t="s">
        <v>100</v>
      </c>
      <c r="P2649" t="s">
        <v>101</v>
      </c>
      <c r="Q2649" s="140" t="s">
        <v>530</v>
      </c>
      <c r="W2649" t="s">
        <v>461</v>
      </c>
      <c r="AC2649" t="s">
        <v>531</v>
      </c>
      <c r="AD2649" t="s">
        <v>104</v>
      </c>
      <c r="AE2649" t="s">
        <v>9344</v>
      </c>
      <c r="AF2649" t="s">
        <v>252</v>
      </c>
    </row>
    <row r="2650" spans="1:32" x14ac:dyDescent="0.25">
      <c r="A2650" t="s">
        <v>455</v>
      </c>
      <c r="B2650" t="s">
        <v>8614</v>
      </c>
      <c r="C2650" t="s">
        <v>9179</v>
      </c>
      <c r="D2650" t="s">
        <v>9180</v>
      </c>
      <c r="E2650" t="s">
        <v>9344</v>
      </c>
      <c r="F2650" t="s">
        <v>460</v>
      </c>
      <c r="G2650" t="s">
        <v>114</v>
      </c>
      <c r="H2650" t="s">
        <v>65</v>
      </c>
      <c r="I2650" t="s">
        <v>10576</v>
      </c>
      <c r="J2650" t="s">
        <v>3223</v>
      </c>
      <c r="K2650" t="s">
        <v>10577</v>
      </c>
      <c r="L2650" t="s">
        <v>10580</v>
      </c>
      <c r="M2650" t="s">
        <v>99</v>
      </c>
      <c r="N2650" t="s">
        <v>99</v>
      </c>
      <c r="O2650" t="s">
        <v>100</v>
      </c>
      <c r="P2650" t="s">
        <v>101</v>
      </c>
      <c r="Q2650" s="140" t="s">
        <v>530</v>
      </c>
      <c r="W2650" t="s">
        <v>461</v>
      </c>
      <c r="AC2650" t="s">
        <v>531</v>
      </c>
      <c r="AD2650" t="s">
        <v>104</v>
      </c>
      <c r="AE2650" t="s">
        <v>9344</v>
      </c>
      <c r="AF2650" t="s">
        <v>252</v>
      </c>
    </row>
    <row r="2651" spans="1:32" x14ac:dyDescent="0.25">
      <c r="A2651" t="s">
        <v>455</v>
      </c>
      <c r="B2651" t="s">
        <v>8614</v>
      </c>
      <c r="C2651" t="s">
        <v>9179</v>
      </c>
      <c r="D2651" t="s">
        <v>9180</v>
      </c>
      <c r="E2651" t="s">
        <v>10236</v>
      </c>
      <c r="F2651" t="s">
        <v>460</v>
      </c>
      <c r="G2651" t="s">
        <v>114</v>
      </c>
      <c r="H2651" t="s">
        <v>65</v>
      </c>
      <c r="I2651" t="s">
        <v>10581</v>
      </c>
      <c r="J2651" t="s">
        <v>3223</v>
      </c>
      <c r="K2651" t="s">
        <v>10582</v>
      </c>
      <c r="L2651" t="s">
        <v>10583</v>
      </c>
      <c r="M2651" t="s">
        <v>99</v>
      </c>
      <c r="N2651" t="s">
        <v>99</v>
      </c>
      <c r="O2651" t="s">
        <v>100</v>
      </c>
      <c r="P2651" t="s">
        <v>101</v>
      </c>
      <c r="Q2651" s="140" t="s">
        <v>10584</v>
      </c>
      <c r="W2651" t="s">
        <v>461</v>
      </c>
      <c r="AC2651" t="s">
        <v>103</v>
      </c>
      <c r="AD2651" t="s">
        <v>104</v>
      </c>
      <c r="AE2651" t="s">
        <v>10236</v>
      </c>
      <c r="AF2651" t="s">
        <v>252</v>
      </c>
    </row>
    <row r="2652" spans="1:32" x14ac:dyDescent="0.25">
      <c r="A2652" t="s">
        <v>455</v>
      </c>
      <c r="B2652" t="s">
        <v>8614</v>
      </c>
      <c r="C2652" t="s">
        <v>9179</v>
      </c>
      <c r="D2652" t="s">
        <v>9180</v>
      </c>
      <c r="E2652" t="s">
        <v>10236</v>
      </c>
      <c r="F2652" t="s">
        <v>460</v>
      </c>
      <c r="G2652" t="s">
        <v>114</v>
      </c>
      <c r="H2652" t="s">
        <v>65</v>
      </c>
      <c r="I2652" t="s">
        <v>10581</v>
      </c>
      <c r="J2652" t="s">
        <v>3223</v>
      </c>
      <c r="K2652" t="s">
        <v>10582</v>
      </c>
      <c r="L2652" t="s">
        <v>10585</v>
      </c>
      <c r="M2652" t="s">
        <v>99</v>
      </c>
      <c r="N2652" t="s">
        <v>99</v>
      </c>
      <c r="O2652" t="s">
        <v>100</v>
      </c>
      <c r="P2652" t="s">
        <v>101</v>
      </c>
      <c r="Q2652" s="140" t="s">
        <v>10586</v>
      </c>
      <c r="W2652" t="s">
        <v>461</v>
      </c>
      <c r="AC2652" t="s">
        <v>103</v>
      </c>
      <c r="AD2652" t="s">
        <v>104</v>
      </c>
      <c r="AE2652" t="s">
        <v>10236</v>
      </c>
      <c r="AF2652" t="s">
        <v>252</v>
      </c>
    </row>
    <row r="2653" spans="1:32" x14ac:dyDescent="0.25">
      <c r="A2653" t="s">
        <v>455</v>
      </c>
      <c r="B2653" t="s">
        <v>8614</v>
      </c>
      <c r="C2653" t="s">
        <v>9179</v>
      </c>
      <c r="D2653" t="s">
        <v>9180</v>
      </c>
      <c r="E2653" t="s">
        <v>10236</v>
      </c>
      <c r="F2653" t="s">
        <v>460</v>
      </c>
      <c r="G2653" t="s">
        <v>114</v>
      </c>
      <c r="H2653" t="s">
        <v>65</v>
      </c>
      <c r="I2653" t="s">
        <v>10581</v>
      </c>
      <c r="J2653" t="s">
        <v>3223</v>
      </c>
      <c r="K2653" t="s">
        <v>10582</v>
      </c>
      <c r="L2653" t="s">
        <v>10587</v>
      </c>
      <c r="M2653" t="s">
        <v>99</v>
      </c>
      <c r="N2653" t="s">
        <v>99</v>
      </c>
      <c r="O2653" t="s">
        <v>100</v>
      </c>
      <c r="P2653" t="s">
        <v>101</v>
      </c>
      <c r="Q2653" s="140" t="s">
        <v>530</v>
      </c>
      <c r="W2653" t="s">
        <v>461</v>
      </c>
      <c r="AC2653" t="s">
        <v>531</v>
      </c>
      <c r="AD2653" t="s">
        <v>104</v>
      </c>
      <c r="AE2653" t="s">
        <v>10236</v>
      </c>
      <c r="AF2653" t="s">
        <v>252</v>
      </c>
    </row>
    <row r="2654" spans="1:32" x14ac:dyDescent="0.25">
      <c r="A2654" t="s">
        <v>455</v>
      </c>
      <c r="B2654" t="s">
        <v>8614</v>
      </c>
      <c r="C2654" t="s">
        <v>9179</v>
      </c>
      <c r="D2654" t="s">
        <v>9180</v>
      </c>
      <c r="E2654" t="s">
        <v>10236</v>
      </c>
      <c r="F2654" t="s">
        <v>460</v>
      </c>
      <c r="G2654" t="s">
        <v>114</v>
      </c>
      <c r="H2654" t="s">
        <v>65</v>
      </c>
      <c r="I2654" t="s">
        <v>10581</v>
      </c>
      <c r="J2654" t="s">
        <v>3223</v>
      </c>
      <c r="K2654" t="s">
        <v>10582</v>
      </c>
      <c r="L2654" t="s">
        <v>10588</v>
      </c>
      <c r="M2654" t="s">
        <v>99</v>
      </c>
      <c r="N2654" t="s">
        <v>99</v>
      </c>
      <c r="O2654" t="s">
        <v>100</v>
      </c>
      <c r="P2654" t="s">
        <v>101</v>
      </c>
      <c r="Q2654" s="140" t="s">
        <v>530</v>
      </c>
      <c r="W2654" t="s">
        <v>461</v>
      </c>
      <c r="AC2654" t="s">
        <v>531</v>
      </c>
      <c r="AD2654" t="s">
        <v>104</v>
      </c>
      <c r="AE2654" t="s">
        <v>10236</v>
      </c>
      <c r="AF2654" t="s">
        <v>252</v>
      </c>
    </row>
    <row r="2655" spans="1:32" x14ac:dyDescent="0.25">
      <c r="A2655" t="s">
        <v>455</v>
      </c>
      <c r="B2655" t="s">
        <v>8614</v>
      </c>
      <c r="C2655" t="s">
        <v>9179</v>
      </c>
      <c r="D2655" t="s">
        <v>9180</v>
      </c>
      <c r="E2655" t="s">
        <v>10236</v>
      </c>
      <c r="F2655" t="s">
        <v>460</v>
      </c>
      <c r="G2655" t="s">
        <v>114</v>
      </c>
      <c r="H2655" t="s">
        <v>65</v>
      </c>
      <c r="I2655" t="s">
        <v>10581</v>
      </c>
      <c r="J2655" t="s">
        <v>3223</v>
      </c>
      <c r="K2655" t="s">
        <v>10582</v>
      </c>
      <c r="L2655" t="s">
        <v>10589</v>
      </c>
      <c r="M2655" t="s">
        <v>99</v>
      </c>
      <c r="N2655" t="s">
        <v>99</v>
      </c>
      <c r="O2655" t="s">
        <v>100</v>
      </c>
      <c r="P2655" t="s">
        <v>101</v>
      </c>
      <c r="Q2655" s="140" t="s">
        <v>530</v>
      </c>
      <c r="W2655" t="s">
        <v>461</v>
      </c>
      <c r="AC2655" t="s">
        <v>531</v>
      </c>
      <c r="AD2655" t="s">
        <v>104</v>
      </c>
      <c r="AE2655" t="s">
        <v>10236</v>
      </c>
      <c r="AF2655" t="s">
        <v>252</v>
      </c>
    </row>
    <row r="2656" spans="1:32" x14ac:dyDescent="0.25">
      <c r="A2656" t="s">
        <v>455</v>
      </c>
      <c r="B2656" t="s">
        <v>8614</v>
      </c>
      <c r="C2656" t="s">
        <v>9179</v>
      </c>
      <c r="D2656" t="s">
        <v>9180</v>
      </c>
      <c r="E2656" t="s">
        <v>10236</v>
      </c>
      <c r="F2656" t="s">
        <v>460</v>
      </c>
      <c r="G2656" t="s">
        <v>114</v>
      </c>
      <c r="H2656" t="s">
        <v>65</v>
      </c>
      <c r="I2656" t="s">
        <v>10581</v>
      </c>
      <c r="J2656" t="s">
        <v>3223</v>
      </c>
      <c r="K2656" t="s">
        <v>10582</v>
      </c>
      <c r="L2656" t="s">
        <v>10590</v>
      </c>
      <c r="M2656" t="s">
        <v>99</v>
      </c>
      <c r="N2656" t="s">
        <v>99</v>
      </c>
      <c r="O2656" t="s">
        <v>100</v>
      </c>
      <c r="P2656" t="s">
        <v>101</v>
      </c>
      <c r="Q2656" s="140" t="s">
        <v>530</v>
      </c>
      <c r="W2656" t="s">
        <v>461</v>
      </c>
      <c r="AC2656" t="s">
        <v>531</v>
      </c>
      <c r="AD2656" t="s">
        <v>104</v>
      </c>
      <c r="AE2656" t="s">
        <v>10236</v>
      </c>
      <c r="AF2656" t="s">
        <v>252</v>
      </c>
    </row>
    <row r="2657" spans="1:32" x14ac:dyDescent="0.25">
      <c r="A2657" t="s">
        <v>455</v>
      </c>
      <c r="B2657" t="s">
        <v>8614</v>
      </c>
      <c r="C2657" t="s">
        <v>9179</v>
      </c>
      <c r="D2657" t="s">
        <v>9180</v>
      </c>
      <c r="E2657" t="s">
        <v>10236</v>
      </c>
      <c r="F2657" t="s">
        <v>460</v>
      </c>
      <c r="G2657" t="s">
        <v>114</v>
      </c>
      <c r="H2657" t="s">
        <v>65</v>
      </c>
      <c r="I2657" t="s">
        <v>10581</v>
      </c>
      <c r="J2657" t="s">
        <v>3223</v>
      </c>
      <c r="K2657" t="s">
        <v>10582</v>
      </c>
      <c r="L2657" t="s">
        <v>10591</v>
      </c>
      <c r="M2657" t="s">
        <v>99</v>
      </c>
      <c r="N2657" t="s">
        <v>99</v>
      </c>
      <c r="O2657" t="s">
        <v>100</v>
      </c>
      <c r="P2657" t="s">
        <v>101</v>
      </c>
      <c r="Q2657" s="140" t="s">
        <v>530</v>
      </c>
      <c r="W2657" t="s">
        <v>461</v>
      </c>
      <c r="AC2657" t="s">
        <v>531</v>
      </c>
      <c r="AD2657" t="s">
        <v>104</v>
      </c>
      <c r="AE2657" t="s">
        <v>10236</v>
      </c>
      <c r="AF2657" t="s">
        <v>252</v>
      </c>
    </row>
    <row r="2658" spans="1:32" x14ac:dyDescent="0.25">
      <c r="A2658" t="s">
        <v>455</v>
      </c>
      <c r="B2658" t="s">
        <v>8614</v>
      </c>
      <c r="C2658" t="s">
        <v>9179</v>
      </c>
      <c r="D2658" t="s">
        <v>9180</v>
      </c>
      <c r="E2658" t="s">
        <v>9253</v>
      </c>
      <c r="F2658" t="s">
        <v>97</v>
      </c>
      <c r="G2658" t="s">
        <v>114</v>
      </c>
      <c r="H2658" t="s">
        <v>64</v>
      </c>
      <c r="I2658" t="s">
        <v>10592</v>
      </c>
      <c r="J2658" t="s">
        <v>3223</v>
      </c>
      <c r="K2658" t="s">
        <v>10593</v>
      </c>
      <c r="L2658" t="s">
        <v>10594</v>
      </c>
      <c r="M2658" t="s">
        <v>99</v>
      </c>
      <c r="N2658" t="s">
        <v>99</v>
      </c>
      <c r="O2658" t="s">
        <v>100</v>
      </c>
      <c r="P2658" t="s">
        <v>101</v>
      </c>
      <c r="Q2658" s="140" t="s">
        <v>10595</v>
      </c>
      <c r="W2658" t="s">
        <v>461</v>
      </c>
      <c r="AC2658" t="s">
        <v>103</v>
      </c>
      <c r="AD2658" t="s">
        <v>104</v>
      </c>
      <c r="AE2658" t="s">
        <v>9253</v>
      </c>
      <c r="AF2658" t="s">
        <v>252</v>
      </c>
    </row>
    <row r="2659" spans="1:32" x14ac:dyDescent="0.25">
      <c r="A2659" t="s">
        <v>455</v>
      </c>
      <c r="B2659" t="s">
        <v>8614</v>
      </c>
      <c r="C2659" t="s">
        <v>9179</v>
      </c>
      <c r="D2659" t="s">
        <v>9180</v>
      </c>
      <c r="E2659" t="s">
        <v>9253</v>
      </c>
      <c r="F2659" t="s">
        <v>97</v>
      </c>
      <c r="G2659" t="s">
        <v>114</v>
      </c>
      <c r="H2659" t="s">
        <v>64</v>
      </c>
      <c r="I2659" t="s">
        <v>10592</v>
      </c>
      <c r="J2659" t="s">
        <v>3223</v>
      </c>
      <c r="K2659" t="s">
        <v>10593</v>
      </c>
      <c r="L2659" t="s">
        <v>10596</v>
      </c>
      <c r="M2659" t="s">
        <v>99</v>
      </c>
      <c r="N2659" t="s">
        <v>99</v>
      </c>
      <c r="O2659" t="s">
        <v>100</v>
      </c>
      <c r="P2659" t="s">
        <v>101</v>
      </c>
      <c r="Q2659" s="140" t="s">
        <v>530</v>
      </c>
      <c r="W2659" t="s">
        <v>461</v>
      </c>
      <c r="AC2659" t="s">
        <v>531</v>
      </c>
      <c r="AD2659" t="s">
        <v>104</v>
      </c>
      <c r="AE2659" t="s">
        <v>9253</v>
      </c>
      <c r="AF2659" t="s">
        <v>252</v>
      </c>
    </row>
    <row r="2660" spans="1:32" x14ac:dyDescent="0.25">
      <c r="A2660" t="s">
        <v>455</v>
      </c>
      <c r="B2660" t="s">
        <v>8614</v>
      </c>
      <c r="C2660" t="s">
        <v>9179</v>
      </c>
      <c r="D2660" t="s">
        <v>9180</v>
      </c>
      <c r="E2660" t="s">
        <v>10080</v>
      </c>
      <c r="F2660" t="s">
        <v>537</v>
      </c>
      <c r="G2660" t="s">
        <v>114</v>
      </c>
      <c r="H2660" t="s">
        <v>65</v>
      </c>
      <c r="I2660" t="s">
        <v>10597</v>
      </c>
      <c r="J2660" t="s">
        <v>3223</v>
      </c>
      <c r="K2660" t="s">
        <v>10598</v>
      </c>
      <c r="L2660" t="s">
        <v>10599</v>
      </c>
      <c r="M2660" t="s">
        <v>99</v>
      </c>
      <c r="N2660" t="s">
        <v>99</v>
      </c>
      <c r="O2660" t="s">
        <v>100</v>
      </c>
      <c r="P2660" t="s">
        <v>101</v>
      </c>
      <c r="Q2660" s="140" t="s">
        <v>530</v>
      </c>
      <c r="W2660" t="s">
        <v>461</v>
      </c>
      <c r="AC2660" t="s">
        <v>531</v>
      </c>
      <c r="AD2660" t="s">
        <v>104</v>
      </c>
      <c r="AE2660" t="s">
        <v>10080</v>
      </c>
      <c r="AF2660" t="s">
        <v>252</v>
      </c>
    </row>
    <row r="2661" spans="1:32" x14ac:dyDescent="0.25">
      <c r="A2661" t="s">
        <v>455</v>
      </c>
      <c r="B2661" t="s">
        <v>10600</v>
      </c>
      <c r="C2661" t="s">
        <v>10601</v>
      </c>
      <c r="D2661" t="s">
        <v>9352</v>
      </c>
      <c r="E2661" t="s">
        <v>9352</v>
      </c>
      <c r="F2661" t="s">
        <v>97</v>
      </c>
      <c r="G2661" t="s">
        <v>114</v>
      </c>
      <c r="H2661" t="s">
        <v>98</v>
      </c>
      <c r="I2661" t="s">
        <v>10602</v>
      </c>
      <c r="J2661" t="s">
        <v>3236</v>
      </c>
      <c r="K2661" t="s">
        <v>10603</v>
      </c>
      <c r="L2661" t="s">
        <v>10604</v>
      </c>
      <c r="M2661" t="s">
        <v>99</v>
      </c>
      <c r="N2661" t="s">
        <v>115</v>
      </c>
      <c r="O2661" t="s">
        <v>121</v>
      </c>
      <c r="P2661" t="s">
        <v>183</v>
      </c>
      <c r="Q2661" s="140" t="s">
        <v>10605</v>
      </c>
      <c r="R2661" t="s">
        <v>191</v>
      </c>
      <c r="S2661" t="s">
        <v>295</v>
      </c>
      <c r="T2661" t="s">
        <v>10606</v>
      </c>
      <c r="U2661" t="s">
        <v>219</v>
      </c>
      <c r="V2661" t="s">
        <v>120</v>
      </c>
      <c r="W2661" t="s">
        <v>546</v>
      </c>
      <c r="X2661" t="s">
        <v>10607</v>
      </c>
      <c r="Y2661">
        <v>25382</v>
      </c>
      <c r="Z2661" t="s">
        <v>10608</v>
      </c>
      <c r="AA2661">
        <v>42064</v>
      </c>
      <c r="AB2661">
        <v>43524</v>
      </c>
      <c r="AC2661" t="s">
        <v>103</v>
      </c>
      <c r="AD2661" t="s">
        <v>109</v>
      </c>
      <c r="AE2661" t="s">
        <v>9352</v>
      </c>
      <c r="AF2661" t="s">
        <v>252</v>
      </c>
    </row>
    <row r="2662" spans="1:32" x14ac:dyDescent="0.25">
      <c r="A2662" t="s">
        <v>455</v>
      </c>
      <c r="B2662" t="s">
        <v>10600</v>
      </c>
      <c r="C2662" t="s">
        <v>10601</v>
      </c>
      <c r="D2662" t="s">
        <v>9352</v>
      </c>
      <c r="E2662" t="s">
        <v>9352</v>
      </c>
      <c r="F2662" t="s">
        <v>97</v>
      </c>
      <c r="G2662" t="s">
        <v>114</v>
      </c>
      <c r="H2662" t="s">
        <v>98</v>
      </c>
      <c r="I2662" t="s">
        <v>10602</v>
      </c>
      <c r="J2662" t="s">
        <v>3236</v>
      </c>
      <c r="K2662" t="s">
        <v>10603</v>
      </c>
      <c r="L2662" t="s">
        <v>10609</v>
      </c>
      <c r="M2662" t="s">
        <v>99</v>
      </c>
      <c r="N2662" t="s">
        <v>99</v>
      </c>
      <c r="O2662" t="s">
        <v>100</v>
      </c>
      <c r="P2662" t="s">
        <v>107</v>
      </c>
      <c r="Q2662" s="140" t="s">
        <v>10610</v>
      </c>
      <c r="R2662" t="s">
        <v>188</v>
      </c>
      <c r="S2662" t="s">
        <v>265</v>
      </c>
      <c r="T2662" t="s">
        <v>408</v>
      </c>
      <c r="U2662" t="s">
        <v>130</v>
      </c>
      <c r="V2662" t="s">
        <v>153</v>
      </c>
      <c r="W2662" t="s">
        <v>461</v>
      </c>
      <c r="X2662" t="s">
        <v>10611</v>
      </c>
      <c r="Y2662">
        <v>20965</v>
      </c>
      <c r="Z2662" t="s">
        <v>10612</v>
      </c>
      <c r="AA2662">
        <v>41699</v>
      </c>
      <c r="AB2662">
        <v>42004</v>
      </c>
      <c r="AC2662" t="s">
        <v>103</v>
      </c>
      <c r="AD2662" t="s">
        <v>109</v>
      </c>
      <c r="AE2662" t="s">
        <v>9352</v>
      </c>
      <c r="AF2662" t="s">
        <v>252</v>
      </c>
    </row>
    <row r="2663" spans="1:32" x14ac:dyDescent="0.25">
      <c r="A2663" t="s">
        <v>455</v>
      </c>
      <c r="B2663" t="s">
        <v>10600</v>
      </c>
      <c r="C2663" t="s">
        <v>10601</v>
      </c>
      <c r="D2663" t="s">
        <v>9352</v>
      </c>
      <c r="E2663" t="s">
        <v>9352</v>
      </c>
      <c r="F2663" t="s">
        <v>97</v>
      </c>
      <c r="G2663" t="s">
        <v>114</v>
      </c>
      <c r="H2663" t="s">
        <v>98</v>
      </c>
      <c r="I2663" t="s">
        <v>10602</v>
      </c>
      <c r="J2663" t="s">
        <v>3236</v>
      </c>
      <c r="K2663" t="s">
        <v>10603</v>
      </c>
      <c r="L2663" t="s">
        <v>10613</v>
      </c>
      <c r="M2663" t="s">
        <v>99</v>
      </c>
      <c r="N2663" t="s">
        <v>99</v>
      </c>
      <c r="O2663" t="s">
        <v>100</v>
      </c>
      <c r="P2663" t="s">
        <v>107</v>
      </c>
      <c r="Q2663" s="140" t="s">
        <v>10614</v>
      </c>
      <c r="R2663" t="s">
        <v>203</v>
      </c>
      <c r="S2663" t="s">
        <v>253</v>
      </c>
      <c r="T2663" t="s">
        <v>5120</v>
      </c>
      <c r="U2663" t="s">
        <v>130</v>
      </c>
      <c r="V2663" t="s">
        <v>153</v>
      </c>
      <c r="W2663" t="s">
        <v>461</v>
      </c>
      <c r="X2663" t="s">
        <v>10615</v>
      </c>
      <c r="Y2663">
        <v>29982</v>
      </c>
      <c r="Z2663" t="s">
        <v>10616</v>
      </c>
      <c r="AC2663" t="s">
        <v>103</v>
      </c>
      <c r="AD2663" t="s">
        <v>109</v>
      </c>
      <c r="AE2663" t="s">
        <v>9352</v>
      </c>
      <c r="AF2663" t="s">
        <v>252</v>
      </c>
    </row>
    <row r="2664" spans="1:32" x14ac:dyDescent="0.25">
      <c r="A2664" t="s">
        <v>455</v>
      </c>
      <c r="B2664" t="s">
        <v>10600</v>
      </c>
      <c r="C2664" t="s">
        <v>10601</v>
      </c>
      <c r="D2664" t="s">
        <v>9352</v>
      </c>
      <c r="E2664" t="s">
        <v>9352</v>
      </c>
      <c r="F2664" t="s">
        <v>97</v>
      </c>
      <c r="G2664" t="s">
        <v>114</v>
      </c>
      <c r="H2664" t="s">
        <v>98</v>
      </c>
      <c r="I2664" t="s">
        <v>10602</v>
      </c>
      <c r="J2664" t="s">
        <v>3236</v>
      </c>
      <c r="K2664" t="s">
        <v>10603</v>
      </c>
      <c r="L2664" t="s">
        <v>10617</v>
      </c>
      <c r="M2664" t="s">
        <v>99</v>
      </c>
      <c r="N2664" t="s">
        <v>99</v>
      </c>
      <c r="O2664" t="s">
        <v>100</v>
      </c>
      <c r="P2664" t="s">
        <v>107</v>
      </c>
      <c r="Q2664" s="140" t="s">
        <v>10618</v>
      </c>
      <c r="R2664" t="s">
        <v>10619</v>
      </c>
      <c r="S2664" t="s">
        <v>10620</v>
      </c>
      <c r="T2664" t="s">
        <v>10621</v>
      </c>
      <c r="U2664" t="s">
        <v>219</v>
      </c>
      <c r="V2664" t="s">
        <v>153</v>
      </c>
      <c r="W2664" t="s">
        <v>461</v>
      </c>
      <c r="X2664" t="s">
        <v>10622</v>
      </c>
      <c r="Y2664">
        <v>25129</v>
      </c>
      <c r="Z2664" t="s">
        <v>10623</v>
      </c>
      <c r="AC2664" t="s">
        <v>103</v>
      </c>
      <c r="AD2664" t="s">
        <v>109</v>
      </c>
      <c r="AE2664" t="s">
        <v>9352</v>
      </c>
      <c r="AF2664" t="s">
        <v>252</v>
      </c>
    </row>
    <row r="2665" spans="1:32" x14ac:dyDescent="0.25">
      <c r="A2665" t="s">
        <v>455</v>
      </c>
      <c r="B2665" t="s">
        <v>10600</v>
      </c>
      <c r="C2665" t="s">
        <v>10601</v>
      </c>
      <c r="D2665" t="s">
        <v>9352</v>
      </c>
      <c r="E2665" t="s">
        <v>9352</v>
      </c>
      <c r="F2665" t="s">
        <v>97</v>
      </c>
      <c r="G2665" t="s">
        <v>114</v>
      </c>
      <c r="H2665" t="s">
        <v>98</v>
      </c>
      <c r="I2665" t="s">
        <v>10602</v>
      </c>
      <c r="J2665" t="s">
        <v>3236</v>
      </c>
      <c r="K2665" t="s">
        <v>10603</v>
      </c>
      <c r="L2665" t="s">
        <v>10624</v>
      </c>
      <c r="M2665" t="s">
        <v>99</v>
      </c>
      <c r="N2665" t="s">
        <v>99</v>
      </c>
      <c r="O2665" t="s">
        <v>100</v>
      </c>
      <c r="P2665" t="s">
        <v>107</v>
      </c>
      <c r="Q2665" s="140" t="s">
        <v>10625</v>
      </c>
      <c r="R2665" t="s">
        <v>4811</v>
      </c>
      <c r="S2665" t="s">
        <v>483</v>
      </c>
      <c r="T2665" t="s">
        <v>759</v>
      </c>
      <c r="U2665" t="s">
        <v>102</v>
      </c>
      <c r="V2665" t="s">
        <v>153</v>
      </c>
      <c r="W2665" t="s">
        <v>461</v>
      </c>
      <c r="X2665" t="s">
        <v>10626</v>
      </c>
      <c r="Y2665">
        <v>19691</v>
      </c>
      <c r="Z2665" t="s">
        <v>10627</v>
      </c>
      <c r="AC2665" t="s">
        <v>103</v>
      </c>
      <c r="AD2665" t="s">
        <v>109</v>
      </c>
      <c r="AE2665" t="s">
        <v>9352</v>
      </c>
      <c r="AF2665" t="s">
        <v>252</v>
      </c>
    </row>
    <row r="2666" spans="1:32" ht="16.8" x14ac:dyDescent="0.25">
      <c r="A2666" t="s">
        <v>455</v>
      </c>
      <c r="B2666" t="s">
        <v>10600</v>
      </c>
      <c r="C2666" t="s">
        <v>10601</v>
      </c>
      <c r="D2666" t="s">
        <v>9352</v>
      </c>
      <c r="E2666" t="s">
        <v>9352</v>
      </c>
      <c r="F2666" t="s">
        <v>97</v>
      </c>
      <c r="G2666" t="s">
        <v>114</v>
      </c>
      <c r="H2666" t="s">
        <v>98</v>
      </c>
      <c r="I2666" t="s">
        <v>10602</v>
      </c>
      <c r="J2666" t="s">
        <v>3236</v>
      </c>
      <c r="K2666" t="s">
        <v>10603</v>
      </c>
      <c r="L2666" t="s">
        <v>10628</v>
      </c>
      <c r="M2666" t="s">
        <v>99</v>
      </c>
      <c r="N2666" t="s">
        <v>99</v>
      </c>
      <c r="O2666" t="s">
        <v>100</v>
      </c>
      <c r="P2666" t="s">
        <v>107</v>
      </c>
      <c r="Q2666" s="140" t="s">
        <v>10629</v>
      </c>
      <c r="R2666" t="s">
        <v>4519</v>
      </c>
      <c r="S2666" t="s">
        <v>7946</v>
      </c>
      <c r="T2666" t="s">
        <v>10630</v>
      </c>
      <c r="U2666" t="s">
        <v>219</v>
      </c>
      <c r="V2666" t="s">
        <v>153</v>
      </c>
      <c r="W2666" t="s">
        <v>467</v>
      </c>
      <c r="X2666" t="s">
        <v>10631</v>
      </c>
      <c r="Y2666">
        <v>25169</v>
      </c>
      <c r="Z2666" t="s">
        <v>10632</v>
      </c>
      <c r="AA2666">
        <v>43101</v>
      </c>
      <c r="AB2666">
        <v>43465</v>
      </c>
      <c r="AC2666" t="s">
        <v>103</v>
      </c>
      <c r="AD2666" t="s">
        <v>109</v>
      </c>
      <c r="AE2666" t="s">
        <v>9352</v>
      </c>
      <c r="AF2666" t="s">
        <v>252</v>
      </c>
    </row>
    <row r="2667" spans="1:32" x14ac:dyDescent="0.25">
      <c r="A2667" t="s">
        <v>455</v>
      </c>
      <c r="B2667" t="s">
        <v>10600</v>
      </c>
      <c r="C2667" t="s">
        <v>10601</v>
      </c>
      <c r="D2667" t="s">
        <v>9352</v>
      </c>
      <c r="E2667" t="s">
        <v>9352</v>
      </c>
      <c r="F2667" t="s">
        <v>97</v>
      </c>
      <c r="G2667" t="s">
        <v>114</v>
      </c>
      <c r="H2667" t="s">
        <v>98</v>
      </c>
      <c r="I2667" t="s">
        <v>10602</v>
      </c>
      <c r="J2667" t="s">
        <v>3236</v>
      </c>
      <c r="K2667" t="s">
        <v>10603</v>
      </c>
      <c r="L2667" t="s">
        <v>10633</v>
      </c>
      <c r="M2667" t="s">
        <v>99</v>
      </c>
      <c r="N2667" t="s">
        <v>99</v>
      </c>
      <c r="O2667" t="s">
        <v>100</v>
      </c>
      <c r="P2667" t="s">
        <v>107</v>
      </c>
      <c r="Q2667" s="140" t="s">
        <v>10634</v>
      </c>
      <c r="R2667" t="s">
        <v>296</v>
      </c>
      <c r="S2667" t="s">
        <v>334</v>
      </c>
      <c r="T2667" t="s">
        <v>10635</v>
      </c>
      <c r="U2667" t="s">
        <v>102</v>
      </c>
      <c r="V2667" t="s">
        <v>153</v>
      </c>
      <c r="W2667" t="s">
        <v>461</v>
      </c>
      <c r="X2667" t="s">
        <v>10636</v>
      </c>
      <c r="Y2667">
        <v>26132</v>
      </c>
      <c r="Z2667" t="s">
        <v>10637</v>
      </c>
      <c r="AC2667" t="s">
        <v>103</v>
      </c>
      <c r="AD2667" t="s">
        <v>109</v>
      </c>
      <c r="AE2667" t="s">
        <v>9352</v>
      </c>
      <c r="AF2667" t="s">
        <v>252</v>
      </c>
    </row>
    <row r="2668" spans="1:32" x14ac:dyDescent="0.25">
      <c r="A2668" t="s">
        <v>455</v>
      </c>
      <c r="B2668" t="s">
        <v>10600</v>
      </c>
      <c r="C2668" t="s">
        <v>10601</v>
      </c>
      <c r="D2668" t="s">
        <v>9352</v>
      </c>
      <c r="E2668" t="s">
        <v>9352</v>
      </c>
      <c r="F2668" t="s">
        <v>97</v>
      </c>
      <c r="G2668" t="s">
        <v>114</v>
      </c>
      <c r="H2668" t="s">
        <v>98</v>
      </c>
      <c r="I2668" t="s">
        <v>10602</v>
      </c>
      <c r="J2668" t="s">
        <v>3236</v>
      </c>
      <c r="K2668" t="s">
        <v>10603</v>
      </c>
      <c r="L2668" t="s">
        <v>10638</v>
      </c>
      <c r="M2668" t="s">
        <v>99</v>
      </c>
      <c r="N2668" t="s">
        <v>99</v>
      </c>
      <c r="O2668" t="s">
        <v>100</v>
      </c>
      <c r="P2668" t="s">
        <v>107</v>
      </c>
      <c r="Q2668" s="140" t="s">
        <v>10639</v>
      </c>
      <c r="R2668" t="s">
        <v>168</v>
      </c>
      <c r="S2668" t="s">
        <v>10640</v>
      </c>
      <c r="T2668" t="s">
        <v>10641</v>
      </c>
      <c r="U2668" t="s">
        <v>102</v>
      </c>
      <c r="V2668" t="s">
        <v>153</v>
      </c>
      <c r="W2668" t="s">
        <v>461</v>
      </c>
      <c r="X2668" t="s">
        <v>10642</v>
      </c>
      <c r="Y2668">
        <v>20465</v>
      </c>
      <c r="Z2668" t="s">
        <v>10643</v>
      </c>
      <c r="AC2668" t="s">
        <v>103</v>
      </c>
      <c r="AD2668" t="s">
        <v>109</v>
      </c>
      <c r="AE2668" t="s">
        <v>9352</v>
      </c>
      <c r="AF2668" t="s">
        <v>252</v>
      </c>
    </row>
    <row r="2669" spans="1:32" x14ac:dyDescent="0.25">
      <c r="A2669" t="s">
        <v>455</v>
      </c>
      <c r="B2669" t="s">
        <v>10600</v>
      </c>
      <c r="C2669" t="s">
        <v>10601</v>
      </c>
      <c r="D2669" t="s">
        <v>9352</v>
      </c>
      <c r="E2669" t="s">
        <v>9352</v>
      </c>
      <c r="F2669" t="s">
        <v>97</v>
      </c>
      <c r="G2669" t="s">
        <v>114</v>
      </c>
      <c r="H2669" t="s">
        <v>98</v>
      </c>
      <c r="I2669" t="s">
        <v>10602</v>
      </c>
      <c r="J2669" t="s">
        <v>3236</v>
      </c>
      <c r="K2669" t="s">
        <v>10603</v>
      </c>
      <c r="L2669" t="s">
        <v>10644</v>
      </c>
      <c r="M2669" t="s">
        <v>99</v>
      </c>
      <c r="N2669" t="s">
        <v>99</v>
      </c>
      <c r="O2669" t="s">
        <v>100</v>
      </c>
      <c r="P2669" t="s">
        <v>101</v>
      </c>
      <c r="Q2669" s="140" t="s">
        <v>10645</v>
      </c>
      <c r="W2669" t="s">
        <v>461</v>
      </c>
      <c r="AC2669" t="s">
        <v>103</v>
      </c>
      <c r="AD2669" t="s">
        <v>104</v>
      </c>
      <c r="AE2669" t="s">
        <v>9352</v>
      </c>
      <c r="AF2669" t="s">
        <v>252</v>
      </c>
    </row>
    <row r="2670" spans="1:32" ht="16.8" x14ac:dyDescent="0.25">
      <c r="A2670" t="s">
        <v>455</v>
      </c>
      <c r="B2670" t="s">
        <v>10600</v>
      </c>
      <c r="C2670" t="s">
        <v>10601</v>
      </c>
      <c r="D2670" t="s">
        <v>9352</v>
      </c>
      <c r="E2670" t="s">
        <v>9352</v>
      </c>
      <c r="F2670" t="s">
        <v>97</v>
      </c>
      <c r="G2670" t="s">
        <v>114</v>
      </c>
      <c r="H2670" t="s">
        <v>98</v>
      </c>
      <c r="I2670" t="s">
        <v>10602</v>
      </c>
      <c r="J2670" t="s">
        <v>3236</v>
      </c>
      <c r="K2670" t="s">
        <v>10603</v>
      </c>
      <c r="L2670" t="s">
        <v>10646</v>
      </c>
      <c r="M2670" t="s">
        <v>99</v>
      </c>
      <c r="N2670" t="s">
        <v>99</v>
      </c>
      <c r="O2670" t="s">
        <v>100</v>
      </c>
      <c r="P2670" t="s">
        <v>101</v>
      </c>
      <c r="Q2670" s="140" t="s">
        <v>10647</v>
      </c>
      <c r="W2670" t="s">
        <v>461</v>
      </c>
      <c r="AC2670" t="s">
        <v>103</v>
      </c>
      <c r="AD2670" t="s">
        <v>104</v>
      </c>
      <c r="AE2670" t="s">
        <v>9352</v>
      </c>
      <c r="AF2670" t="s">
        <v>252</v>
      </c>
    </row>
    <row r="2671" spans="1:32" x14ac:dyDescent="0.25">
      <c r="A2671" t="s">
        <v>455</v>
      </c>
      <c r="B2671" t="s">
        <v>10600</v>
      </c>
      <c r="C2671" t="s">
        <v>10601</v>
      </c>
      <c r="D2671" t="s">
        <v>9352</v>
      </c>
      <c r="E2671" t="s">
        <v>10648</v>
      </c>
      <c r="F2671" t="s">
        <v>97</v>
      </c>
      <c r="G2671" t="s">
        <v>114</v>
      </c>
      <c r="H2671" t="s">
        <v>98</v>
      </c>
      <c r="I2671" t="s">
        <v>10649</v>
      </c>
      <c r="J2671" t="s">
        <v>3236</v>
      </c>
      <c r="K2671" t="s">
        <v>10650</v>
      </c>
      <c r="L2671" t="s">
        <v>10651</v>
      </c>
      <c r="M2671" t="s">
        <v>99</v>
      </c>
      <c r="N2671" t="s">
        <v>115</v>
      </c>
      <c r="O2671" t="s">
        <v>121</v>
      </c>
      <c r="P2671" t="s">
        <v>183</v>
      </c>
      <c r="Q2671" s="140" t="s">
        <v>10652</v>
      </c>
      <c r="R2671" t="s">
        <v>162</v>
      </c>
      <c r="S2671" t="s">
        <v>272</v>
      </c>
      <c r="T2671" t="s">
        <v>10653</v>
      </c>
      <c r="U2671" t="s">
        <v>219</v>
      </c>
      <c r="V2671" t="s">
        <v>120</v>
      </c>
      <c r="W2671" t="s">
        <v>546</v>
      </c>
      <c r="X2671" t="s">
        <v>10654</v>
      </c>
      <c r="Y2671">
        <v>27571</v>
      </c>
      <c r="Z2671" t="s">
        <v>10655</v>
      </c>
      <c r="AA2671">
        <v>42064</v>
      </c>
      <c r="AB2671">
        <v>43524</v>
      </c>
      <c r="AC2671" t="s">
        <v>103</v>
      </c>
      <c r="AD2671" t="s">
        <v>109</v>
      </c>
      <c r="AE2671" t="s">
        <v>10648</v>
      </c>
      <c r="AF2671" t="s">
        <v>252</v>
      </c>
    </row>
    <row r="2672" spans="1:32" ht="16.8" x14ac:dyDescent="0.25">
      <c r="A2672" t="s">
        <v>455</v>
      </c>
      <c r="B2672" t="s">
        <v>10600</v>
      </c>
      <c r="C2672" t="s">
        <v>10601</v>
      </c>
      <c r="D2672" t="s">
        <v>9352</v>
      </c>
      <c r="E2672" t="s">
        <v>10648</v>
      </c>
      <c r="F2672" t="s">
        <v>97</v>
      </c>
      <c r="G2672" t="s">
        <v>114</v>
      </c>
      <c r="H2672" t="s">
        <v>98</v>
      </c>
      <c r="I2672" t="s">
        <v>10649</v>
      </c>
      <c r="J2672" t="s">
        <v>3236</v>
      </c>
      <c r="K2672" t="s">
        <v>10650</v>
      </c>
      <c r="L2672" t="s">
        <v>10656</v>
      </c>
      <c r="M2672" t="s">
        <v>99</v>
      </c>
      <c r="N2672" t="s">
        <v>99</v>
      </c>
      <c r="O2672" t="s">
        <v>100</v>
      </c>
      <c r="P2672" t="s">
        <v>101</v>
      </c>
      <c r="Q2672" s="140" t="s">
        <v>10657</v>
      </c>
      <c r="W2672" t="s">
        <v>546</v>
      </c>
      <c r="AC2672" t="s">
        <v>103</v>
      </c>
      <c r="AD2672" t="s">
        <v>104</v>
      </c>
      <c r="AE2672" t="s">
        <v>10648</v>
      </c>
      <c r="AF2672" t="s">
        <v>252</v>
      </c>
    </row>
    <row r="2673" spans="1:32" ht="16.8" x14ac:dyDescent="0.25">
      <c r="A2673" t="s">
        <v>455</v>
      </c>
      <c r="B2673" t="s">
        <v>10600</v>
      </c>
      <c r="C2673" t="s">
        <v>10601</v>
      </c>
      <c r="D2673" t="s">
        <v>9352</v>
      </c>
      <c r="E2673" t="s">
        <v>10648</v>
      </c>
      <c r="F2673" t="s">
        <v>97</v>
      </c>
      <c r="G2673" t="s">
        <v>114</v>
      </c>
      <c r="H2673" t="s">
        <v>98</v>
      </c>
      <c r="I2673" t="s">
        <v>10649</v>
      </c>
      <c r="J2673" t="s">
        <v>3236</v>
      </c>
      <c r="K2673" t="s">
        <v>10650</v>
      </c>
      <c r="L2673" t="s">
        <v>10658</v>
      </c>
      <c r="M2673" t="s">
        <v>99</v>
      </c>
      <c r="N2673" t="s">
        <v>99</v>
      </c>
      <c r="O2673" t="s">
        <v>100</v>
      </c>
      <c r="P2673" t="s">
        <v>101</v>
      </c>
      <c r="Q2673" s="140" t="s">
        <v>10659</v>
      </c>
      <c r="W2673" t="s">
        <v>546</v>
      </c>
      <c r="AC2673" t="s">
        <v>103</v>
      </c>
      <c r="AD2673" t="s">
        <v>104</v>
      </c>
      <c r="AE2673" t="s">
        <v>10648</v>
      </c>
      <c r="AF2673" t="s">
        <v>252</v>
      </c>
    </row>
    <row r="2674" spans="1:32" x14ac:dyDescent="0.25">
      <c r="A2674" t="s">
        <v>455</v>
      </c>
      <c r="B2674" t="s">
        <v>10600</v>
      </c>
      <c r="C2674" t="s">
        <v>10601</v>
      </c>
      <c r="D2674" t="s">
        <v>9352</v>
      </c>
      <c r="E2674" t="s">
        <v>10648</v>
      </c>
      <c r="F2674" t="s">
        <v>97</v>
      </c>
      <c r="G2674" t="s">
        <v>114</v>
      </c>
      <c r="H2674" t="s">
        <v>98</v>
      </c>
      <c r="I2674" t="s">
        <v>10649</v>
      </c>
      <c r="J2674" t="s">
        <v>3236</v>
      </c>
      <c r="K2674" t="s">
        <v>10650</v>
      </c>
      <c r="L2674" t="s">
        <v>10660</v>
      </c>
      <c r="M2674" t="s">
        <v>99</v>
      </c>
      <c r="N2674" t="s">
        <v>99</v>
      </c>
      <c r="O2674" t="s">
        <v>100</v>
      </c>
      <c r="P2674" t="s">
        <v>107</v>
      </c>
      <c r="Q2674" s="140" t="s">
        <v>10661</v>
      </c>
      <c r="R2674" t="s">
        <v>132</v>
      </c>
      <c r="S2674" t="s">
        <v>200</v>
      </c>
      <c r="T2674" t="s">
        <v>10662</v>
      </c>
      <c r="U2674" t="s">
        <v>102</v>
      </c>
      <c r="V2674" t="s">
        <v>153</v>
      </c>
      <c r="W2674" t="s">
        <v>461</v>
      </c>
      <c r="X2674" t="s">
        <v>10663</v>
      </c>
      <c r="Y2674">
        <v>21105</v>
      </c>
      <c r="Z2674" t="s">
        <v>10664</v>
      </c>
      <c r="AC2674" t="s">
        <v>103</v>
      </c>
      <c r="AD2674" t="s">
        <v>109</v>
      </c>
      <c r="AE2674" t="s">
        <v>10648</v>
      </c>
      <c r="AF2674" t="s">
        <v>252</v>
      </c>
    </row>
    <row r="2675" spans="1:32" ht="16.8" x14ac:dyDescent="0.25">
      <c r="A2675" t="s">
        <v>455</v>
      </c>
      <c r="B2675" t="s">
        <v>10600</v>
      </c>
      <c r="C2675" t="s">
        <v>10601</v>
      </c>
      <c r="D2675" t="s">
        <v>9352</v>
      </c>
      <c r="E2675" t="s">
        <v>10648</v>
      </c>
      <c r="F2675" t="s">
        <v>97</v>
      </c>
      <c r="G2675" t="s">
        <v>114</v>
      </c>
      <c r="H2675" t="s">
        <v>98</v>
      </c>
      <c r="I2675" t="s">
        <v>10649</v>
      </c>
      <c r="J2675" t="s">
        <v>3236</v>
      </c>
      <c r="K2675" t="s">
        <v>10650</v>
      </c>
      <c r="L2675" t="s">
        <v>10665</v>
      </c>
      <c r="M2675" t="s">
        <v>99</v>
      </c>
      <c r="N2675" t="s">
        <v>99</v>
      </c>
      <c r="O2675" t="s">
        <v>100</v>
      </c>
      <c r="P2675" t="s">
        <v>101</v>
      </c>
      <c r="Q2675" s="140" t="s">
        <v>10666</v>
      </c>
      <c r="W2675" t="s">
        <v>461</v>
      </c>
      <c r="AC2675" t="s">
        <v>103</v>
      </c>
      <c r="AD2675" t="s">
        <v>104</v>
      </c>
      <c r="AE2675" t="s">
        <v>10648</v>
      </c>
      <c r="AF2675" t="s">
        <v>252</v>
      </c>
    </row>
    <row r="2676" spans="1:32" x14ac:dyDescent="0.25">
      <c r="A2676" t="s">
        <v>455</v>
      </c>
      <c r="B2676" t="s">
        <v>10600</v>
      </c>
      <c r="C2676" t="s">
        <v>10601</v>
      </c>
      <c r="D2676" t="s">
        <v>9352</v>
      </c>
      <c r="E2676" t="s">
        <v>10648</v>
      </c>
      <c r="F2676" t="s">
        <v>97</v>
      </c>
      <c r="G2676" t="s">
        <v>114</v>
      </c>
      <c r="H2676" t="s">
        <v>98</v>
      </c>
      <c r="I2676" t="s">
        <v>10649</v>
      </c>
      <c r="J2676" t="s">
        <v>3236</v>
      </c>
      <c r="K2676" t="s">
        <v>10650</v>
      </c>
      <c r="L2676" t="s">
        <v>10667</v>
      </c>
      <c r="M2676" t="s">
        <v>99</v>
      </c>
      <c r="N2676" t="s">
        <v>99</v>
      </c>
      <c r="O2676" t="s">
        <v>100</v>
      </c>
      <c r="P2676" t="s">
        <v>107</v>
      </c>
      <c r="Q2676" s="140" t="s">
        <v>10668</v>
      </c>
      <c r="R2676" t="s">
        <v>154</v>
      </c>
      <c r="S2676" t="s">
        <v>10669</v>
      </c>
      <c r="T2676" t="s">
        <v>10670</v>
      </c>
      <c r="U2676" t="s">
        <v>102</v>
      </c>
      <c r="V2676" t="s">
        <v>153</v>
      </c>
      <c r="W2676" t="s">
        <v>461</v>
      </c>
      <c r="X2676" t="s">
        <v>10671</v>
      </c>
      <c r="Y2676">
        <v>26632</v>
      </c>
      <c r="Z2676" t="s">
        <v>10672</v>
      </c>
      <c r="AC2676" t="s">
        <v>103</v>
      </c>
      <c r="AD2676" t="s">
        <v>109</v>
      </c>
      <c r="AE2676" t="s">
        <v>10648</v>
      </c>
      <c r="AF2676" t="s">
        <v>252</v>
      </c>
    </row>
    <row r="2677" spans="1:32" x14ac:dyDescent="0.25">
      <c r="A2677" t="s">
        <v>455</v>
      </c>
      <c r="B2677" t="s">
        <v>10600</v>
      </c>
      <c r="C2677" t="s">
        <v>10601</v>
      </c>
      <c r="D2677" t="s">
        <v>9352</v>
      </c>
      <c r="E2677" t="s">
        <v>9352</v>
      </c>
      <c r="F2677" t="s">
        <v>97</v>
      </c>
      <c r="G2677" t="s">
        <v>114</v>
      </c>
      <c r="H2677" t="s">
        <v>98</v>
      </c>
      <c r="I2677" t="s">
        <v>10673</v>
      </c>
      <c r="J2677" t="s">
        <v>3223</v>
      </c>
      <c r="K2677" t="s">
        <v>10674</v>
      </c>
      <c r="L2677" t="s">
        <v>10675</v>
      </c>
      <c r="M2677" t="s">
        <v>99</v>
      </c>
      <c r="N2677" t="s">
        <v>115</v>
      </c>
      <c r="O2677" t="s">
        <v>116</v>
      </c>
      <c r="P2677" t="s">
        <v>183</v>
      </c>
      <c r="Q2677" s="140" t="s">
        <v>10676</v>
      </c>
      <c r="R2677" t="s">
        <v>10677</v>
      </c>
      <c r="S2677" t="s">
        <v>225</v>
      </c>
      <c r="T2677" t="s">
        <v>10678</v>
      </c>
      <c r="U2677" t="s">
        <v>219</v>
      </c>
      <c r="V2677" t="s">
        <v>120</v>
      </c>
      <c r="W2677" t="s">
        <v>546</v>
      </c>
      <c r="X2677" t="s">
        <v>10679</v>
      </c>
      <c r="Y2677">
        <v>26745</v>
      </c>
      <c r="Z2677" t="s">
        <v>10680</v>
      </c>
      <c r="AA2677">
        <v>42064</v>
      </c>
      <c r="AB2677">
        <v>43524</v>
      </c>
      <c r="AC2677" t="s">
        <v>103</v>
      </c>
      <c r="AD2677" t="s">
        <v>109</v>
      </c>
      <c r="AE2677" t="s">
        <v>9352</v>
      </c>
      <c r="AF2677" t="s">
        <v>252</v>
      </c>
    </row>
    <row r="2678" spans="1:32" x14ac:dyDescent="0.25">
      <c r="A2678" t="s">
        <v>455</v>
      </c>
      <c r="B2678" t="s">
        <v>10600</v>
      </c>
      <c r="C2678" t="s">
        <v>10601</v>
      </c>
      <c r="D2678" t="s">
        <v>9352</v>
      </c>
      <c r="E2678" t="s">
        <v>9352</v>
      </c>
      <c r="F2678" t="s">
        <v>97</v>
      </c>
      <c r="G2678" t="s">
        <v>114</v>
      </c>
      <c r="H2678" t="s">
        <v>98</v>
      </c>
      <c r="I2678" t="s">
        <v>10673</v>
      </c>
      <c r="J2678" t="s">
        <v>3223</v>
      </c>
      <c r="K2678" t="s">
        <v>10674</v>
      </c>
      <c r="L2678" t="s">
        <v>10681</v>
      </c>
      <c r="M2678" t="s">
        <v>99</v>
      </c>
      <c r="N2678" t="s">
        <v>99</v>
      </c>
      <c r="O2678" t="s">
        <v>100</v>
      </c>
      <c r="P2678" t="s">
        <v>107</v>
      </c>
      <c r="Q2678" s="140" t="s">
        <v>10682</v>
      </c>
      <c r="R2678" t="s">
        <v>10683</v>
      </c>
      <c r="S2678" t="s">
        <v>162</v>
      </c>
      <c r="T2678" t="s">
        <v>1570</v>
      </c>
      <c r="U2678" t="s">
        <v>102</v>
      </c>
      <c r="V2678" t="s">
        <v>153</v>
      </c>
      <c r="W2678" t="s">
        <v>461</v>
      </c>
      <c r="X2678" t="s">
        <v>10684</v>
      </c>
      <c r="Y2678">
        <v>23533</v>
      </c>
      <c r="Z2678" t="s">
        <v>10685</v>
      </c>
      <c r="AC2678" t="s">
        <v>103</v>
      </c>
      <c r="AD2678" t="s">
        <v>109</v>
      </c>
      <c r="AE2678" t="s">
        <v>9352</v>
      </c>
      <c r="AF2678" t="s">
        <v>252</v>
      </c>
    </row>
    <row r="2679" spans="1:32" ht="16.8" x14ac:dyDescent="0.25">
      <c r="A2679" t="s">
        <v>455</v>
      </c>
      <c r="B2679" t="s">
        <v>10600</v>
      </c>
      <c r="C2679" t="s">
        <v>10601</v>
      </c>
      <c r="D2679" t="s">
        <v>9352</v>
      </c>
      <c r="E2679" t="s">
        <v>9352</v>
      </c>
      <c r="F2679" t="s">
        <v>97</v>
      </c>
      <c r="G2679" t="s">
        <v>114</v>
      </c>
      <c r="H2679" t="s">
        <v>98</v>
      </c>
      <c r="I2679" t="s">
        <v>10673</v>
      </c>
      <c r="J2679" t="s">
        <v>3223</v>
      </c>
      <c r="K2679" t="s">
        <v>10674</v>
      </c>
      <c r="L2679" t="s">
        <v>10686</v>
      </c>
      <c r="M2679" t="s">
        <v>99</v>
      </c>
      <c r="N2679" t="s">
        <v>99</v>
      </c>
      <c r="O2679" t="s">
        <v>100</v>
      </c>
      <c r="P2679" t="s">
        <v>107</v>
      </c>
      <c r="Q2679" s="140" t="s">
        <v>10687</v>
      </c>
      <c r="R2679" t="s">
        <v>10688</v>
      </c>
      <c r="S2679" t="s">
        <v>10689</v>
      </c>
      <c r="T2679" t="s">
        <v>10690</v>
      </c>
      <c r="U2679" t="s">
        <v>219</v>
      </c>
      <c r="V2679" t="s">
        <v>153</v>
      </c>
      <c r="W2679" t="s">
        <v>461</v>
      </c>
      <c r="X2679" t="s">
        <v>10691</v>
      </c>
      <c r="Y2679">
        <v>28644</v>
      </c>
      <c r="Z2679" t="s">
        <v>10692</v>
      </c>
      <c r="AC2679" t="s">
        <v>103</v>
      </c>
      <c r="AD2679" t="s">
        <v>109</v>
      </c>
      <c r="AE2679" t="s">
        <v>9352</v>
      </c>
      <c r="AF2679" t="s">
        <v>252</v>
      </c>
    </row>
    <row r="2680" spans="1:32" ht="16.8" x14ac:dyDescent="0.25">
      <c r="A2680" t="s">
        <v>455</v>
      </c>
      <c r="B2680" t="s">
        <v>10600</v>
      </c>
      <c r="C2680" t="s">
        <v>10601</v>
      </c>
      <c r="D2680" t="s">
        <v>9352</v>
      </c>
      <c r="E2680" t="s">
        <v>9352</v>
      </c>
      <c r="F2680" t="s">
        <v>97</v>
      </c>
      <c r="G2680" t="s">
        <v>114</v>
      </c>
      <c r="H2680" t="s">
        <v>98</v>
      </c>
      <c r="I2680" t="s">
        <v>10673</v>
      </c>
      <c r="J2680" t="s">
        <v>3223</v>
      </c>
      <c r="K2680" t="s">
        <v>10674</v>
      </c>
      <c r="L2680" t="s">
        <v>10693</v>
      </c>
      <c r="M2680" t="s">
        <v>99</v>
      </c>
      <c r="N2680" t="s">
        <v>99</v>
      </c>
      <c r="O2680" t="s">
        <v>100</v>
      </c>
      <c r="P2680" t="s">
        <v>101</v>
      </c>
      <c r="Q2680" s="140" t="s">
        <v>10694</v>
      </c>
      <c r="W2680" t="s">
        <v>461</v>
      </c>
      <c r="AC2680" t="s">
        <v>103</v>
      </c>
      <c r="AD2680" t="s">
        <v>104</v>
      </c>
      <c r="AE2680" t="s">
        <v>9352</v>
      </c>
      <c r="AF2680" t="s">
        <v>252</v>
      </c>
    </row>
    <row r="2681" spans="1:32" x14ac:dyDescent="0.25">
      <c r="A2681" t="s">
        <v>455</v>
      </c>
      <c r="B2681" t="s">
        <v>10600</v>
      </c>
      <c r="C2681" t="s">
        <v>10601</v>
      </c>
      <c r="D2681" t="s">
        <v>9352</v>
      </c>
      <c r="E2681" t="s">
        <v>9352</v>
      </c>
      <c r="F2681" t="s">
        <v>97</v>
      </c>
      <c r="G2681" t="s">
        <v>114</v>
      </c>
      <c r="H2681" t="s">
        <v>98</v>
      </c>
      <c r="I2681" t="s">
        <v>10673</v>
      </c>
      <c r="J2681" t="s">
        <v>3223</v>
      </c>
      <c r="K2681" t="s">
        <v>10674</v>
      </c>
      <c r="L2681" t="s">
        <v>10695</v>
      </c>
      <c r="M2681" t="s">
        <v>99</v>
      </c>
      <c r="N2681" t="s">
        <v>99</v>
      </c>
      <c r="O2681" t="s">
        <v>100</v>
      </c>
      <c r="P2681" t="s">
        <v>107</v>
      </c>
      <c r="Q2681" s="140" t="s">
        <v>10696</v>
      </c>
      <c r="R2681" t="s">
        <v>10697</v>
      </c>
      <c r="S2681" t="s">
        <v>258</v>
      </c>
      <c r="T2681" t="s">
        <v>10698</v>
      </c>
      <c r="U2681" t="s">
        <v>102</v>
      </c>
      <c r="V2681" t="s">
        <v>153</v>
      </c>
      <c r="W2681" t="s">
        <v>461</v>
      </c>
      <c r="X2681" t="s">
        <v>10699</v>
      </c>
      <c r="Y2681">
        <v>22118</v>
      </c>
      <c r="Z2681" t="s">
        <v>10700</v>
      </c>
      <c r="AC2681" t="s">
        <v>103</v>
      </c>
      <c r="AD2681" t="s">
        <v>109</v>
      </c>
      <c r="AE2681" t="s">
        <v>9352</v>
      </c>
      <c r="AF2681" t="s">
        <v>252</v>
      </c>
    </row>
    <row r="2682" spans="1:32" ht="16.8" x14ac:dyDescent="0.25">
      <c r="A2682" t="s">
        <v>455</v>
      </c>
      <c r="B2682" t="s">
        <v>10600</v>
      </c>
      <c r="C2682" t="s">
        <v>10601</v>
      </c>
      <c r="D2682" t="s">
        <v>9352</v>
      </c>
      <c r="E2682" t="s">
        <v>9352</v>
      </c>
      <c r="F2682" t="s">
        <v>97</v>
      </c>
      <c r="G2682" t="s">
        <v>114</v>
      </c>
      <c r="H2682" t="s">
        <v>98</v>
      </c>
      <c r="I2682" t="s">
        <v>10673</v>
      </c>
      <c r="J2682" t="s">
        <v>3223</v>
      </c>
      <c r="K2682" t="s">
        <v>10674</v>
      </c>
      <c r="L2682" t="s">
        <v>10701</v>
      </c>
      <c r="M2682" t="s">
        <v>99</v>
      </c>
      <c r="N2682" t="s">
        <v>99</v>
      </c>
      <c r="O2682" t="s">
        <v>100</v>
      </c>
      <c r="P2682" t="s">
        <v>107</v>
      </c>
      <c r="Q2682" s="140" t="s">
        <v>10702</v>
      </c>
      <c r="R2682" t="s">
        <v>10703</v>
      </c>
      <c r="S2682" t="s">
        <v>4561</v>
      </c>
      <c r="T2682" t="s">
        <v>7148</v>
      </c>
      <c r="U2682" t="s">
        <v>130</v>
      </c>
      <c r="V2682" t="s">
        <v>153</v>
      </c>
      <c r="W2682" t="s">
        <v>461</v>
      </c>
      <c r="X2682" t="s">
        <v>10704</v>
      </c>
      <c r="Y2682">
        <v>25738</v>
      </c>
      <c r="Z2682" t="s">
        <v>10705</v>
      </c>
      <c r="AC2682" t="s">
        <v>103</v>
      </c>
      <c r="AD2682" t="s">
        <v>109</v>
      </c>
      <c r="AE2682" t="s">
        <v>9352</v>
      </c>
      <c r="AF2682" t="s">
        <v>252</v>
      </c>
    </row>
    <row r="2683" spans="1:32" x14ac:dyDescent="0.25">
      <c r="A2683" t="s">
        <v>455</v>
      </c>
      <c r="B2683" t="s">
        <v>10600</v>
      </c>
      <c r="C2683" t="s">
        <v>10601</v>
      </c>
      <c r="D2683" t="s">
        <v>9352</v>
      </c>
      <c r="E2683" t="s">
        <v>9352</v>
      </c>
      <c r="F2683" t="s">
        <v>97</v>
      </c>
      <c r="G2683" t="s">
        <v>114</v>
      </c>
      <c r="H2683" t="s">
        <v>98</v>
      </c>
      <c r="I2683" t="s">
        <v>10673</v>
      </c>
      <c r="J2683" t="s">
        <v>3223</v>
      </c>
      <c r="K2683" t="s">
        <v>10674</v>
      </c>
      <c r="L2683" t="s">
        <v>10706</v>
      </c>
      <c r="M2683" t="s">
        <v>99</v>
      </c>
      <c r="N2683" t="s">
        <v>99</v>
      </c>
      <c r="O2683" t="s">
        <v>100</v>
      </c>
      <c r="P2683" t="s">
        <v>107</v>
      </c>
      <c r="Q2683" s="140" t="s">
        <v>10707</v>
      </c>
      <c r="R2683" t="s">
        <v>127</v>
      </c>
      <c r="S2683" t="s">
        <v>10708</v>
      </c>
      <c r="T2683" t="s">
        <v>10709</v>
      </c>
      <c r="U2683" t="s">
        <v>102</v>
      </c>
      <c r="V2683" t="s">
        <v>153</v>
      </c>
      <c r="W2683" t="s">
        <v>461</v>
      </c>
      <c r="X2683" t="s">
        <v>10710</v>
      </c>
      <c r="Y2683">
        <v>22521</v>
      </c>
      <c r="Z2683" t="s">
        <v>10711</v>
      </c>
      <c r="AC2683" t="s">
        <v>103</v>
      </c>
      <c r="AD2683" t="s">
        <v>109</v>
      </c>
      <c r="AE2683" t="s">
        <v>9352</v>
      </c>
      <c r="AF2683" t="s">
        <v>252</v>
      </c>
    </row>
    <row r="2684" spans="1:32" x14ac:dyDescent="0.25">
      <c r="A2684" t="s">
        <v>455</v>
      </c>
      <c r="B2684" t="s">
        <v>10600</v>
      </c>
      <c r="C2684" t="s">
        <v>10601</v>
      </c>
      <c r="D2684" t="s">
        <v>9352</v>
      </c>
      <c r="E2684" t="s">
        <v>9352</v>
      </c>
      <c r="F2684" t="s">
        <v>97</v>
      </c>
      <c r="G2684" t="s">
        <v>114</v>
      </c>
      <c r="H2684" t="s">
        <v>98</v>
      </c>
      <c r="I2684" t="s">
        <v>10673</v>
      </c>
      <c r="J2684" t="s">
        <v>3223</v>
      </c>
      <c r="K2684" t="s">
        <v>10674</v>
      </c>
      <c r="L2684" t="s">
        <v>10712</v>
      </c>
      <c r="M2684" t="s">
        <v>99</v>
      </c>
      <c r="N2684" t="s">
        <v>99</v>
      </c>
      <c r="O2684" t="s">
        <v>100</v>
      </c>
      <c r="P2684" t="s">
        <v>107</v>
      </c>
      <c r="Q2684" s="140" t="s">
        <v>10713</v>
      </c>
      <c r="R2684" t="s">
        <v>10714</v>
      </c>
      <c r="S2684" t="s">
        <v>190</v>
      </c>
      <c r="T2684" t="s">
        <v>10715</v>
      </c>
      <c r="U2684" t="s">
        <v>219</v>
      </c>
      <c r="V2684" t="s">
        <v>153</v>
      </c>
      <c r="W2684" t="s">
        <v>461</v>
      </c>
      <c r="X2684" t="s">
        <v>10716</v>
      </c>
      <c r="Y2684">
        <v>28332</v>
      </c>
      <c r="Z2684" t="s">
        <v>10717</v>
      </c>
      <c r="AC2684" t="s">
        <v>103</v>
      </c>
      <c r="AD2684" t="s">
        <v>109</v>
      </c>
      <c r="AE2684" t="s">
        <v>9352</v>
      </c>
      <c r="AF2684" t="s">
        <v>252</v>
      </c>
    </row>
    <row r="2685" spans="1:32" x14ac:dyDescent="0.25">
      <c r="A2685" t="s">
        <v>455</v>
      </c>
      <c r="B2685" t="s">
        <v>10600</v>
      </c>
      <c r="C2685" t="s">
        <v>10601</v>
      </c>
      <c r="D2685" t="s">
        <v>9352</v>
      </c>
      <c r="E2685" t="s">
        <v>9352</v>
      </c>
      <c r="F2685" t="s">
        <v>97</v>
      </c>
      <c r="G2685" t="s">
        <v>114</v>
      </c>
      <c r="H2685" t="s">
        <v>98</v>
      </c>
      <c r="I2685" t="s">
        <v>10673</v>
      </c>
      <c r="J2685" t="s">
        <v>3223</v>
      </c>
      <c r="K2685" t="s">
        <v>10674</v>
      </c>
      <c r="L2685" t="s">
        <v>10718</v>
      </c>
      <c r="M2685" t="s">
        <v>99</v>
      </c>
      <c r="N2685" t="s">
        <v>99</v>
      </c>
      <c r="O2685" t="s">
        <v>100</v>
      </c>
      <c r="P2685" t="s">
        <v>107</v>
      </c>
      <c r="Q2685" s="140" t="s">
        <v>10719</v>
      </c>
      <c r="R2685" t="s">
        <v>161</v>
      </c>
      <c r="S2685" t="s">
        <v>10720</v>
      </c>
      <c r="T2685" t="s">
        <v>10721</v>
      </c>
      <c r="U2685" t="s">
        <v>102</v>
      </c>
      <c r="V2685" t="s">
        <v>153</v>
      </c>
      <c r="W2685" t="s">
        <v>461</v>
      </c>
      <c r="X2685" t="s">
        <v>10722</v>
      </c>
      <c r="Y2685">
        <v>24108</v>
      </c>
      <c r="Z2685" t="s">
        <v>10723</v>
      </c>
      <c r="AC2685" t="s">
        <v>103</v>
      </c>
      <c r="AD2685" t="s">
        <v>109</v>
      </c>
      <c r="AE2685" t="s">
        <v>9352</v>
      </c>
      <c r="AF2685" t="s">
        <v>252</v>
      </c>
    </row>
    <row r="2686" spans="1:32" x14ac:dyDescent="0.25">
      <c r="A2686" t="s">
        <v>455</v>
      </c>
      <c r="B2686" t="s">
        <v>10600</v>
      </c>
      <c r="C2686" t="s">
        <v>10601</v>
      </c>
      <c r="D2686" t="s">
        <v>9352</v>
      </c>
      <c r="E2686" t="s">
        <v>9352</v>
      </c>
      <c r="F2686" t="s">
        <v>97</v>
      </c>
      <c r="G2686" t="s">
        <v>114</v>
      </c>
      <c r="H2686" t="s">
        <v>98</v>
      </c>
      <c r="I2686" t="s">
        <v>10673</v>
      </c>
      <c r="J2686" t="s">
        <v>3223</v>
      </c>
      <c r="K2686" t="s">
        <v>10674</v>
      </c>
      <c r="L2686" t="s">
        <v>10724</v>
      </c>
      <c r="M2686" t="s">
        <v>99</v>
      </c>
      <c r="N2686" t="s">
        <v>99</v>
      </c>
      <c r="O2686" t="s">
        <v>100</v>
      </c>
      <c r="P2686" t="s">
        <v>107</v>
      </c>
      <c r="Q2686" s="140" t="s">
        <v>10725</v>
      </c>
      <c r="R2686" t="s">
        <v>10697</v>
      </c>
      <c r="S2686" t="s">
        <v>258</v>
      </c>
      <c r="T2686" t="s">
        <v>10726</v>
      </c>
      <c r="U2686" t="s">
        <v>123</v>
      </c>
      <c r="V2686" t="s">
        <v>153</v>
      </c>
      <c r="W2686" t="s">
        <v>467</v>
      </c>
      <c r="X2686" t="s">
        <v>10727</v>
      </c>
      <c r="Y2686">
        <v>25713</v>
      </c>
      <c r="Z2686" t="s">
        <v>10728</v>
      </c>
      <c r="AA2686">
        <v>43101</v>
      </c>
      <c r="AB2686">
        <v>43465</v>
      </c>
      <c r="AC2686" t="s">
        <v>103</v>
      </c>
      <c r="AD2686" t="s">
        <v>109</v>
      </c>
      <c r="AE2686" t="s">
        <v>9352</v>
      </c>
      <c r="AF2686" t="s">
        <v>252</v>
      </c>
    </row>
    <row r="2687" spans="1:32" ht="16.8" x14ac:dyDescent="0.25">
      <c r="A2687" t="s">
        <v>455</v>
      </c>
      <c r="B2687" t="s">
        <v>10600</v>
      </c>
      <c r="C2687" t="s">
        <v>10601</v>
      </c>
      <c r="D2687" t="s">
        <v>9352</v>
      </c>
      <c r="E2687" t="s">
        <v>9352</v>
      </c>
      <c r="F2687" t="s">
        <v>97</v>
      </c>
      <c r="G2687" t="s">
        <v>114</v>
      </c>
      <c r="H2687" t="s">
        <v>98</v>
      </c>
      <c r="I2687" t="s">
        <v>10673</v>
      </c>
      <c r="J2687" t="s">
        <v>3223</v>
      </c>
      <c r="K2687" t="s">
        <v>10674</v>
      </c>
      <c r="L2687" t="s">
        <v>10729</v>
      </c>
      <c r="M2687" t="s">
        <v>99</v>
      </c>
      <c r="N2687" t="s">
        <v>99</v>
      </c>
      <c r="O2687" t="s">
        <v>100</v>
      </c>
      <c r="P2687" t="s">
        <v>107</v>
      </c>
      <c r="Q2687" s="140" t="s">
        <v>10730</v>
      </c>
      <c r="R2687" t="s">
        <v>4508</v>
      </c>
      <c r="S2687" t="s">
        <v>202</v>
      </c>
      <c r="T2687" t="s">
        <v>10731</v>
      </c>
      <c r="U2687" t="s">
        <v>102</v>
      </c>
      <c r="V2687" t="s">
        <v>153</v>
      </c>
      <c r="W2687" t="s">
        <v>461</v>
      </c>
      <c r="X2687" t="s">
        <v>10732</v>
      </c>
      <c r="Y2687">
        <v>29319</v>
      </c>
      <c r="Z2687" t="s">
        <v>10733</v>
      </c>
      <c r="AA2687">
        <v>43160</v>
      </c>
      <c r="AB2687">
        <v>43465</v>
      </c>
      <c r="AC2687" t="s">
        <v>103</v>
      </c>
      <c r="AD2687" t="s">
        <v>109</v>
      </c>
      <c r="AE2687" t="s">
        <v>9352</v>
      </c>
      <c r="AF2687" t="s">
        <v>252</v>
      </c>
    </row>
    <row r="2688" spans="1:32" x14ac:dyDescent="0.25">
      <c r="A2688" t="s">
        <v>455</v>
      </c>
      <c r="B2688" t="s">
        <v>10600</v>
      </c>
      <c r="C2688" t="s">
        <v>10601</v>
      </c>
      <c r="D2688" t="s">
        <v>9352</v>
      </c>
      <c r="E2688" t="s">
        <v>9352</v>
      </c>
      <c r="F2688" t="s">
        <v>97</v>
      </c>
      <c r="G2688" t="s">
        <v>114</v>
      </c>
      <c r="H2688" t="s">
        <v>98</v>
      </c>
      <c r="I2688" t="s">
        <v>10673</v>
      </c>
      <c r="J2688" t="s">
        <v>3223</v>
      </c>
      <c r="K2688" t="s">
        <v>10674</v>
      </c>
      <c r="L2688" t="s">
        <v>10734</v>
      </c>
      <c r="M2688" t="s">
        <v>99</v>
      </c>
      <c r="N2688" t="s">
        <v>99</v>
      </c>
      <c r="O2688" t="s">
        <v>100</v>
      </c>
      <c r="P2688" t="s">
        <v>107</v>
      </c>
      <c r="Q2688" s="140" t="s">
        <v>10735</v>
      </c>
      <c r="R2688" t="s">
        <v>10736</v>
      </c>
      <c r="S2688" t="s">
        <v>10737</v>
      </c>
      <c r="T2688" t="s">
        <v>10738</v>
      </c>
      <c r="U2688" t="s">
        <v>129</v>
      </c>
      <c r="V2688" t="s">
        <v>153</v>
      </c>
      <c r="W2688" t="s">
        <v>461</v>
      </c>
      <c r="X2688" t="s">
        <v>10739</v>
      </c>
      <c r="Y2688">
        <v>25268</v>
      </c>
      <c r="Z2688" t="s">
        <v>10740</v>
      </c>
      <c r="AC2688" t="s">
        <v>103</v>
      </c>
      <c r="AD2688" t="s">
        <v>109</v>
      </c>
      <c r="AE2688" t="s">
        <v>9352</v>
      </c>
      <c r="AF2688" t="s">
        <v>252</v>
      </c>
    </row>
    <row r="2689" spans="1:32" ht="16.8" x14ac:dyDescent="0.25">
      <c r="A2689" t="s">
        <v>455</v>
      </c>
      <c r="B2689" t="s">
        <v>10600</v>
      </c>
      <c r="C2689" t="s">
        <v>10601</v>
      </c>
      <c r="D2689" t="s">
        <v>9352</v>
      </c>
      <c r="E2689" t="s">
        <v>9352</v>
      </c>
      <c r="F2689" t="s">
        <v>97</v>
      </c>
      <c r="G2689" t="s">
        <v>114</v>
      </c>
      <c r="H2689" t="s">
        <v>98</v>
      </c>
      <c r="I2689" t="s">
        <v>10673</v>
      </c>
      <c r="J2689" t="s">
        <v>3223</v>
      </c>
      <c r="K2689" t="s">
        <v>10674</v>
      </c>
      <c r="L2689" t="s">
        <v>10741</v>
      </c>
      <c r="M2689" t="s">
        <v>99</v>
      </c>
      <c r="N2689" t="s">
        <v>99</v>
      </c>
      <c r="O2689" t="s">
        <v>100</v>
      </c>
      <c r="P2689" t="s">
        <v>107</v>
      </c>
      <c r="Q2689" s="140" t="s">
        <v>10742</v>
      </c>
      <c r="R2689" t="s">
        <v>10743</v>
      </c>
      <c r="S2689" t="s">
        <v>10744</v>
      </c>
      <c r="T2689" t="s">
        <v>10745</v>
      </c>
      <c r="U2689" t="s">
        <v>102</v>
      </c>
      <c r="V2689" t="s">
        <v>153</v>
      </c>
      <c r="W2689" t="s">
        <v>461</v>
      </c>
      <c r="X2689" t="s">
        <v>10746</v>
      </c>
      <c r="Y2689">
        <v>27231</v>
      </c>
      <c r="Z2689" t="s">
        <v>10747</v>
      </c>
      <c r="AC2689" t="s">
        <v>103</v>
      </c>
      <c r="AD2689" t="s">
        <v>109</v>
      </c>
      <c r="AE2689" t="s">
        <v>9352</v>
      </c>
      <c r="AF2689" t="s">
        <v>252</v>
      </c>
    </row>
    <row r="2690" spans="1:32" ht="16.8" x14ac:dyDescent="0.25">
      <c r="A2690" t="s">
        <v>455</v>
      </c>
      <c r="B2690" t="s">
        <v>10600</v>
      </c>
      <c r="C2690" t="s">
        <v>10601</v>
      </c>
      <c r="D2690" t="s">
        <v>9352</v>
      </c>
      <c r="E2690" t="s">
        <v>9352</v>
      </c>
      <c r="F2690" t="s">
        <v>97</v>
      </c>
      <c r="G2690" t="s">
        <v>114</v>
      </c>
      <c r="H2690" t="s">
        <v>98</v>
      </c>
      <c r="I2690" t="s">
        <v>10673</v>
      </c>
      <c r="J2690" t="s">
        <v>3223</v>
      </c>
      <c r="K2690" t="s">
        <v>10674</v>
      </c>
      <c r="L2690" t="s">
        <v>10748</v>
      </c>
      <c r="M2690" t="s">
        <v>99</v>
      </c>
      <c r="N2690" t="s">
        <v>99</v>
      </c>
      <c r="O2690" t="s">
        <v>100</v>
      </c>
      <c r="P2690" t="s">
        <v>107</v>
      </c>
      <c r="Q2690" s="140" t="s">
        <v>10749</v>
      </c>
      <c r="R2690" t="s">
        <v>10750</v>
      </c>
      <c r="S2690" t="s">
        <v>200</v>
      </c>
      <c r="T2690" t="s">
        <v>10751</v>
      </c>
      <c r="U2690" t="s">
        <v>130</v>
      </c>
      <c r="V2690" t="s">
        <v>153</v>
      </c>
      <c r="W2690" t="s">
        <v>461</v>
      </c>
      <c r="X2690" t="s">
        <v>10752</v>
      </c>
      <c r="Y2690">
        <v>21510</v>
      </c>
      <c r="Z2690" t="s">
        <v>10753</v>
      </c>
      <c r="AC2690" t="s">
        <v>103</v>
      </c>
      <c r="AD2690" t="s">
        <v>109</v>
      </c>
      <c r="AE2690" t="s">
        <v>9352</v>
      </c>
      <c r="AF2690" t="s">
        <v>252</v>
      </c>
    </row>
    <row r="2691" spans="1:32" x14ac:dyDescent="0.25">
      <c r="A2691" t="s">
        <v>455</v>
      </c>
      <c r="B2691" t="s">
        <v>10600</v>
      </c>
      <c r="C2691" t="s">
        <v>10601</v>
      </c>
      <c r="D2691" t="s">
        <v>9352</v>
      </c>
      <c r="E2691" t="s">
        <v>9352</v>
      </c>
      <c r="F2691" t="s">
        <v>97</v>
      </c>
      <c r="G2691" t="s">
        <v>114</v>
      </c>
      <c r="H2691" t="s">
        <v>98</v>
      </c>
      <c r="I2691" t="s">
        <v>10673</v>
      </c>
      <c r="J2691" t="s">
        <v>3223</v>
      </c>
      <c r="K2691" t="s">
        <v>10674</v>
      </c>
      <c r="L2691" t="s">
        <v>10754</v>
      </c>
      <c r="M2691" t="s">
        <v>99</v>
      </c>
      <c r="N2691" t="s">
        <v>99</v>
      </c>
      <c r="O2691" t="s">
        <v>100</v>
      </c>
      <c r="P2691" t="s">
        <v>107</v>
      </c>
      <c r="Q2691" s="140" t="s">
        <v>10755</v>
      </c>
      <c r="R2691" t="s">
        <v>3755</v>
      </c>
      <c r="S2691" t="s">
        <v>10756</v>
      </c>
      <c r="T2691" t="s">
        <v>10757</v>
      </c>
      <c r="U2691" t="s">
        <v>219</v>
      </c>
      <c r="V2691" t="s">
        <v>153</v>
      </c>
      <c r="W2691" t="s">
        <v>461</v>
      </c>
      <c r="X2691" t="s">
        <v>10758</v>
      </c>
      <c r="Y2691">
        <v>25124</v>
      </c>
      <c r="Z2691" t="s">
        <v>10759</v>
      </c>
      <c r="AC2691" t="s">
        <v>103</v>
      </c>
      <c r="AD2691" t="s">
        <v>109</v>
      </c>
      <c r="AE2691" t="s">
        <v>9352</v>
      </c>
      <c r="AF2691" t="s">
        <v>252</v>
      </c>
    </row>
    <row r="2692" spans="1:32" x14ac:dyDescent="0.25">
      <c r="A2692" t="s">
        <v>455</v>
      </c>
      <c r="B2692" t="s">
        <v>10600</v>
      </c>
      <c r="C2692" t="s">
        <v>10601</v>
      </c>
      <c r="D2692" t="s">
        <v>9352</v>
      </c>
      <c r="E2692" t="s">
        <v>9352</v>
      </c>
      <c r="F2692" t="s">
        <v>97</v>
      </c>
      <c r="G2692" t="s">
        <v>114</v>
      </c>
      <c r="H2692" t="s">
        <v>98</v>
      </c>
      <c r="I2692" t="s">
        <v>10673</v>
      </c>
      <c r="J2692" t="s">
        <v>3223</v>
      </c>
      <c r="K2692" t="s">
        <v>10674</v>
      </c>
      <c r="L2692" t="s">
        <v>10760</v>
      </c>
      <c r="M2692" t="s">
        <v>99</v>
      </c>
      <c r="N2692" t="s">
        <v>99</v>
      </c>
      <c r="O2692" t="s">
        <v>100</v>
      </c>
      <c r="P2692" t="s">
        <v>107</v>
      </c>
      <c r="Q2692" s="140" t="s">
        <v>10761</v>
      </c>
      <c r="R2692" t="s">
        <v>10762</v>
      </c>
      <c r="S2692" t="s">
        <v>160</v>
      </c>
      <c r="T2692" t="s">
        <v>10763</v>
      </c>
      <c r="U2692" t="s">
        <v>219</v>
      </c>
      <c r="V2692" t="s">
        <v>153</v>
      </c>
      <c r="W2692" t="s">
        <v>461</v>
      </c>
      <c r="X2692" t="s">
        <v>10764</v>
      </c>
      <c r="Y2692">
        <v>25404</v>
      </c>
      <c r="Z2692" t="s">
        <v>10765</v>
      </c>
      <c r="AC2692" t="s">
        <v>103</v>
      </c>
      <c r="AD2692" t="s">
        <v>109</v>
      </c>
      <c r="AE2692" t="s">
        <v>9352</v>
      </c>
      <c r="AF2692" t="s">
        <v>252</v>
      </c>
    </row>
    <row r="2693" spans="1:32" x14ac:dyDescent="0.25">
      <c r="A2693" t="s">
        <v>455</v>
      </c>
      <c r="B2693" t="s">
        <v>10600</v>
      </c>
      <c r="C2693" t="s">
        <v>10601</v>
      </c>
      <c r="D2693" t="s">
        <v>9352</v>
      </c>
      <c r="E2693" t="s">
        <v>9352</v>
      </c>
      <c r="F2693" t="s">
        <v>97</v>
      </c>
      <c r="G2693" t="s">
        <v>114</v>
      </c>
      <c r="H2693" t="s">
        <v>98</v>
      </c>
      <c r="I2693" t="s">
        <v>10673</v>
      </c>
      <c r="J2693" t="s">
        <v>3223</v>
      </c>
      <c r="K2693" t="s">
        <v>10674</v>
      </c>
      <c r="L2693" t="s">
        <v>10766</v>
      </c>
      <c r="M2693" t="s">
        <v>99</v>
      </c>
      <c r="N2693" t="s">
        <v>99</v>
      </c>
      <c r="O2693" t="s">
        <v>100</v>
      </c>
      <c r="P2693" t="s">
        <v>107</v>
      </c>
      <c r="Q2693" s="140" t="s">
        <v>10767</v>
      </c>
      <c r="R2693" t="s">
        <v>10768</v>
      </c>
      <c r="S2693" t="s">
        <v>10769</v>
      </c>
      <c r="T2693" t="s">
        <v>10770</v>
      </c>
      <c r="U2693" t="s">
        <v>219</v>
      </c>
      <c r="V2693" t="s">
        <v>153</v>
      </c>
      <c r="W2693" t="s">
        <v>461</v>
      </c>
      <c r="X2693" t="s">
        <v>10771</v>
      </c>
      <c r="Y2693">
        <v>25129</v>
      </c>
      <c r="Z2693" t="s">
        <v>10772</v>
      </c>
      <c r="AC2693" t="s">
        <v>103</v>
      </c>
      <c r="AD2693" t="s">
        <v>109</v>
      </c>
      <c r="AE2693" t="s">
        <v>9352</v>
      </c>
      <c r="AF2693" t="s">
        <v>252</v>
      </c>
    </row>
    <row r="2694" spans="1:32" x14ac:dyDescent="0.25">
      <c r="A2694" t="s">
        <v>455</v>
      </c>
      <c r="B2694" t="s">
        <v>10600</v>
      </c>
      <c r="C2694" t="s">
        <v>10601</v>
      </c>
      <c r="D2694" t="s">
        <v>9352</v>
      </c>
      <c r="E2694" t="s">
        <v>9352</v>
      </c>
      <c r="F2694" t="s">
        <v>97</v>
      </c>
      <c r="G2694" t="s">
        <v>114</v>
      </c>
      <c r="H2694" t="s">
        <v>98</v>
      </c>
      <c r="I2694" t="s">
        <v>10673</v>
      </c>
      <c r="J2694" t="s">
        <v>3223</v>
      </c>
      <c r="K2694" t="s">
        <v>10674</v>
      </c>
      <c r="L2694" t="s">
        <v>10773</v>
      </c>
      <c r="M2694" t="s">
        <v>99</v>
      </c>
      <c r="N2694" t="s">
        <v>99</v>
      </c>
      <c r="O2694" t="s">
        <v>100</v>
      </c>
      <c r="P2694" t="s">
        <v>107</v>
      </c>
      <c r="Q2694" s="140" t="s">
        <v>10774</v>
      </c>
      <c r="R2694" t="s">
        <v>10775</v>
      </c>
      <c r="S2694" t="s">
        <v>295</v>
      </c>
      <c r="T2694" t="s">
        <v>10776</v>
      </c>
      <c r="U2694" t="s">
        <v>219</v>
      </c>
      <c r="V2694" t="s">
        <v>153</v>
      </c>
      <c r="W2694" t="s">
        <v>461</v>
      </c>
      <c r="X2694" t="s">
        <v>10777</v>
      </c>
      <c r="Y2694">
        <v>27312</v>
      </c>
      <c r="Z2694" t="s">
        <v>10778</v>
      </c>
      <c r="AC2694" t="s">
        <v>103</v>
      </c>
      <c r="AD2694" t="s">
        <v>109</v>
      </c>
      <c r="AE2694" t="s">
        <v>9352</v>
      </c>
      <c r="AF2694" t="s">
        <v>252</v>
      </c>
    </row>
    <row r="2695" spans="1:32" x14ac:dyDescent="0.25">
      <c r="A2695" t="s">
        <v>455</v>
      </c>
      <c r="B2695" t="s">
        <v>10600</v>
      </c>
      <c r="C2695" t="s">
        <v>10601</v>
      </c>
      <c r="D2695" t="s">
        <v>9352</v>
      </c>
      <c r="E2695" t="s">
        <v>9352</v>
      </c>
      <c r="F2695" t="s">
        <v>97</v>
      </c>
      <c r="G2695" t="s">
        <v>114</v>
      </c>
      <c r="H2695" t="s">
        <v>98</v>
      </c>
      <c r="I2695" t="s">
        <v>10673</v>
      </c>
      <c r="J2695" t="s">
        <v>3223</v>
      </c>
      <c r="K2695" t="s">
        <v>10674</v>
      </c>
      <c r="L2695" t="s">
        <v>10779</v>
      </c>
      <c r="M2695" t="s">
        <v>99</v>
      </c>
      <c r="N2695" t="s">
        <v>99</v>
      </c>
      <c r="O2695" t="s">
        <v>100</v>
      </c>
      <c r="P2695" t="s">
        <v>107</v>
      </c>
      <c r="Q2695" s="140" t="s">
        <v>10780</v>
      </c>
      <c r="R2695" t="s">
        <v>10781</v>
      </c>
      <c r="S2695" t="s">
        <v>10782</v>
      </c>
      <c r="T2695" t="s">
        <v>10783</v>
      </c>
      <c r="U2695" t="s">
        <v>130</v>
      </c>
      <c r="V2695" t="s">
        <v>153</v>
      </c>
      <c r="W2695" t="s">
        <v>461</v>
      </c>
      <c r="X2695" t="s">
        <v>10784</v>
      </c>
      <c r="Y2695">
        <v>26118</v>
      </c>
      <c r="Z2695" t="s">
        <v>10785</v>
      </c>
      <c r="AC2695" t="s">
        <v>103</v>
      </c>
      <c r="AD2695" t="s">
        <v>109</v>
      </c>
      <c r="AE2695" t="s">
        <v>9352</v>
      </c>
      <c r="AF2695" t="s">
        <v>252</v>
      </c>
    </row>
    <row r="2696" spans="1:32" ht="16.8" x14ac:dyDescent="0.25">
      <c r="A2696" t="s">
        <v>455</v>
      </c>
      <c r="B2696" t="s">
        <v>10600</v>
      </c>
      <c r="C2696" t="s">
        <v>10601</v>
      </c>
      <c r="D2696" t="s">
        <v>9352</v>
      </c>
      <c r="E2696" t="s">
        <v>9352</v>
      </c>
      <c r="F2696" t="s">
        <v>97</v>
      </c>
      <c r="G2696" t="s">
        <v>114</v>
      </c>
      <c r="H2696" t="s">
        <v>98</v>
      </c>
      <c r="I2696" t="s">
        <v>10673</v>
      </c>
      <c r="J2696" t="s">
        <v>3223</v>
      </c>
      <c r="K2696" t="s">
        <v>10674</v>
      </c>
      <c r="L2696" t="s">
        <v>10786</v>
      </c>
      <c r="M2696" t="s">
        <v>99</v>
      </c>
      <c r="N2696" t="s">
        <v>99</v>
      </c>
      <c r="O2696" t="s">
        <v>100</v>
      </c>
      <c r="P2696" t="s">
        <v>101</v>
      </c>
      <c r="Q2696" s="140" t="s">
        <v>10787</v>
      </c>
      <c r="W2696" t="s">
        <v>546</v>
      </c>
      <c r="AC2696" t="s">
        <v>103</v>
      </c>
      <c r="AD2696" t="s">
        <v>104</v>
      </c>
      <c r="AE2696" t="s">
        <v>9352</v>
      </c>
      <c r="AF2696" t="s">
        <v>252</v>
      </c>
    </row>
    <row r="2697" spans="1:32" x14ac:dyDescent="0.25">
      <c r="A2697" t="s">
        <v>455</v>
      </c>
      <c r="B2697" t="s">
        <v>10600</v>
      </c>
      <c r="C2697" t="s">
        <v>10601</v>
      </c>
      <c r="D2697" t="s">
        <v>9352</v>
      </c>
      <c r="E2697" t="s">
        <v>9352</v>
      </c>
      <c r="F2697" t="s">
        <v>97</v>
      </c>
      <c r="G2697" t="s">
        <v>114</v>
      </c>
      <c r="H2697" t="s">
        <v>98</v>
      </c>
      <c r="I2697" t="s">
        <v>10673</v>
      </c>
      <c r="J2697" t="s">
        <v>3223</v>
      </c>
      <c r="K2697" t="s">
        <v>10674</v>
      </c>
      <c r="L2697" t="s">
        <v>10788</v>
      </c>
      <c r="M2697" t="s">
        <v>99</v>
      </c>
      <c r="N2697" t="s">
        <v>99</v>
      </c>
      <c r="O2697" t="s">
        <v>100</v>
      </c>
      <c r="P2697" t="s">
        <v>107</v>
      </c>
      <c r="Q2697" s="140" t="s">
        <v>10789</v>
      </c>
      <c r="R2697" t="s">
        <v>157</v>
      </c>
      <c r="S2697" t="s">
        <v>6331</v>
      </c>
      <c r="T2697" t="s">
        <v>8883</v>
      </c>
      <c r="U2697" t="s">
        <v>102</v>
      </c>
      <c r="V2697" t="s">
        <v>153</v>
      </c>
      <c r="W2697" t="s">
        <v>467</v>
      </c>
      <c r="X2697" t="s">
        <v>10790</v>
      </c>
      <c r="Y2697">
        <v>21897</v>
      </c>
      <c r="Z2697" t="s">
        <v>10791</v>
      </c>
      <c r="AA2697">
        <v>43282</v>
      </c>
      <c r="AB2697">
        <v>43465</v>
      </c>
      <c r="AC2697" t="s">
        <v>103</v>
      </c>
      <c r="AD2697" t="s">
        <v>109</v>
      </c>
      <c r="AE2697" t="s">
        <v>9352</v>
      </c>
      <c r="AF2697" t="s">
        <v>252</v>
      </c>
    </row>
    <row r="2698" spans="1:32" ht="16.8" x14ac:dyDescent="0.25">
      <c r="A2698" t="s">
        <v>455</v>
      </c>
      <c r="B2698" t="s">
        <v>10600</v>
      </c>
      <c r="C2698" t="s">
        <v>10601</v>
      </c>
      <c r="D2698" t="s">
        <v>9352</v>
      </c>
      <c r="E2698" t="s">
        <v>9352</v>
      </c>
      <c r="F2698" t="s">
        <v>97</v>
      </c>
      <c r="G2698" t="s">
        <v>114</v>
      </c>
      <c r="H2698" t="s">
        <v>98</v>
      </c>
      <c r="I2698" t="s">
        <v>10673</v>
      </c>
      <c r="J2698" t="s">
        <v>3223</v>
      </c>
      <c r="K2698" t="s">
        <v>10674</v>
      </c>
      <c r="L2698" t="s">
        <v>10792</v>
      </c>
      <c r="M2698" t="s">
        <v>99</v>
      </c>
      <c r="N2698" t="s">
        <v>99</v>
      </c>
      <c r="O2698" t="s">
        <v>100</v>
      </c>
      <c r="P2698" t="s">
        <v>101</v>
      </c>
      <c r="Q2698" s="140" t="s">
        <v>10793</v>
      </c>
      <c r="W2698" t="s">
        <v>546</v>
      </c>
      <c r="AC2698" t="s">
        <v>103</v>
      </c>
      <c r="AD2698" t="s">
        <v>104</v>
      </c>
      <c r="AE2698" t="s">
        <v>9352</v>
      </c>
      <c r="AF2698" t="s">
        <v>252</v>
      </c>
    </row>
    <row r="2699" spans="1:32" x14ac:dyDescent="0.25">
      <c r="A2699" t="s">
        <v>455</v>
      </c>
      <c r="B2699" t="s">
        <v>10600</v>
      </c>
      <c r="C2699" t="s">
        <v>10601</v>
      </c>
      <c r="D2699" t="s">
        <v>9352</v>
      </c>
      <c r="E2699" t="s">
        <v>9352</v>
      </c>
      <c r="F2699" t="s">
        <v>97</v>
      </c>
      <c r="G2699" t="s">
        <v>114</v>
      </c>
      <c r="H2699" t="s">
        <v>98</v>
      </c>
      <c r="I2699" t="s">
        <v>10673</v>
      </c>
      <c r="J2699" t="s">
        <v>3223</v>
      </c>
      <c r="K2699" t="s">
        <v>10674</v>
      </c>
      <c r="L2699" t="s">
        <v>10794</v>
      </c>
      <c r="M2699" t="s">
        <v>99</v>
      </c>
      <c r="N2699" t="s">
        <v>99</v>
      </c>
      <c r="O2699" t="s">
        <v>100</v>
      </c>
      <c r="P2699" t="s">
        <v>107</v>
      </c>
      <c r="Q2699" s="140" t="s">
        <v>10795</v>
      </c>
      <c r="R2699" t="s">
        <v>196</v>
      </c>
      <c r="S2699" t="s">
        <v>10796</v>
      </c>
      <c r="T2699" t="s">
        <v>4162</v>
      </c>
      <c r="U2699" t="s">
        <v>123</v>
      </c>
      <c r="V2699" t="s">
        <v>153</v>
      </c>
      <c r="W2699" t="s">
        <v>461</v>
      </c>
      <c r="X2699" t="s">
        <v>10797</v>
      </c>
      <c r="Y2699">
        <v>27300</v>
      </c>
      <c r="Z2699" t="s">
        <v>10798</v>
      </c>
      <c r="AC2699" t="s">
        <v>103</v>
      </c>
      <c r="AD2699" t="s">
        <v>109</v>
      </c>
      <c r="AE2699" t="s">
        <v>9352</v>
      </c>
      <c r="AF2699" t="s">
        <v>252</v>
      </c>
    </row>
    <row r="2700" spans="1:32" x14ac:dyDescent="0.25">
      <c r="A2700" t="s">
        <v>455</v>
      </c>
      <c r="B2700" t="s">
        <v>10600</v>
      </c>
      <c r="C2700" t="s">
        <v>10601</v>
      </c>
      <c r="D2700" t="s">
        <v>9352</v>
      </c>
      <c r="E2700" t="s">
        <v>9352</v>
      </c>
      <c r="F2700" t="s">
        <v>97</v>
      </c>
      <c r="G2700" t="s">
        <v>114</v>
      </c>
      <c r="H2700" t="s">
        <v>98</v>
      </c>
      <c r="I2700" t="s">
        <v>10673</v>
      </c>
      <c r="J2700" t="s">
        <v>3223</v>
      </c>
      <c r="K2700" t="s">
        <v>10674</v>
      </c>
      <c r="L2700" t="s">
        <v>10799</v>
      </c>
      <c r="M2700" t="s">
        <v>99</v>
      </c>
      <c r="N2700" t="s">
        <v>99</v>
      </c>
      <c r="O2700" t="s">
        <v>100</v>
      </c>
      <c r="P2700" t="s">
        <v>107</v>
      </c>
      <c r="Q2700" s="140" t="s">
        <v>10800</v>
      </c>
      <c r="R2700" t="s">
        <v>10801</v>
      </c>
      <c r="S2700" t="s">
        <v>10802</v>
      </c>
      <c r="T2700" t="s">
        <v>167</v>
      </c>
      <c r="U2700" t="s">
        <v>102</v>
      </c>
      <c r="V2700" t="s">
        <v>153</v>
      </c>
      <c r="W2700" t="s">
        <v>461</v>
      </c>
      <c r="X2700" t="s">
        <v>10803</v>
      </c>
      <c r="Y2700">
        <v>26062</v>
      </c>
      <c r="Z2700" t="s">
        <v>10804</v>
      </c>
      <c r="AC2700" t="s">
        <v>103</v>
      </c>
      <c r="AD2700" t="s">
        <v>109</v>
      </c>
      <c r="AE2700" t="s">
        <v>9352</v>
      </c>
      <c r="AF2700" t="s">
        <v>252</v>
      </c>
    </row>
    <row r="2701" spans="1:32" x14ac:dyDescent="0.25">
      <c r="A2701" t="s">
        <v>455</v>
      </c>
      <c r="B2701" t="s">
        <v>10600</v>
      </c>
      <c r="C2701" t="s">
        <v>10601</v>
      </c>
      <c r="D2701" t="s">
        <v>9352</v>
      </c>
      <c r="E2701" t="s">
        <v>9352</v>
      </c>
      <c r="F2701" t="s">
        <v>97</v>
      </c>
      <c r="G2701" t="s">
        <v>114</v>
      </c>
      <c r="H2701" t="s">
        <v>98</v>
      </c>
      <c r="I2701" t="s">
        <v>10673</v>
      </c>
      <c r="J2701" t="s">
        <v>3223</v>
      </c>
      <c r="K2701" t="s">
        <v>10674</v>
      </c>
      <c r="L2701" t="s">
        <v>10805</v>
      </c>
      <c r="M2701" t="s">
        <v>99</v>
      </c>
      <c r="N2701" t="s">
        <v>99</v>
      </c>
      <c r="O2701" t="s">
        <v>100</v>
      </c>
      <c r="P2701" t="s">
        <v>107</v>
      </c>
      <c r="Q2701" s="140" t="s">
        <v>10806</v>
      </c>
      <c r="R2701" t="s">
        <v>184</v>
      </c>
      <c r="S2701" t="s">
        <v>10807</v>
      </c>
      <c r="T2701" t="s">
        <v>10808</v>
      </c>
      <c r="U2701" t="s">
        <v>219</v>
      </c>
      <c r="V2701" t="s">
        <v>153</v>
      </c>
      <c r="W2701" t="s">
        <v>461</v>
      </c>
      <c r="X2701" t="s">
        <v>10809</v>
      </c>
      <c r="Y2701">
        <v>25162</v>
      </c>
      <c r="Z2701" t="s">
        <v>10810</v>
      </c>
      <c r="AC2701" t="s">
        <v>103</v>
      </c>
      <c r="AD2701" t="s">
        <v>109</v>
      </c>
      <c r="AE2701" t="s">
        <v>9352</v>
      </c>
      <c r="AF2701" t="s">
        <v>252</v>
      </c>
    </row>
    <row r="2702" spans="1:32" ht="16.8" x14ac:dyDescent="0.25">
      <c r="A2702" t="s">
        <v>455</v>
      </c>
      <c r="B2702" t="s">
        <v>10600</v>
      </c>
      <c r="C2702" t="s">
        <v>10601</v>
      </c>
      <c r="D2702" t="s">
        <v>9352</v>
      </c>
      <c r="E2702" t="s">
        <v>9352</v>
      </c>
      <c r="F2702" t="s">
        <v>97</v>
      </c>
      <c r="G2702" t="s">
        <v>114</v>
      </c>
      <c r="H2702" t="s">
        <v>98</v>
      </c>
      <c r="I2702" t="s">
        <v>10673</v>
      </c>
      <c r="J2702" t="s">
        <v>3223</v>
      </c>
      <c r="K2702" t="s">
        <v>10674</v>
      </c>
      <c r="L2702" t="s">
        <v>10811</v>
      </c>
      <c r="M2702" t="s">
        <v>99</v>
      </c>
      <c r="N2702" t="s">
        <v>99</v>
      </c>
      <c r="O2702" t="s">
        <v>100</v>
      </c>
      <c r="P2702" t="s">
        <v>107</v>
      </c>
      <c r="Q2702" s="140" t="s">
        <v>10812</v>
      </c>
      <c r="R2702" t="s">
        <v>314</v>
      </c>
      <c r="S2702" t="s">
        <v>161</v>
      </c>
      <c r="T2702" t="s">
        <v>10813</v>
      </c>
      <c r="U2702" t="s">
        <v>130</v>
      </c>
      <c r="V2702" t="s">
        <v>153</v>
      </c>
      <c r="W2702" t="s">
        <v>461</v>
      </c>
      <c r="X2702" t="s">
        <v>10814</v>
      </c>
      <c r="Y2702">
        <v>30512</v>
      </c>
      <c r="Z2702" t="s">
        <v>10815</v>
      </c>
      <c r="AC2702" t="s">
        <v>103</v>
      </c>
      <c r="AD2702" t="s">
        <v>109</v>
      </c>
      <c r="AE2702" t="s">
        <v>9352</v>
      </c>
      <c r="AF2702" t="s">
        <v>252</v>
      </c>
    </row>
    <row r="2703" spans="1:32" ht="16.8" x14ac:dyDescent="0.25">
      <c r="A2703" t="s">
        <v>455</v>
      </c>
      <c r="B2703" t="s">
        <v>10600</v>
      </c>
      <c r="C2703" t="s">
        <v>10601</v>
      </c>
      <c r="D2703" t="s">
        <v>9352</v>
      </c>
      <c r="E2703" t="s">
        <v>9352</v>
      </c>
      <c r="F2703" t="s">
        <v>97</v>
      </c>
      <c r="G2703" t="s">
        <v>114</v>
      </c>
      <c r="H2703" t="s">
        <v>98</v>
      </c>
      <c r="I2703" t="s">
        <v>10673</v>
      </c>
      <c r="J2703" t="s">
        <v>3223</v>
      </c>
      <c r="K2703" t="s">
        <v>10674</v>
      </c>
      <c r="L2703" t="s">
        <v>10816</v>
      </c>
      <c r="M2703" t="s">
        <v>99</v>
      </c>
      <c r="N2703" t="s">
        <v>99</v>
      </c>
      <c r="O2703" t="s">
        <v>100</v>
      </c>
      <c r="P2703" t="s">
        <v>101</v>
      </c>
      <c r="Q2703" s="140" t="s">
        <v>10817</v>
      </c>
      <c r="W2703" t="s">
        <v>461</v>
      </c>
      <c r="AC2703" t="s">
        <v>103</v>
      </c>
      <c r="AD2703" t="s">
        <v>104</v>
      </c>
      <c r="AE2703" t="s">
        <v>9352</v>
      </c>
      <c r="AF2703" t="s">
        <v>252</v>
      </c>
    </row>
    <row r="2704" spans="1:32" x14ac:dyDescent="0.25">
      <c r="A2704" t="s">
        <v>455</v>
      </c>
      <c r="B2704" t="s">
        <v>10600</v>
      </c>
      <c r="C2704" t="s">
        <v>10601</v>
      </c>
      <c r="D2704" t="s">
        <v>9352</v>
      </c>
      <c r="E2704" t="s">
        <v>9352</v>
      </c>
      <c r="F2704" t="s">
        <v>97</v>
      </c>
      <c r="G2704" t="s">
        <v>114</v>
      </c>
      <c r="H2704" t="s">
        <v>98</v>
      </c>
      <c r="I2704" t="s">
        <v>10673</v>
      </c>
      <c r="J2704" t="s">
        <v>3223</v>
      </c>
      <c r="K2704" t="s">
        <v>10674</v>
      </c>
      <c r="L2704" t="s">
        <v>10818</v>
      </c>
      <c r="M2704" t="s">
        <v>99</v>
      </c>
      <c r="N2704" t="s">
        <v>99</v>
      </c>
      <c r="O2704" t="s">
        <v>100</v>
      </c>
      <c r="P2704" t="s">
        <v>101</v>
      </c>
      <c r="Q2704" s="140" t="s">
        <v>10819</v>
      </c>
      <c r="W2704" t="s">
        <v>461</v>
      </c>
      <c r="AC2704" t="s">
        <v>103</v>
      </c>
      <c r="AD2704" t="s">
        <v>104</v>
      </c>
      <c r="AE2704" t="s">
        <v>9352</v>
      </c>
      <c r="AF2704" t="s">
        <v>252</v>
      </c>
    </row>
    <row r="2705" spans="1:32" ht="16.8" x14ac:dyDescent="0.25">
      <c r="A2705" t="s">
        <v>455</v>
      </c>
      <c r="B2705" t="s">
        <v>10600</v>
      </c>
      <c r="C2705" t="s">
        <v>10601</v>
      </c>
      <c r="D2705" t="s">
        <v>9352</v>
      </c>
      <c r="E2705" t="s">
        <v>9352</v>
      </c>
      <c r="F2705" t="s">
        <v>97</v>
      </c>
      <c r="G2705" t="s">
        <v>114</v>
      </c>
      <c r="H2705" t="s">
        <v>98</v>
      </c>
      <c r="I2705" t="s">
        <v>10673</v>
      </c>
      <c r="J2705" t="s">
        <v>3223</v>
      </c>
      <c r="K2705" t="s">
        <v>10674</v>
      </c>
      <c r="L2705" t="s">
        <v>10820</v>
      </c>
      <c r="M2705" t="s">
        <v>99</v>
      </c>
      <c r="N2705" t="s">
        <v>99</v>
      </c>
      <c r="O2705" t="s">
        <v>100</v>
      </c>
      <c r="P2705" t="s">
        <v>101</v>
      </c>
      <c r="Q2705" s="140" t="s">
        <v>10821</v>
      </c>
      <c r="W2705" t="s">
        <v>546</v>
      </c>
      <c r="AC2705" t="s">
        <v>103</v>
      </c>
      <c r="AD2705" t="s">
        <v>104</v>
      </c>
      <c r="AE2705" t="s">
        <v>9352</v>
      </c>
      <c r="AF2705" t="s">
        <v>252</v>
      </c>
    </row>
    <row r="2706" spans="1:32" x14ac:dyDescent="0.25">
      <c r="A2706" t="s">
        <v>455</v>
      </c>
      <c r="B2706" t="s">
        <v>10600</v>
      </c>
      <c r="C2706" t="s">
        <v>10601</v>
      </c>
      <c r="D2706" t="s">
        <v>9352</v>
      </c>
      <c r="E2706" t="s">
        <v>9352</v>
      </c>
      <c r="F2706" t="s">
        <v>97</v>
      </c>
      <c r="G2706" t="s">
        <v>114</v>
      </c>
      <c r="H2706" t="s">
        <v>98</v>
      </c>
      <c r="I2706" t="s">
        <v>10673</v>
      </c>
      <c r="J2706" t="s">
        <v>3223</v>
      </c>
      <c r="K2706" t="s">
        <v>10674</v>
      </c>
      <c r="L2706" t="s">
        <v>10822</v>
      </c>
      <c r="M2706" t="s">
        <v>99</v>
      </c>
      <c r="N2706" t="s">
        <v>99</v>
      </c>
      <c r="O2706" t="s">
        <v>100</v>
      </c>
      <c r="P2706" t="s">
        <v>101</v>
      </c>
      <c r="Q2706" s="140" t="s">
        <v>557</v>
      </c>
      <c r="W2706" t="s">
        <v>461</v>
      </c>
      <c r="AC2706" t="s">
        <v>103</v>
      </c>
      <c r="AD2706" t="s">
        <v>104</v>
      </c>
      <c r="AE2706" t="s">
        <v>9352</v>
      </c>
      <c r="AF2706" t="s">
        <v>252</v>
      </c>
    </row>
    <row r="2707" spans="1:32" x14ac:dyDescent="0.25">
      <c r="A2707" t="s">
        <v>455</v>
      </c>
      <c r="B2707" t="s">
        <v>10600</v>
      </c>
      <c r="C2707" t="s">
        <v>10601</v>
      </c>
      <c r="D2707" t="s">
        <v>9352</v>
      </c>
      <c r="E2707" t="s">
        <v>9352</v>
      </c>
      <c r="F2707" t="s">
        <v>97</v>
      </c>
      <c r="G2707" t="s">
        <v>114</v>
      </c>
      <c r="H2707" t="s">
        <v>98</v>
      </c>
      <c r="I2707" t="s">
        <v>10673</v>
      </c>
      <c r="J2707" t="s">
        <v>3223</v>
      </c>
      <c r="K2707" t="s">
        <v>10674</v>
      </c>
      <c r="L2707" t="s">
        <v>10823</v>
      </c>
      <c r="M2707" t="s">
        <v>99</v>
      </c>
      <c r="N2707" t="s">
        <v>99</v>
      </c>
      <c r="O2707" t="s">
        <v>100</v>
      </c>
      <c r="P2707" t="s">
        <v>107</v>
      </c>
      <c r="Q2707" s="140" t="s">
        <v>557</v>
      </c>
      <c r="R2707" t="s">
        <v>225</v>
      </c>
      <c r="S2707" t="s">
        <v>212</v>
      </c>
      <c r="T2707" t="s">
        <v>249</v>
      </c>
      <c r="U2707" t="s">
        <v>219</v>
      </c>
      <c r="V2707" t="s">
        <v>153</v>
      </c>
      <c r="W2707" t="s">
        <v>461</v>
      </c>
      <c r="X2707" t="s">
        <v>10824</v>
      </c>
      <c r="Y2707">
        <v>31283</v>
      </c>
      <c r="Z2707" t="s">
        <v>10825</v>
      </c>
      <c r="AC2707" t="s">
        <v>103</v>
      </c>
      <c r="AD2707" t="s">
        <v>109</v>
      </c>
      <c r="AE2707" t="s">
        <v>9352</v>
      </c>
      <c r="AF2707" t="s">
        <v>252</v>
      </c>
    </row>
    <row r="2708" spans="1:32" x14ac:dyDescent="0.25">
      <c r="A2708" t="s">
        <v>455</v>
      </c>
      <c r="B2708" t="s">
        <v>10600</v>
      </c>
      <c r="C2708" t="s">
        <v>10601</v>
      </c>
      <c r="D2708" t="s">
        <v>9352</v>
      </c>
      <c r="E2708" t="s">
        <v>9352</v>
      </c>
      <c r="F2708" t="s">
        <v>97</v>
      </c>
      <c r="G2708" t="s">
        <v>114</v>
      </c>
      <c r="H2708" t="s">
        <v>98</v>
      </c>
      <c r="I2708" t="s">
        <v>10673</v>
      </c>
      <c r="J2708" t="s">
        <v>3223</v>
      </c>
      <c r="K2708" t="s">
        <v>10674</v>
      </c>
      <c r="L2708" t="s">
        <v>10826</v>
      </c>
      <c r="M2708" t="s">
        <v>99</v>
      </c>
      <c r="N2708" t="s">
        <v>99</v>
      </c>
      <c r="O2708" t="s">
        <v>100</v>
      </c>
      <c r="P2708" t="s">
        <v>107</v>
      </c>
      <c r="Q2708" s="140" t="s">
        <v>557</v>
      </c>
      <c r="R2708" t="s">
        <v>3683</v>
      </c>
      <c r="S2708" t="s">
        <v>131</v>
      </c>
      <c r="T2708" t="s">
        <v>10827</v>
      </c>
      <c r="U2708" t="s">
        <v>130</v>
      </c>
      <c r="V2708" t="s">
        <v>153</v>
      </c>
      <c r="W2708" t="s">
        <v>461</v>
      </c>
      <c r="X2708" t="s">
        <v>10828</v>
      </c>
      <c r="Y2708">
        <v>28827</v>
      </c>
      <c r="Z2708" t="s">
        <v>10829</v>
      </c>
      <c r="AC2708" t="s">
        <v>103</v>
      </c>
      <c r="AD2708" t="s">
        <v>109</v>
      </c>
      <c r="AE2708" t="s">
        <v>9352</v>
      </c>
      <c r="AF2708" t="s">
        <v>252</v>
      </c>
    </row>
    <row r="2709" spans="1:32" x14ac:dyDescent="0.25">
      <c r="A2709" t="s">
        <v>455</v>
      </c>
      <c r="B2709" t="s">
        <v>10600</v>
      </c>
      <c r="C2709" t="s">
        <v>10601</v>
      </c>
      <c r="D2709" t="s">
        <v>9352</v>
      </c>
      <c r="E2709" t="s">
        <v>9352</v>
      </c>
      <c r="F2709" t="s">
        <v>97</v>
      </c>
      <c r="G2709" t="s">
        <v>114</v>
      </c>
      <c r="H2709" t="s">
        <v>98</v>
      </c>
      <c r="I2709" t="s">
        <v>10673</v>
      </c>
      <c r="J2709" t="s">
        <v>3223</v>
      </c>
      <c r="K2709" t="s">
        <v>10674</v>
      </c>
      <c r="L2709" t="s">
        <v>10830</v>
      </c>
      <c r="M2709" t="s">
        <v>99</v>
      </c>
      <c r="N2709" t="s">
        <v>99</v>
      </c>
      <c r="O2709" t="s">
        <v>100</v>
      </c>
      <c r="P2709" t="s">
        <v>107</v>
      </c>
      <c r="Q2709" s="140" t="s">
        <v>10639</v>
      </c>
      <c r="R2709" t="s">
        <v>10831</v>
      </c>
      <c r="S2709" t="s">
        <v>10832</v>
      </c>
      <c r="T2709" t="s">
        <v>10833</v>
      </c>
      <c r="U2709" t="s">
        <v>102</v>
      </c>
      <c r="V2709" t="s">
        <v>153</v>
      </c>
      <c r="W2709" t="s">
        <v>461</v>
      </c>
      <c r="X2709" t="s">
        <v>10834</v>
      </c>
      <c r="Y2709">
        <v>26880</v>
      </c>
      <c r="Z2709" t="s">
        <v>10835</v>
      </c>
      <c r="AC2709" t="s">
        <v>103</v>
      </c>
      <c r="AD2709" t="s">
        <v>109</v>
      </c>
      <c r="AE2709" t="s">
        <v>9352</v>
      </c>
      <c r="AF2709" t="s">
        <v>252</v>
      </c>
    </row>
    <row r="2710" spans="1:32" x14ac:dyDescent="0.25">
      <c r="A2710" t="s">
        <v>455</v>
      </c>
      <c r="B2710" t="s">
        <v>10600</v>
      </c>
      <c r="C2710" t="s">
        <v>10601</v>
      </c>
      <c r="D2710" t="s">
        <v>9352</v>
      </c>
      <c r="E2710" t="s">
        <v>9352</v>
      </c>
      <c r="F2710" t="s">
        <v>97</v>
      </c>
      <c r="G2710" t="s">
        <v>114</v>
      </c>
      <c r="H2710" t="s">
        <v>98</v>
      </c>
      <c r="I2710" t="s">
        <v>10673</v>
      </c>
      <c r="J2710" t="s">
        <v>3223</v>
      </c>
      <c r="K2710" t="s">
        <v>10674</v>
      </c>
      <c r="L2710" t="s">
        <v>10836</v>
      </c>
      <c r="M2710" t="s">
        <v>99</v>
      </c>
      <c r="N2710" t="s">
        <v>99</v>
      </c>
      <c r="O2710" t="s">
        <v>100</v>
      </c>
      <c r="P2710" t="s">
        <v>101</v>
      </c>
      <c r="Q2710" s="140" t="s">
        <v>530</v>
      </c>
      <c r="W2710" t="s">
        <v>461</v>
      </c>
      <c r="AC2710" t="s">
        <v>531</v>
      </c>
      <c r="AD2710" t="s">
        <v>104</v>
      </c>
      <c r="AE2710" t="s">
        <v>9352</v>
      </c>
      <c r="AF2710" t="s">
        <v>252</v>
      </c>
    </row>
    <row r="2711" spans="1:32" ht="16.8" x14ac:dyDescent="0.25">
      <c r="A2711" t="s">
        <v>455</v>
      </c>
      <c r="B2711" t="s">
        <v>10600</v>
      </c>
      <c r="C2711" t="s">
        <v>10601</v>
      </c>
      <c r="D2711" t="s">
        <v>9352</v>
      </c>
      <c r="E2711" t="s">
        <v>9352</v>
      </c>
      <c r="F2711" t="s">
        <v>97</v>
      </c>
      <c r="G2711" t="s">
        <v>114</v>
      </c>
      <c r="H2711" t="s">
        <v>98</v>
      </c>
      <c r="I2711" t="s">
        <v>10673</v>
      </c>
      <c r="J2711" t="s">
        <v>3223</v>
      </c>
      <c r="K2711" t="s">
        <v>10674</v>
      </c>
      <c r="L2711" t="s">
        <v>10837</v>
      </c>
      <c r="M2711" t="s">
        <v>99</v>
      </c>
      <c r="N2711" t="s">
        <v>99</v>
      </c>
      <c r="O2711" t="s">
        <v>100</v>
      </c>
      <c r="P2711" t="s">
        <v>107</v>
      </c>
      <c r="Q2711" s="140" t="s">
        <v>528</v>
      </c>
      <c r="R2711" t="s">
        <v>3792</v>
      </c>
      <c r="S2711" t="s">
        <v>212</v>
      </c>
      <c r="T2711" t="s">
        <v>10838</v>
      </c>
      <c r="U2711" t="s">
        <v>219</v>
      </c>
      <c r="V2711" t="s">
        <v>153</v>
      </c>
      <c r="W2711" t="s">
        <v>461</v>
      </c>
      <c r="X2711" t="s">
        <v>10839</v>
      </c>
      <c r="Y2711">
        <v>29603</v>
      </c>
      <c r="Z2711" t="s">
        <v>10840</v>
      </c>
      <c r="AC2711" t="s">
        <v>103</v>
      </c>
      <c r="AD2711" t="s">
        <v>109</v>
      </c>
      <c r="AE2711" t="s">
        <v>9352</v>
      </c>
      <c r="AF2711" t="s">
        <v>252</v>
      </c>
    </row>
    <row r="2712" spans="1:32" ht="16.8" x14ac:dyDescent="0.25">
      <c r="A2712" t="s">
        <v>455</v>
      </c>
      <c r="B2712" t="s">
        <v>10600</v>
      </c>
      <c r="C2712" t="s">
        <v>10601</v>
      </c>
      <c r="D2712" t="s">
        <v>9352</v>
      </c>
      <c r="E2712" t="s">
        <v>9352</v>
      </c>
      <c r="F2712" t="s">
        <v>97</v>
      </c>
      <c r="G2712" t="s">
        <v>114</v>
      </c>
      <c r="H2712" t="s">
        <v>98</v>
      </c>
      <c r="I2712" t="s">
        <v>10673</v>
      </c>
      <c r="J2712" t="s">
        <v>3223</v>
      </c>
      <c r="K2712" t="s">
        <v>10674</v>
      </c>
      <c r="L2712" t="s">
        <v>10841</v>
      </c>
      <c r="M2712" t="s">
        <v>99</v>
      </c>
      <c r="N2712" t="s">
        <v>99</v>
      </c>
      <c r="O2712" t="s">
        <v>100</v>
      </c>
      <c r="P2712" t="s">
        <v>107</v>
      </c>
      <c r="Q2712" s="140" t="s">
        <v>528</v>
      </c>
      <c r="R2712" t="s">
        <v>139</v>
      </c>
      <c r="S2712" t="s">
        <v>147</v>
      </c>
      <c r="T2712" t="s">
        <v>10842</v>
      </c>
      <c r="U2712" t="s">
        <v>130</v>
      </c>
      <c r="V2712" t="s">
        <v>153</v>
      </c>
      <c r="W2712" t="s">
        <v>461</v>
      </c>
      <c r="X2712" t="s">
        <v>10843</v>
      </c>
      <c r="Y2712">
        <v>23731</v>
      </c>
      <c r="Z2712" t="s">
        <v>10844</v>
      </c>
      <c r="AC2712" t="s">
        <v>103</v>
      </c>
      <c r="AD2712" t="s">
        <v>109</v>
      </c>
      <c r="AE2712" t="s">
        <v>9352</v>
      </c>
      <c r="AF2712" t="s">
        <v>252</v>
      </c>
    </row>
    <row r="2713" spans="1:32" ht="16.8" x14ac:dyDescent="0.25">
      <c r="A2713" t="s">
        <v>455</v>
      </c>
      <c r="B2713" t="s">
        <v>10600</v>
      </c>
      <c r="C2713" t="s">
        <v>10601</v>
      </c>
      <c r="D2713" t="s">
        <v>9352</v>
      </c>
      <c r="E2713" t="s">
        <v>10648</v>
      </c>
      <c r="F2713" t="s">
        <v>97</v>
      </c>
      <c r="G2713" t="s">
        <v>114</v>
      </c>
      <c r="H2713" t="s">
        <v>98</v>
      </c>
      <c r="I2713" t="s">
        <v>10845</v>
      </c>
      <c r="J2713" t="s">
        <v>3223</v>
      </c>
      <c r="K2713" t="s">
        <v>10846</v>
      </c>
      <c r="L2713" t="s">
        <v>10847</v>
      </c>
      <c r="M2713" t="s">
        <v>99</v>
      </c>
      <c r="N2713" t="s">
        <v>115</v>
      </c>
      <c r="O2713" t="s">
        <v>121</v>
      </c>
      <c r="P2713" t="s">
        <v>183</v>
      </c>
      <c r="Q2713" s="140" t="s">
        <v>10848</v>
      </c>
      <c r="R2713" t="s">
        <v>197</v>
      </c>
      <c r="S2713" t="s">
        <v>156</v>
      </c>
      <c r="T2713" t="s">
        <v>7995</v>
      </c>
      <c r="U2713" t="s">
        <v>219</v>
      </c>
      <c r="V2713" t="s">
        <v>120</v>
      </c>
      <c r="W2713" t="s">
        <v>546</v>
      </c>
      <c r="X2713" t="s">
        <v>10849</v>
      </c>
      <c r="Y2713">
        <v>26716</v>
      </c>
      <c r="Z2713" t="s">
        <v>10850</v>
      </c>
      <c r="AA2713">
        <v>42064</v>
      </c>
      <c r="AB2713">
        <v>43524</v>
      </c>
      <c r="AC2713" t="s">
        <v>103</v>
      </c>
      <c r="AD2713" t="s">
        <v>109</v>
      </c>
      <c r="AE2713" t="s">
        <v>10648</v>
      </c>
      <c r="AF2713" t="s">
        <v>252</v>
      </c>
    </row>
    <row r="2714" spans="1:32" x14ac:dyDescent="0.25">
      <c r="A2714" t="s">
        <v>455</v>
      </c>
      <c r="B2714" t="s">
        <v>10600</v>
      </c>
      <c r="C2714" t="s">
        <v>10601</v>
      </c>
      <c r="D2714" t="s">
        <v>9352</v>
      </c>
      <c r="E2714" t="s">
        <v>10648</v>
      </c>
      <c r="F2714" t="s">
        <v>97</v>
      </c>
      <c r="G2714" t="s">
        <v>114</v>
      </c>
      <c r="H2714" t="s">
        <v>98</v>
      </c>
      <c r="I2714" t="s">
        <v>10845</v>
      </c>
      <c r="J2714" t="s">
        <v>3223</v>
      </c>
      <c r="K2714" t="s">
        <v>10846</v>
      </c>
      <c r="L2714" t="s">
        <v>10851</v>
      </c>
      <c r="M2714" t="s">
        <v>99</v>
      </c>
      <c r="N2714" t="s">
        <v>99</v>
      </c>
      <c r="O2714" t="s">
        <v>100</v>
      </c>
      <c r="P2714" t="s">
        <v>107</v>
      </c>
      <c r="Q2714" s="140" t="s">
        <v>10852</v>
      </c>
      <c r="R2714" t="s">
        <v>326</v>
      </c>
      <c r="S2714" t="s">
        <v>10853</v>
      </c>
      <c r="T2714" t="s">
        <v>10854</v>
      </c>
      <c r="U2714" t="s">
        <v>219</v>
      </c>
      <c r="V2714" t="s">
        <v>153</v>
      </c>
      <c r="W2714" t="s">
        <v>461</v>
      </c>
      <c r="X2714" t="s">
        <v>10855</v>
      </c>
      <c r="Y2714">
        <v>26567</v>
      </c>
      <c r="Z2714" t="s">
        <v>10856</v>
      </c>
      <c r="AC2714" t="s">
        <v>103</v>
      </c>
      <c r="AD2714" t="s">
        <v>109</v>
      </c>
      <c r="AE2714" t="s">
        <v>10648</v>
      </c>
      <c r="AF2714" t="s">
        <v>252</v>
      </c>
    </row>
    <row r="2715" spans="1:32" ht="16.8" x14ac:dyDescent="0.25">
      <c r="A2715" t="s">
        <v>455</v>
      </c>
      <c r="B2715" t="s">
        <v>10600</v>
      </c>
      <c r="C2715" t="s">
        <v>10601</v>
      </c>
      <c r="D2715" t="s">
        <v>9352</v>
      </c>
      <c r="E2715" t="s">
        <v>10648</v>
      </c>
      <c r="F2715" t="s">
        <v>97</v>
      </c>
      <c r="G2715" t="s">
        <v>114</v>
      </c>
      <c r="H2715" t="s">
        <v>98</v>
      </c>
      <c r="I2715" t="s">
        <v>10845</v>
      </c>
      <c r="J2715" t="s">
        <v>3223</v>
      </c>
      <c r="K2715" t="s">
        <v>10846</v>
      </c>
      <c r="L2715" t="s">
        <v>10857</v>
      </c>
      <c r="M2715" t="s">
        <v>99</v>
      </c>
      <c r="N2715" t="s">
        <v>99</v>
      </c>
      <c r="O2715" t="s">
        <v>100</v>
      </c>
      <c r="P2715" t="s">
        <v>107</v>
      </c>
      <c r="Q2715" s="140" t="s">
        <v>10858</v>
      </c>
      <c r="R2715" t="s">
        <v>10859</v>
      </c>
      <c r="S2715" t="s">
        <v>10860</v>
      </c>
      <c r="T2715" t="s">
        <v>10861</v>
      </c>
      <c r="U2715" t="s">
        <v>219</v>
      </c>
      <c r="V2715" t="s">
        <v>153</v>
      </c>
      <c r="W2715" t="s">
        <v>461</v>
      </c>
      <c r="X2715" t="s">
        <v>10862</v>
      </c>
      <c r="Y2715">
        <v>27814</v>
      </c>
      <c r="Z2715" t="s">
        <v>10863</v>
      </c>
      <c r="AC2715" t="s">
        <v>103</v>
      </c>
      <c r="AD2715" t="s">
        <v>109</v>
      </c>
      <c r="AE2715" t="s">
        <v>10648</v>
      </c>
      <c r="AF2715" t="s">
        <v>252</v>
      </c>
    </row>
    <row r="2716" spans="1:32" x14ac:dyDescent="0.25">
      <c r="A2716" t="s">
        <v>455</v>
      </c>
      <c r="B2716" t="s">
        <v>10600</v>
      </c>
      <c r="C2716" t="s">
        <v>10601</v>
      </c>
      <c r="D2716" t="s">
        <v>9352</v>
      </c>
      <c r="E2716" t="s">
        <v>10648</v>
      </c>
      <c r="F2716" t="s">
        <v>97</v>
      </c>
      <c r="G2716" t="s">
        <v>114</v>
      </c>
      <c r="H2716" t="s">
        <v>98</v>
      </c>
      <c r="I2716" t="s">
        <v>10845</v>
      </c>
      <c r="J2716" t="s">
        <v>3223</v>
      </c>
      <c r="K2716" t="s">
        <v>10846</v>
      </c>
      <c r="L2716" t="s">
        <v>10864</v>
      </c>
      <c r="M2716" t="s">
        <v>99</v>
      </c>
      <c r="N2716" t="s">
        <v>99</v>
      </c>
      <c r="O2716" t="s">
        <v>100</v>
      </c>
      <c r="P2716" t="s">
        <v>107</v>
      </c>
      <c r="Q2716" s="140" t="s">
        <v>10865</v>
      </c>
      <c r="R2716" t="s">
        <v>10769</v>
      </c>
      <c r="S2716" t="s">
        <v>10866</v>
      </c>
      <c r="T2716" t="s">
        <v>10867</v>
      </c>
      <c r="U2716" t="s">
        <v>130</v>
      </c>
      <c r="V2716" t="s">
        <v>153</v>
      </c>
      <c r="W2716" t="s">
        <v>461</v>
      </c>
      <c r="X2716" t="s">
        <v>10868</v>
      </c>
      <c r="Y2716">
        <v>24650</v>
      </c>
      <c r="Z2716" t="s">
        <v>10869</v>
      </c>
      <c r="AC2716" t="s">
        <v>103</v>
      </c>
      <c r="AD2716" t="s">
        <v>109</v>
      </c>
      <c r="AE2716" t="s">
        <v>10648</v>
      </c>
      <c r="AF2716" t="s">
        <v>252</v>
      </c>
    </row>
    <row r="2717" spans="1:32" ht="16.8" x14ac:dyDescent="0.25">
      <c r="A2717" t="s">
        <v>455</v>
      </c>
      <c r="B2717" t="s">
        <v>10600</v>
      </c>
      <c r="C2717" t="s">
        <v>10601</v>
      </c>
      <c r="D2717" t="s">
        <v>9352</v>
      </c>
      <c r="E2717" t="s">
        <v>10648</v>
      </c>
      <c r="F2717" t="s">
        <v>97</v>
      </c>
      <c r="G2717" t="s">
        <v>114</v>
      </c>
      <c r="H2717" t="s">
        <v>98</v>
      </c>
      <c r="I2717" t="s">
        <v>10845</v>
      </c>
      <c r="J2717" t="s">
        <v>3223</v>
      </c>
      <c r="K2717" t="s">
        <v>10846</v>
      </c>
      <c r="L2717" t="s">
        <v>10870</v>
      </c>
      <c r="M2717" t="s">
        <v>99</v>
      </c>
      <c r="N2717" t="s">
        <v>99</v>
      </c>
      <c r="O2717" t="s">
        <v>100</v>
      </c>
      <c r="P2717" t="s">
        <v>101</v>
      </c>
      <c r="Q2717" s="140" t="s">
        <v>10871</v>
      </c>
      <c r="W2717" t="s">
        <v>568</v>
      </c>
      <c r="AC2717" t="s">
        <v>103</v>
      </c>
      <c r="AD2717" t="s">
        <v>104</v>
      </c>
      <c r="AE2717" t="s">
        <v>10648</v>
      </c>
      <c r="AF2717" t="s">
        <v>252</v>
      </c>
    </row>
    <row r="2718" spans="1:32" ht="16.8" x14ac:dyDescent="0.25">
      <c r="A2718" t="s">
        <v>455</v>
      </c>
      <c r="B2718" t="s">
        <v>10600</v>
      </c>
      <c r="C2718" t="s">
        <v>10601</v>
      </c>
      <c r="D2718" t="s">
        <v>9352</v>
      </c>
      <c r="E2718" t="s">
        <v>10648</v>
      </c>
      <c r="F2718" t="s">
        <v>97</v>
      </c>
      <c r="G2718" t="s">
        <v>114</v>
      </c>
      <c r="H2718" t="s">
        <v>98</v>
      </c>
      <c r="I2718" t="s">
        <v>10845</v>
      </c>
      <c r="J2718" t="s">
        <v>3223</v>
      </c>
      <c r="K2718" t="s">
        <v>10846</v>
      </c>
      <c r="L2718" t="s">
        <v>10872</v>
      </c>
      <c r="M2718" t="s">
        <v>99</v>
      </c>
      <c r="N2718" t="s">
        <v>99</v>
      </c>
      <c r="O2718" t="s">
        <v>100</v>
      </c>
      <c r="P2718" t="s">
        <v>107</v>
      </c>
      <c r="Q2718" s="140" t="s">
        <v>10873</v>
      </c>
      <c r="R2718" t="s">
        <v>10874</v>
      </c>
      <c r="S2718" t="s">
        <v>10875</v>
      </c>
      <c r="T2718" t="s">
        <v>10876</v>
      </c>
      <c r="U2718" t="s">
        <v>102</v>
      </c>
      <c r="V2718" t="s">
        <v>153</v>
      </c>
      <c r="W2718" t="s">
        <v>461</v>
      </c>
      <c r="X2718" t="s">
        <v>10877</v>
      </c>
      <c r="Y2718">
        <v>23177</v>
      </c>
      <c r="Z2718" t="s">
        <v>10878</v>
      </c>
      <c r="AC2718" t="s">
        <v>103</v>
      </c>
      <c r="AD2718" t="s">
        <v>109</v>
      </c>
      <c r="AE2718" t="s">
        <v>10648</v>
      </c>
      <c r="AF2718" t="s">
        <v>252</v>
      </c>
    </row>
    <row r="2719" spans="1:32" x14ac:dyDescent="0.25">
      <c r="A2719" t="s">
        <v>455</v>
      </c>
      <c r="B2719" t="s">
        <v>10600</v>
      </c>
      <c r="C2719" t="s">
        <v>10601</v>
      </c>
      <c r="D2719" t="s">
        <v>9352</v>
      </c>
      <c r="E2719" t="s">
        <v>10648</v>
      </c>
      <c r="F2719" t="s">
        <v>97</v>
      </c>
      <c r="G2719" t="s">
        <v>114</v>
      </c>
      <c r="H2719" t="s">
        <v>98</v>
      </c>
      <c r="I2719" t="s">
        <v>10845</v>
      </c>
      <c r="J2719" t="s">
        <v>3223</v>
      </c>
      <c r="K2719" t="s">
        <v>10846</v>
      </c>
      <c r="L2719" t="s">
        <v>10879</v>
      </c>
      <c r="M2719" t="s">
        <v>99</v>
      </c>
      <c r="N2719" t="s">
        <v>99</v>
      </c>
      <c r="O2719" t="s">
        <v>100</v>
      </c>
      <c r="P2719" t="s">
        <v>107</v>
      </c>
      <c r="Q2719" s="140" t="s">
        <v>10880</v>
      </c>
      <c r="R2719" t="s">
        <v>718</v>
      </c>
      <c r="S2719" t="s">
        <v>296</v>
      </c>
      <c r="T2719" t="s">
        <v>4550</v>
      </c>
      <c r="U2719" t="s">
        <v>219</v>
      </c>
      <c r="V2719" t="s">
        <v>153</v>
      </c>
      <c r="W2719" t="s">
        <v>461</v>
      </c>
      <c r="X2719" t="s">
        <v>10881</v>
      </c>
      <c r="Y2719">
        <v>26211</v>
      </c>
      <c r="Z2719" t="s">
        <v>10882</v>
      </c>
      <c r="AC2719" t="s">
        <v>103</v>
      </c>
      <c r="AD2719" t="s">
        <v>109</v>
      </c>
      <c r="AE2719" t="s">
        <v>10648</v>
      </c>
      <c r="AF2719" t="s">
        <v>252</v>
      </c>
    </row>
    <row r="2720" spans="1:32" x14ac:dyDescent="0.25">
      <c r="A2720" t="s">
        <v>455</v>
      </c>
      <c r="B2720" t="s">
        <v>10600</v>
      </c>
      <c r="C2720" t="s">
        <v>10601</v>
      </c>
      <c r="D2720" t="s">
        <v>9352</v>
      </c>
      <c r="E2720" t="s">
        <v>10648</v>
      </c>
      <c r="F2720" t="s">
        <v>97</v>
      </c>
      <c r="G2720" t="s">
        <v>114</v>
      </c>
      <c r="H2720" t="s">
        <v>98</v>
      </c>
      <c r="I2720" t="s">
        <v>10845</v>
      </c>
      <c r="J2720" t="s">
        <v>3223</v>
      </c>
      <c r="K2720" t="s">
        <v>10846</v>
      </c>
      <c r="L2720" t="s">
        <v>10883</v>
      </c>
      <c r="M2720" t="s">
        <v>99</v>
      </c>
      <c r="N2720" t="s">
        <v>99</v>
      </c>
      <c r="O2720" t="s">
        <v>100</v>
      </c>
      <c r="P2720" t="s">
        <v>107</v>
      </c>
      <c r="Q2720" s="140" t="s">
        <v>10884</v>
      </c>
      <c r="R2720" t="s">
        <v>202</v>
      </c>
      <c r="S2720" t="s">
        <v>9428</v>
      </c>
      <c r="T2720" t="s">
        <v>10885</v>
      </c>
      <c r="U2720" t="s">
        <v>102</v>
      </c>
      <c r="V2720" t="s">
        <v>153</v>
      </c>
      <c r="W2720" t="s">
        <v>461</v>
      </c>
      <c r="X2720" t="s">
        <v>10886</v>
      </c>
      <c r="Y2720">
        <v>27238</v>
      </c>
      <c r="Z2720" t="s">
        <v>10887</v>
      </c>
      <c r="AC2720" t="s">
        <v>103</v>
      </c>
      <c r="AD2720" t="s">
        <v>109</v>
      </c>
      <c r="AE2720" t="s">
        <v>10648</v>
      </c>
      <c r="AF2720" t="s">
        <v>252</v>
      </c>
    </row>
    <row r="2721" spans="1:32" x14ac:dyDescent="0.25">
      <c r="A2721" t="s">
        <v>455</v>
      </c>
      <c r="B2721" t="s">
        <v>10600</v>
      </c>
      <c r="C2721" t="s">
        <v>10601</v>
      </c>
      <c r="D2721" t="s">
        <v>9352</v>
      </c>
      <c r="E2721" t="s">
        <v>10648</v>
      </c>
      <c r="F2721" t="s">
        <v>97</v>
      </c>
      <c r="G2721" t="s">
        <v>114</v>
      </c>
      <c r="H2721" t="s">
        <v>98</v>
      </c>
      <c r="I2721" t="s">
        <v>10845</v>
      </c>
      <c r="J2721" t="s">
        <v>3223</v>
      </c>
      <c r="K2721" t="s">
        <v>10846</v>
      </c>
      <c r="L2721" t="s">
        <v>10888</v>
      </c>
      <c r="M2721" t="s">
        <v>99</v>
      </c>
      <c r="N2721" t="s">
        <v>99</v>
      </c>
      <c r="O2721" t="s">
        <v>100</v>
      </c>
      <c r="P2721" t="s">
        <v>107</v>
      </c>
      <c r="Q2721" s="140" t="s">
        <v>10889</v>
      </c>
      <c r="R2721" t="s">
        <v>10890</v>
      </c>
      <c r="S2721" t="s">
        <v>208</v>
      </c>
      <c r="T2721" t="s">
        <v>10891</v>
      </c>
      <c r="U2721" t="s">
        <v>219</v>
      </c>
      <c r="V2721" t="s">
        <v>153</v>
      </c>
      <c r="W2721" t="s">
        <v>461</v>
      </c>
      <c r="X2721" t="s">
        <v>10892</v>
      </c>
      <c r="Y2721">
        <v>29847</v>
      </c>
      <c r="Z2721" t="s">
        <v>10893</v>
      </c>
      <c r="AC2721" t="s">
        <v>103</v>
      </c>
      <c r="AD2721" t="s">
        <v>109</v>
      </c>
      <c r="AE2721" t="s">
        <v>10648</v>
      </c>
      <c r="AF2721" t="s">
        <v>252</v>
      </c>
    </row>
    <row r="2722" spans="1:32" x14ac:dyDescent="0.25">
      <c r="A2722" t="s">
        <v>455</v>
      </c>
      <c r="B2722" t="s">
        <v>10600</v>
      </c>
      <c r="C2722" t="s">
        <v>10601</v>
      </c>
      <c r="D2722" t="s">
        <v>9352</v>
      </c>
      <c r="E2722" t="s">
        <v>10648</v>
      </c>
      <c r="F2722" t="s">
        <v>97</v>
      </c>
      <c r="G2722" t="s">
        <v>114</v>
      </c>
      <c r="H2722" t="s">
        <v>98</v>
      </c>
      <c r="I2722" t="s">
        <v>10845</v>
      </c>
      <c r="J2722" t="s">
        <v>3223</v>
      </c>
      <c r="K2722" t="s">
        <v>10846</v>
      </c>
      <c r="L2722" t="s">
        <v>10894</v>
      </c>
      <c r="M2722" t="s">
        <v>99</v>
      </c>
      <c r="N2722" t="s">
        <v>99</v>
      </c>
      <c r="O2722" t="s">
        <v>100</v>
      </c>
      <c r="P2722" t="s">
        <v>101</v>
      </c>
      <c r="Q2722" s="140" t="s">
        <v>10895</v>
      </c>
      <c r="W2722" t="s">
        <v>461</v>
      </c>
      <c r="AC2722" t="s">
        <v>103</v>
      </c>
      <c r="AD2722" t="s">
        <v>104</v>
      </c>
      <c r="AE2722" t="s">
        <v>10648</v>
      </c>
      <c r="AF2722" t="s">
        <v>252</v>
      </c>
    </row>
    <row r="2723" spans="1:32" x14ac:dyDescent="0.25">
      <c r="A2723" t="s">
        <v>455</v>
      </c>
      <c r="B2723" t="s">
        <v>10600</v>
      </c>
      <c r="C2723" t="s">
        <v>10601</v>
      </c>
      <c r="D2723" t="s">
        <v>9352</v>
      </c>
      <c r="E2723" t="s">
        <v>10648</v>
      </c>
      <c r="F2723" t="s">
        <v>97</v>
      </c>
      <c r="G2723" t="s">
        <v>114</v>
      </c>
      <c r="H2723" t="s">
        <v>98</v>
      </c>
      <c r="I2723" t="s">
        <v>10845</v>
      </c>
      <c r="J2723" t="s">
        <v>3223</v>
      </c>
      <c r="K2723" t="s">
        <v>10846</v>
      </c>
      <c r="L2723" t="s">
        <v>10896</v>
      </c>
      <c r="M2723" t="s">
        <v>99</v>
      </c>
      <c r="N2723" t="s">
        <v>99</v>
      </c>
      <c r="O2723" t="s">
        <v>100</v>
      </c>
      <c r="P2723" t="s">
        <v>107</v>
      </c>
      <c r="Q2723" s="140" t="s">
        <v>10897</v>
      </c>
      <c r="R2723" t="s">
        <v>10898</v>
      </c>
      <c r="S2723" t="s">
        <v>418</v>
      </c>
      <c r="T2723" t="s">
        <v>10899</v>
      </c>
      <c r="U2723" t="s">
        <v>219</v>
      </c>
      <c r="V2723" t="s">
        <v>153</v>
      </c>
      <c r="W2723" t="s">
        <v>461</v>
      </c>
      <c r="X2723" t="s">
        <v>10900</v>
      </c>
      <c r="Y2723">
        <v>21237</v>
      </c>
      <c r="Z2723" t="s">
        <v>10901</v>
      </c>
      <c r="AC2723" t="s">
        <v>103</v>
      </c>
      <c r="AD2723" t="s">
        <v>109</v>
      </c>
      <c r="AE2723" t="s">
        <v>10648</v>
      </c>
      <c r="AF2723" t="s">
        <v>252</v>
      </c>
    </row>
    <row r="2724" spans="1:32" x14ac:dyDescent="0.25">
      <c r="A2724" t="s">
        <v>455</v>
      </c>
      <c r="B2724" t="s">
        <v>10600</v>
      </c>
      <c r="C2724" t="s">
        <v>10601</v>
      </c>
      <c r="D2724" t="s">
        <v>9352</v>
      </c>
      <c r="E2724" t="s">
        <v>10648</v>
      </c>
      <c r="F2724" t="s">
        <v>97</v>
      </c>
      <c r="G2724" t="s">
        <v>114</v>
      </c>
      <c r="H2724" t="s">
        <v>98</v>
      </c>
      <c r="I2724" t="s">
        <v>10845</v>
      </c>
      <c r="J2724" t="s">
        <v>3223</v>
      </c>
      <c r="K2724" t="s">
        <v>10846</v>
      </c>
      <c r="L2724" t="s">
        <v>10902</v>
      </c>
      <c r="M2724" t="s">
        <v>99</v>
      </c>
      <c r="N2724" t="s">
        <v>99</v>
      </c>
      <c r="O2724" t="s">
        <v>100</v>
      </c>
      <c r="P2724" t="s">
        <v>107</v>
      </c>
      <c r="Q2724" s="140" t="s">
        <v>10903</v>
      </c>
      <c r="R2724" t="s">
        <v>10904</v>
      </c>
      <c r="S2724" t="s">
        <v>10449</v>
      </c>
      <c r="T2724" t="s">
        <v>4100</v>
      </c>
      <c r="U2724" t="s">
        <v>130</v>
      </c>
      <c r="V2724" t="s">
        <v>153</v>
      </c>
      <c r="W2724" t="s">
        <v>461</v>
      </c>
      <c r="X2724" t="s">
        <v>10905</v>
      </c>
      <c r="Y2724">
        <v>21237</v>
      </c>
      <c r="Z2724" t="s">
        <v>10906</v>
      </c>
      <c r="AC2724" t="s">
        <v>103</v>
      </c>
      <c r="AD2724" t="s">
        <v>109</v>
      </c>
      <c r="AE2724" t="s">
        <v>10648</v>
      </c>
      <c r="AF2724" t="s">
        <v>252</v>
      </c>
    </row>
    <row r="2725" spans="1:32" x14ac:dyDescent="0.25">
      <c r="A2725" t="s">
        <v>455</v>
      </c>
      <c r="B2725" t="s">
        <v>10600</v>
      </c>
      <c r="C2725" t="s">
        <v>10601</v>
      </c>
      <c r="D2725" t="s">
        <v>9352</v>
      </c>
      <c r="E2725" t="s">
        <v>10648</v>
      </c>
      <c r="F2725" t="s">
        <v>97</v>
      </c>
      <c r="G2725" t="s">
        <v>114</v>
      </c>
      <c r="H2725" t="s">
        <v>98</v>
      </c>
      <c r="I2725" t="s">
        <v>10845</v>
      </c>
      <c r="J2725" t="s">
        <v>3223</v>
      </c>
      <c r="K2725" t="s">
        <v>10846</v>
      </c>
      <c r="L2725" t="s">
        <v>10907</v>
      </c>
      <c r="M2725" t="s">
        <v>99</v>
      </c>
      <c r="N2725" t="s">
        <v>99</v>
      </c>
      <c r="O2725" t="s">
        <v>100</v>
      </c>
      <c r="P2725" t="s">
        <v>107</v>
      </c>
      <c r="Q2725" s="140" t="s">
        <v>10908</v>
      </c>
      <c r="R2725" t="s">
        <v>476</v>
      </c>
      <c r="S2725" t="s">
        <v>173</v>
      </c>
      <c r="T2725" t="s">
        <v>10909</v>
      </c>
      <c r="U2725" t="s">
        <v>102</v>
      </c>
      <c r="V2725" t="s">
        <v>153</v>
      </c>
      <c r="W2725" t="s">
        <v>461</v>
      </c>
      <c r="X2725" t="s">
        <v>10910</v>
      </c>
      <c r="Y2725">
        <v>22996</v>
      </c>
      <c r="Z2725" t="s">
        <v>10911</v>
      </c>
      <c r="AC2725" t="s">
        <v>103</v>
      </c>
      <c r="AD2725" t="s">
        <v>109</v>
      </c>
      <c r="AE2725" t="s">
        <v>10648</v>
      </c>
      <c r="AF2725" t="s">
        <v>252</v>
      </c>
    </row>
    <row r="2726" spans="1:32" x14ac:dyDescent="0.25">
      <c r="A2726" t="s">
        <v>455</v>
      </c>
      <c r="B2726" t="s">
        <v>10600</v>
      </c>
      <c r="C2726" t="s">
        <v>10601</v>
      </c>
      <c r="D2726" t="s">
        <v>9352</v>
      </c>
      <c r="E2726" t="s">
        <v>10648</v>
      </c>
      <c r="F2726" t="s">
        <v>97</v>
      </c>
      <c r="G2726" t="s">
        <v>114</v>
      </c>
      <c r="H2726" t="s">
        <v>98</v>
      </c>
      <c r="I2726" t="s">
        <v>10845</v>
      </c>
      <c r="J2726" t="s">
        <v>3223</v>
      </c>
      <c r="K2726" t="s">
        <v>10846</v>
      </c>
      <c r="L2726" t="s">
        <v>10912</v>
      </c>
      <c r="M2726" t="s">
        <v>99</v>
      </c>
      <c r="N2726" t="s">
        <v>99</v>
      </c>
      <c r="O2726" t="s">
        <v>100</v>
      </c>
      <c r="P2726" t="s">
        <v>107</v>
      </c>
      <c r="Q2726" s="140" t="s">
        <v>10913</v>
      </c>
      <c r="R2726" t="s">
        <v>10914</v>
      </c>
      <c r="S2726" t="s">
        <v>255</v>
      </c>
      <c r="T2726" t="s">
        <v>10915</v>
      </c>
      <c r="U2726" t="s">
        <v>102</v>
      </c>
      <c r="V2726" t="s">
        <v>153</v>
      </c>
      <c r="W2726" t="s">
        <v>461</v>
      </c>
      <c r="X2726" t="s">
        <v>10916</v>
      </c>
      <c r="Y2726">
        <v>25887</v>
      </c>
      <c r="Z2726" t="s">
        <v>10917</v>
      </c>
      <c r="AC2726" t="s">
        <v>103</v>
      </c>
      <c r="AD2726" t="s">
        <v>109</v>
      </c>
      <c r="AE2726" t="s">
        <v>10648</v>
      </c>
      <c r="AF2726" t="s">
        <v>252</v>
      </c>
    </row>
    <row r="2727" spans="1:32" x14ac:dyDescent="0.25">
      <c r="A2727" t="s">
        <v>455</v>
      </c>
      <c r="B2727" t="s">
        <v>10600</v>
      </c>
      <c r="C2727" t="s">
        <v>10601</v>
      </c>
      <c r="D2727" t="s">
        <v>9352</v>
      </c>
      <c r="E2727" t="s">
        <v>10648</v>
      </c>
      <c r="F2727" t="s">
        <v>97</v>
      </c>
      <c r="G2727" t="s">
        <v>114</v>
      </c>
      <c r="H2727" t="s">
        <v>98</v>
      </c>
      <c r="I2727" t="s">
        <v>10845</v>
      </c>
      <c r="J2727" t="s">
        <v>3223</v>
      </c>
      <c r="K2727" t="s">
        <v>10846</v>
      </c>
      <c r="L2727" t="s">
        <v>10918</v>
      </c>
      <c r="M2727" t="s">
        <v>99</v>
      </c>
      <c r="N2727" t="s">
        <v>99</v>
      </c>
      <c r="O2727" t="s">
        <v>100</v>
      </c>
      <c r="P2727" t="s">
        <v>107</v>
      </c>
      <c r="Q2727" s="140" t="s">
        <v>10819</v>
      </c>
      <c r="R2727" t="s">
        <v>108</v>
      </c>
      <c r="S2727" t="s">
        <v>3755</v>
      </c>
      <c r="T2727" t="s">
        <v>8459</v>
      </c>
      <c r="U2727" t="s">
        <v>130</v>
      </c>
      <c r="V2727" t="s">
        <v>153</v>
      </c>
      <c r="W2727" t="s">
        <v>461</v>
      </c>
      <c r="X2727" t="s">
        <v>10919</v>
      </c>
      <c r="Y2727">
        <v>27763</v>
      </c>
      <c r="Z2727" t="s">
        <v>10920</v>
      </c>
      <c r="AC2727" t="s">
        <v>103</v>
      </c>
      <c r="AD2727" t="s">
        <v>109</v>
      </c>
      <c r="AE2727" t="s">
        <v>10648</v>
      </c>
      <c r="AF2727" t="s">
        <v>252</v>
      </c>
    </row>
    <row r="2728" spans="1:32" x14ac:dyDescent="0.25">
      <c r="A2728" t="s">
        <v>455</v>
      </c>
      <c r="B2728" t="s">
        <v>10600</v>
      </c>
      <c r="C2728" t="s">
        <v>10601</v>
      </c>
      <c r="D2728" t="s">
        <v>9352</v>
      </c>
      <c r="E2728" t="s">
        <v>10648</v>
      </c>
      <c r="F2728" t="s">
        <v>97</v>
      </c>
      <c r="G2728" t="s">
        <v>114</v>
      </c>
      <c r="H2728" t="s">
        <v>98</v>
      </c>
      <c r="I2728" t="s">
        <v>10845</v>
      </c>
      <c r="J2728" t="s">
        <v>3223</v>
      </c>
      <c r="K2728" t="s">
        <v>10846</v>
      </c>
      <c r="L2728" t="s">
        <v>10921</v>
      </c>
      <c r="M2728" t="s">
        <v>99</v>
      </c>
      <c r="N2728" t="s">
        <v>99</v>
      </c>
      <c r="O2728" t="s">
        <v>100</v>
      </c>
      <c r="P2728" t="s">
        <v>107</v>
      </c>
      <c r="Q2728" s="140" t="s">
        <v>10922</v>
      </c>
      <c r="R2728" t="s">
        <v>156</v>
      </c>
      <c r="S2728" t="s">
        <v>122</v>
      </c>
      <c r="T2728" t="s">
        <v>3756</v>
      </c>
      <c r="U2728" t="s">
        <v>102</v>
      </c>
      <c r="V2728" t="s">
        <v>153</v>
      </c>
      <c r="W2728" t="s">
        <v>461</v>
      </c>
      <c r="X2728" t="s">
        <v>10923</v>
      </c>
      <c r="Y2728">
        <v>21009</v>
      </c>
      <c r="Z2728" t="s">
        <v>10924</v>
      </c>
      <c r="AC2728" t="s">
        <v>103</v>
      </c>
      <c r="AD2728" t="s">
        <v>109</v>
      </c>
      <c r="AE2728" t="s">
        <v>10648</v>
      </c>
      <c r="AF2728" t="s">
        <v>252</v>
      </c>
    </row>
    <row r="2729" spans="1:32" x14ac:dyDescent="0.25">
      <c r="A2729" t="s">
        <v>455</v>
      </c>
      <c r="B2729" t="s">
        <v>10600</v>
      </c>
      <c r="C2729" t="s">
        <v>10601</v>
      </c>
      <c r="D2729" t="s">
        <v>9352</v>
      </c>
      <c r="E2729" t="s">
        <v>10648</v>
      </c>
      <c r="F2729" t="s">
        <v>97</v>
      </c>
      <c r="G2729" t="s">
        <v>114</v>
      </c>
      <c r="H2729" t="s">
        <v>98</v>
      </c>
      <c r="I2729" t="s">
        <v>10845</v>
      </c>
      <c r="J2729" t="s">
        <v>3223</v>
      </c>
      <c r="K2729" t="s">
        <v>10846</v>
      </c>
      <c r="L2729" t="s">
        <v>10925</v>
      </c>
      <c r="M2729" t="s">
        <v>99</v>
      </c>
      <c r="N2729" t="s">
        <v>99</v>
      </c>
      <c r="O2729" t="s">
        <v>100</v>
      </c>
      <c r="P2729" t="s">
        <v>107</v>
      </c>
      <c r="Q2729" s="140" t="s">
        <v>10926</v>
      </c>
      <c r="R2729" t="s">
        <v>193</v>
      </c>
      <c r="S2729" t="s">
        <v>5964</v>
      </c>
      <c r="T2729" t="s">
        <v>10927</v>
      </c>
      <c r="U2729" t="s">
        <v>130</v>
      </c>
      <c r="V2729" t="s">
        <v>153</v>
      </c>
      <c r="W2729" t="s">
        <v>461</v>
      </c>
      <c r="X2729" t="s">
        <v>10928</v>
      </c>
      <c r="Y2729">
        <v>26262</v>
      </c>
      <c r="Z2729" t="s">
        <v>10929</v>
      </c>
      <c r="AC2729" t="s">
        <v>103</v>
      </c>
      <c r="AD2729" t="s">
        <v>109</v>
      </c>
      <c r="AE2729" t="s">
        <v>10648</v>
      </c>
      <c r="AF2729" t="s">
        <v>252</v>
      </c>
    </row>
    <row r="2730" spans="1:32" x14ac:dyDescent="0.25">
      <c r="A2730" t="s">
        <v>455</v>
      </c>
      <c r="B2730" t="s">
        <v>10600</v>
      </c>
      <c r="C2730" t="s">
        <v>10601</v>
      </c>
      <c r="D2730" t="s">
        <v>9352</v>
      </c>
      <c r="E2730" t="s">
        <v>10648</v>
      </c>
      <c r="F2730" t="s">
        <v>97</v>
      </c>
      <c r="G2730" t="s">
        <v>114</v>
      </c>
      <c r="H2730" t="s">
        <v>98</v>
      </c>
      <c r="I2730" t="s">
        <v>10845</v>
      </c>
      <c r="J2730" t="s">
        <v>3223</v>
      </c>
      <c r="K2730" t="s">
        <v>10846</v>
      </c>
      <c r="L2730" t="s">
        <v>10930</v>
      </c>
      <c r="M2730" t="s">
        <v>99</v>
      </c>
      <c r="N2730" t="s">
        <v>99</v>
      </c>
      <c r="O2730" t="s">
        <v>100</v>
      </c>
      <c r="P2730" t="s">
        <v>107</v>
      </c>
      <c r="Q2730" s="140" t="s">
        <v>10926</v>
      </c>
      <c r="R2730" t="s">
        <v>10931</v>
      </c>
      <c r="S2730" t="s">
        <v>186</v>
      </c>
      <c r="T2730" t="s">
        <v>10932</v>
      </c>
      <c r="U2730" t="s">
        <v>130</v>
      </c>
      <c r="V2730" t="s">
        <v>153</v>
      </c>
      <c r="W2730" t="s">
        <v>461</v>
      </c>
      <c r="X2730" t="s">
        <v>10933</v>
      </c>
      <c r="Y2730">
        <v>22367</v>
      </c>
      <c r="Z2730" t="s">
        <v>10934</v>
      </c>
      <c r="AC2730" t="s">
        <v>103</v>
      </c>
      <c r="AD2730" t="s">
        <v>109</v>
      </c>
      <c r="AE2730" t="s">
        <v>10648</v>
      </c>
      <c r="AF2730" t="s">
        <v>252</v>
      </c>
    </row>
    <row r="2731" spans="1:32" ht="16.8" x14ac:dyDescent="0.25">
      <c r="A2731" t="s">
        <v>455</v>
      </c>
      <c r="B2731" t="s">
        <v>10600</v>
      </c>
      <c r="C2731" t="s">
        <v>10601</v>
      </c>
      <c r="D2731" t="s">
        <v>9352</v>
      </c>
      <c r="E2731" t="s">
        <v>10648</v>
      </c>
      <c r="F2731" t="s">
        <v>97</v>
      </c>
      <c r="G2731" t="s">
        <v>114</v>
      </c>
      <c r="H2731" t="s">
        <v>98</v>
      </c>
      <c r="I2731" t="s">
        <v>10845</v>
      </c>
      <c r="J2731" t="s">
        <v>3223</v>
      </c>
      <c r="K2731" t="s">
        <v>10846</v>
      </c>
      <c r="L2731" t="s">
        <v>10935</v>
      </c>
      <c r="M2731" t="s">
        <v>99</v>
      </c>
      <c r="N2731" t="s">
        <v>99</v>
      </c>
      <c r="O2731" t="s">
        <v>100</v>
      </c>
      <c r="P2731" t="s">
        <v>107</v>
      </c>
      <c r="Q2731" s="140" t="s">
        <v>10936</v>
      </c>
      <c r="R2731" t="s">
        <v>274</v>
      </c>
      <c r="S2731" t="s">
        <v>10937</v>
      </c>
      <c r="T2731" t="s">
        <v>10938</v>
      </c>
      <c r="U2731" t="s">
        <v>219</v>
      </c>
      <c r="V2731" t="s">
        <v>153</v>
      </c>
      <c r="W2731" t="s">
        <v>461</v>
      </c>
      <c r="X2731" t="s">
        <v>10939</v>
      </c>
      <c r="Y2731">
        <v>27611</v>
      </c>
      <c r="Z2731" t="s">
        <v>10940</v>
      </c>
      <c r="AC2731" t="s">
        <v>103</v>
      </c>
      <c r="AD2731" t="s">
        <v>109</v>
      </c>
      <c r="AE2731" t="s">
        <v>10648</v>
      </c>
      <c r="AF2731" t="s">
        <v>252</v>
      </c>
    </row>
    <row r="2732" spans="1:32" x14ac:dyDescent="0.25">
      <c r="A2732" t="s">
        <v>455</v>
      </c>
      <c r="B2732" t="s">
        <v>10600</v>
      </c>
      <c r="C2732" t="s">
        <v>10601</v>
      </c>
      <c r="D2732" t="s">
        <v>9352</v>
      </c>
      <c r="E2732" t="s">
        <v>10648</v>
      </c>
      <c r="F2732" t="s">
        <v>97</v>
      </c>
      <c r="G2732" t="s">
        <v>114</v>
      </c>
      <c r="H2732" t="s">
        <v>98</v>
      </c>
      <c r="I2732" t="s">
        <v>10845</v>
      </c>
      <c r="J2732" t="s">
        <v>3223</v>
      </c>
      <c r="K2732" t="s">
        <v>10846</v>
      </c>
      <c r="L2732" t="s">
        <v>10941</v>
      </c>
      <c r="M2732" t="s">
        <v>99</v>
      </c>
      <c r="N2732" t="s">
        <v>99</v>
      </c>
      <c r="O2732" t="s">
        <v>100</v>
      </c>
      <c r="P2732" t="s">
        <v>107</v>
      </c>
      <c r="Q2732" s="140" t="s">
        <v>10942</v>
      </c>
      <c r="R2732" t="s">
        <v>484</v>
      </c>
      <c r="S2732" t="s">
        <v>10943</v>
      </c>
      <c r="T2732" t="s">
        <v>10944</v>
      </c>
      <c r="U2732" t="s">
        <v>219</v>
      </c>
      <c r="V2732" t="s">
        <v>153</v>
      </c>
      <c r="W2732" t="s">
        <v>461</v>
      </c>
      <c r="X2732" t="s">
        <v>10945</v>
      </c>
      <c r="Y2732">
        <v>23658</v>
      </c>
      <c r="Z2732" t="s">
        <v>10946</v>
      </c>
      <c r="AC2732" t="s">
        <v>103</v>
      </c>
      <c r="AD2732" t="s">
        <v>109</v>
      </c>
      <c r="AE2732" t="s">
        <v>10648</v>
      </c>
      <c r="AF2732" t="s">
        <v>252</v>
      </c>
    </row>
    <row r="2733" spans="1:32" x14ac:dyDescent="0.25">
      <c r="A2733" t="s">
        <v>455</v>
      </c>
      <c r="B2733" t="s">
        <v>10600</v>
      </c>
      <c r="C2733" t="s">
        <v>10601</v>
      </c>
      <c r="D2733" t="s">
        <v>9352</v>
      </c>
      <c r="E2733" t="s">
        <v>10648</v>
      </c>
      <c r="F2733" t="s">
        <v>97</v>
      </c>
      <c r="G2733" t="s">
        <v>114</v>
      </c>
      <c r="H2733" t="s">
        <v>98</v>
      </c>
      <c r="I2733" t="s">
        <v>10845</v>
      </c>
      <c r="J2733" t="s">
        <v>3223</v>
      </c>
      <c r="K2733" t="s">
        <v>10846</v>
      </c>
      <c r="L2733" t="s">
        <v>10947</v>
      </c>
      <c r="M2733" t="s">
        <v>99</v>
      </c>
      <c r="N2733" t="s">
        <v>99</v>
      </c>
      <c r="O2733" t="s">
        <v>100</v>
      </c>
      <c r="P2733" t="s">
        <v>107</v>
      </c>
      <c r="Q2733" s="140" t="s">
        <v>10942</v>
      </c>
      <c r="R2733" t="s">
        <v>141</v>
      </c>
      <c r="S2733" t="s">
        <v>170</v>
      </c>
      <c r="T2733" t="s">
        <v>10948</v>
      </c>
      <c r="U2733" t="s">
        <v>130</v>
      </c>
      <c r="V2733" t="s">
        <v>153</v>
      </c>
      <c r="W2733" t="s">
        <v>461</v>
      </c>
      <c r="X2733" t="s">
        <v>10949</v>
      </c>
      <c r="Y2733">
        <v>21389</v>
      </c>
      <c r="Z2733" t="s">
        <v>10950</v>
      </c>
      <c r="AC2733" t="s">
        <v>103</v>
      </c>
      <c r="AD2733" t="s">
        <v>109</v>
      </c>
      <c r="AE2733" t="s">
        <v>10648</v>
      </c>
      <c r="AF2733" t="s">
        <v>252</v>
      </c>
    </row>
    <row r="2734" spans="1:32" ht="16.8" x14ac:dyDescent="0.25">
      <c r="A2734" t="s">
        <v>455</v>
      </c>
      <c r="B2734" t="s">
        <v>10600</v>
      </c>
      <c r="C2734" t="s">
        <v>10601</v>
      </c>
      <c r="D2734" t="s">
        <v>9352</v>
      </c>
      <c r="E2734" t="s">
        <v>10648</v>
      </c>
      <c r="F2734" t="s">
        <v>97</v>
      </c>
      <c r="G2734" t="s">
        <v>114</v>
      </c>
      <c r="H2734" t="s">
        <v>98</v>
      </c>
      <c r="I2734" t="s">
        <v>10845</v>
      </c>
      <c r="J2734" t="s">
        <v>3223</v>
      </c>
      <c r="K2734" t="s">
        <v>10846</v>
      </c>
      <c r="L2734" t="s">
        <v>10951</v>
      </c>
      <c r="M2734" t="s">
        <v>99</v>
      </c>
      <c r="N2734" t="s">
        <v>99</v>
      </c>
      <c r="O2734" t="s">
        <v>100</v>
      </c>
      <c r="P2734" t="s">
        <v>101</v>
      </c>
      <c r="Q2734" s="140" t="s">
        <v>10952</v>
      </c>
      <c r="W2734" t="s">
        <v>461</v>
      </c>
      <c r="AC2734" t="s">
        <v>103</v>
      </c>
      <c r="AD2734" t="s">
        <v>104</v>
      </c>
      <c r="AE2734" t="s">
        <v>10648</v>
      </c>
      <c r="AF2734" t="s">
        <v>252</v>
      </c>
    </row>
    <row r="2735" spans="1:32" ht="16.8" x14ac:dyDescent="0.25">
      <c r="A2735" t="s">
        <v>455</v>
      </c>
      <c r="B2735" t="s">
        <v>10600</v>
      </c>
      <c r="C2735" t="s">
        <v>10601</v>
      </c>
      <c r="D2735" t="s">
        <v>9352</v>
      </c>
      <c r="E2735" t="s">
        <v>10648</v>
      </c>
      <c r="F2735" t="s">
        <v>97</v>
      </c>
      <c r="G2735" t="s">
        <v>114</v>
      </c>
      <c r="H2735" t="s">
        <v>98</v>
      </c>
      <c r="I2735" t="s">
        <v>10845</v>
      </c>
      <c r="J2735" t="s">
        <v>3223</v>
      </c>
      <c r="K2735" t="s">
        <v>10846</v>
      </c>
      <c r="L2735" t="s">
        <v>10953</v>
      </c>
      <c r="M2735" t="s">
        <v>99</v>
      </c>
      <c r="N2735" t="s">
        <v>99</v>
      </c>
      <c r="O2735" t="s">
        <v>100</v>
      </c>
      <c r="P2735" t="s">
        <v>107</v>
      </c>
      <c r="Q2735" s="140" t="s">
        <v>10954</v>
      </c>
      <c r="R2735" t="s">
        <v>216</v>
      </c>
      <c r="S2735" t="s">
        <v>3755</v>
      </c>
      <c r="T2735" t="s">
        <v>10955</v>
      </c>
      <c r="U2735" t="s">
        <v>219</v>
      </c>
      <c r="V2735" t="s">
        <v>153</v>
      </c>
      <c r="W2735" t="s">
        <v>461</v>
      </c>
      <c r="X2735" t="s">
        <v>10956</v>
      </c>
      <c r="Y2735">
        <v>31867</v>
      </c>
      <c r="Z2735" t="s">
        <v>10957</v>
      </c>
      <c r="AC2735" t="s">
        <v>103</v>
      </c>
      <c r="AD2735" t="s">
        <v>109</v>
      </c>
      <c r="AE2735" t="s">
        <v>10648</v>
      </c>
      <c r="AF2735" t="s">
        <v>252</v>
      </c>
    </row>
    <row r="2736" spans="1:32" x14ac:dyDescent="0.25">
      <c r="A2736" t="s">
        <v>455</v>
      </c>
      <c r="B2736" t="s">
        <v>10600</v>
      </c>
      <c r="C2736" t="s">
        <v>10601</v>
      </c>
      <c r="D2736" t="s">
        <v>9352</v>
      </c>
      <c r="E2736" t="s">
        <v>10648</v>
      </c>
      <c r="F2736" t="s">
        <v>97</v>
      </c>
      <c r="G2736" t="s">
        <v>114</v>
      </c>
      <c r="H2736" t="s">
        <v>98</v>
      </c>
      <c r="I2736" t="s">
        <v>10845</v>
      </c>
      <c r="J2736" t="s">
        <v>3223</v>
      </c>
      <c r="K2736" t="s">
        <v>10846</v>
      </c>
      <c r="L2736" t="s">
        <v>10958</v>
      </c>
      <c r="M2736" t="s">
        <v>99</v>
      </c>
      <c r="N2736" t="s">
        <v>99</v>
      </c>
      <c r="O2736" t="s">
        <v>100</v>
      </c>
      <c r="P2736" t="s">
        <v>107</v>
      </c>
      <c r="Q2736" s="140" t="s">
        <v>557</v>
      </c>
      <c r="R2736" t="s">
        <v>128</v>
      </c>
      <c r="S2736" t="s">
        <v>10720</v>
      </c>
      <c r="T2736" t="s">
        <v>4428</v>
      </c>
      <c r="U2736" t="s">
        <v>102</v>
      </c>
      <c r="V2736" t="s">
        <v>153</v>
      </c>
      <c r="W2736" t="s">
        <v>461</v>
      </c>
      <c r="X2736" t="s">
        <v>10959</v>
      </c>
      <c r="Y2736">
        <v>25750</v>
      </c>
      <c r="Z2736" t="s">
        <v>10960</v>
      </c>
      <c r="AA2736">
        <v>42917</v>
      </c>
      <c r="AB2736">
        <v>43100</v>
      </c>
      <c r="AC2736" t="s">
        <v>103</v>
      </c>
      <c r="AD2736" t="s">
        <v>109</v>
      </c>
      <c r="AE2736" t="s">
        <v>10648</v>
      </c>
      <c r="AF2736" t="s">
        <v>252</v>
      </c>
    </row>
    <row r="2737" spans="1:32" x14ac:dyDescent="0.25">
      <c r="A2737" t="s">
        <v>455</v>
      </c>
      <c r="B2737" t="s">
        <v>10600</v>
      </c>
      <c r="C2737" t="s">
        <v>10601</v>
      </c>
      <c r="D2737" t="s">
        <v>9352</v>
      </c>
      <c r="E2737" t="s">
        <v>10648</v>
      </c>
      <c r="F2737" t="s">
        <v>97</v>
      </c>
      <c r="G2737" t="s">
        <v>114</v>
      </c>
      <c r="H2737" t="s">
        <v>98</v>
      </c>
      <c r="I2737" t="s">
        <v>10845</v>
      </c>
      <c r="J2737" t="s">
        <v>3223</v>
      </c>
      <c r="K2737" t="s">
        <v>10846</v>
      </c>
      <c r="L2737" t="s">
        <v>10961</v>
      </c>
      <c r="M2737" t="s">
        <v>99</v>
      </c>
      <c r="N2737" t="s">
        <v>99</v>
      </c>
      <c r="O2737" t="s">
        <v>100</v>
      </c>
      <c r="P2737" t="s">
        <v>107</v>
      </c>
      <c r="Q2737" s="140" t="s">
        <v>10962</v>
      </c>
      <c r="R2737" t="s">
        <v>7077</v>
      </c>
      <c r="S2737" t="s">
        <v>2627</v>
      </c>
      <c r="T2737" t="s">
        <v>10963</v>
      </c>
      <c r="U2737" t="s">
        <v>219</v>
      </c>
      <c r="V2737" t="s">
        <v>153</v>
      </c>
      <c r="W2737" t="s">
        <v>461</v>
      </c>
      <c r="X2737" t="s">
        <v>10964</v>
      </c>
      <c r="Y2737">
        <v>27787</v>
      </c>
      <c r="Z2737" t="s">
        <v>10965</v>
      </c>
      <c r="AC2737" t="s">
        <v>103</v>
      </c>
      <c r="AD2737" t="s">
        <v>109</v>
      </c>
      <c r="AE2737" t="s">
        <v>10648</v>
      </c>
      <c r="AF2737" t="s">
        <v>252</v>
      </c>
    </row>
    <row r="2738" spans="1:32" ht="16.8" x14ac:dyDescent="0.25">
      <c r="A2738" t="s">
        <v>455</v>
      </c>
      <c r="B2738" t="s">
        <v>10600</v>
      </c>
      <c r="C2738" t="s">
        <v>10601</v>
      </c>
      <c r="D2738" t="s">
        <v>9352</v>
      </c>
      <c r="E2738" t="s">
        <v>10648</v>
      </c>
      <c r="F2738" t="s">
        <v>97</v>
      </c>
      <c r="G2738" t="s">
        <v>114</v>
      </c>
      <c r="H2738" t="s">
        <v>98</v>
      </c>
      <c r="I2738" t="s">
        <v>10845</v>
      </c>
      <c r="J2738" t="s">
        <v>3223</v>
      </c>
      <c r="K2738" t="s">
        <v>10846</v>
      </c>
      <c r="L2738" t="s">
        <v>10966</v>
      </c>
      <c r="M2738" t="s">
        <v>99</v>
      </c>
      <c r="N2738" t="s">
        <v>99</v>
      </c>
      <c r="O2738" t="s">
        <v>100</v>
      </c>
      <c r="P2738" t="s">
        <v>107</v>
      </c>
      <c r="Q2738" s="140" t="s">
        <v>528</v>
      </c>
      <c r="R2738" t="s">
        <v>216</v>
      </c>
      <c r="S2738" t="s">
        <v>3755</v>
      </c>
      <c r="T2738" t="s">
        <v>10967</v>
      </c>
      <c r="U2738" t="s">
        <v>130</v>
      </c>
      <c r="V2738" t="s">
        <v>153</v>
      </c>
      <c r="W2738" t="s">
        <v>461</v>
      </c>
      <c r="X2738" t="s">
        <v>10968</v>
      </c>
      <c r="Y2738">
        <v>30612</v>
      </c>
      <c r="Z2738" t="s">
        <v>10969</v>
      </c>
      <c r="AC2738" t="s">
        <v>103</v>
      </c>
      <c r="AD2738" t="s">
        <v>109</v>
      </c>
      <c r="AE2738" t="s">
        <v>10648</v>
      </c>
      <c r="AF2738" t="s">
        <v>252</v>
      </c>
    </row>
    <row r="2739" spans="1:32" ht="16.8" x14ac:dyDescent="0.25">
      <c r="A2739" t="s">
        <v>455</v>
      </c>
      <c r="B2739" t="s">
        <v>10600</v>
      </c>
      <c r="C2739" t="s">
        <v>10601</v>
      </c>
      <c r="D2739" t="s">
        <v>9352</v>
      </c>
      <c r="E2739" t="s">
        <v>10648</v>
      </c>
      <c r="F2739" t="s">
        <v>97</v>
      </c>
      <c r="G2739" t="s">
        <v>114</v>
      </c>
      <c r="H2739" t="s">
        <v>98</v>
      </c>
      <c r="I2739" t="s">
        <v>10845</v>
      </c>
      <c r="J2739" t="s">
        <v>3223</v>
      </c>
      <c r="K2739" t="s">
        <v>10846</v>
      </c>
      <c r="L2739" t="s">
        <v>10970</v>
      </c>
      <c r="M2739" t="s">
        <v>99</v>
      </c>
      <c r="N2739" t="s">
        <v>99</v>
      </c>
      <c r="O2739" t="s">
        <v>100</v>
      </c>
      <c r="P2739" t="s">
        <v>107</v>
      </c>
      <c r="Q2739" s="140" t="s">
        <v>528</v>
      </c>
      <c r="R2739" t="s">
        <v>10971</v>
      </c>
      <c r="S2739" t="s">
        <v>173</v>
      </c>
      <c r="T2739" t="s">
        <v>4718</v>
      </c>
      <c r="U2739" t="s">
        <v>130</v>
      </c>
      <c r="V2739" t="s">
        <v>153</v>
      </c>
      <c r="W2739" t="s">
        <v>461</v>
      </c>
      <c r="X2739" t="s">
        <v>10972</v>
      </c>
      <c r="Y2739">
        <v>31158</v>
      </c>
      <c r="Z2739" t="s">
        <v>10973</v>
      </c>
      <c r="AC2739" t="s">
        <v>103</v>
      </c>
      <c r="AD2739" t="s">
        <v>109</v>
      </c>
      <c r="AE2739" t="s">
        <v>10648</v>
      </c>
      <c r="AF2739" t="s">
        <v>252</v>
      </c>
    </row>
    <row r="2740" spans="1:32" ht="16.8" x14ac:dyDescent="0.25">
      <c r="A2740" t="s">
        <v>455</v>
      </c>
      <c r="B2740" t="s">
        <v>10600</v>
      </c>
      <c r="C2740" t="s">
        <v>10601</v>
      </c>
      <c r="D2740" t="s">
        <v>9352</v>
      </c>
      <c r="E2740" t="s">
        <v>10648</v>
      </c>
      <c r="F2740" t="s">
        <v>97</v>
      </c>
      <c r="G2740" t="s">
        <v>114</v>
      </c>
      <c r="H2740" t="s">
        <v>98</v>
      </c>
      <c r="I2740" t="s">
        <v>10845</v>
      </c>
      <c r="J2740" t="s">
        <v>3223</v>
      </c>
      <c r="K2740" t="s">
        <v>10846</v>
      </c>
      <c r="L2740" t="s">
        <v>10974</v>
      </c>
      <c r="M2740" t="s">
        <v>99</v>
      </c>
      <c r="N2740" t="s">
        <v>99</v>
      </c>
      <c r="O2740" t="s">
        <v>100</v>
      </c>
      <c r="P2740" t="s">
        <v>107</v>
      </c>
      <c r="Q2740" s="140" t="s">
        <v>528</v>
      </c>
      <c r="R2740" t="s">
        <v>10975</v>
      </c>
      <c r="S2740" t="s">
        <v>3832</v>
      </c>
      <c r="T2740" t="s">
        <v>10976</v>
      </c>
      <c r="U2740" t="s">
        <v>130</v>
      </c>
      <c r="V2740" t="s">
        <v>153</v>
      </c>
      <c r="W2740" t="s">
        <v>461</v>
      </c>
      <c r="X2740" t="s">
        <v>10977</v>
      </c>
      <c r="Y2740">
        <v>30390</v>
      </c>
      <c r="Z2740" t="s">
        <v>10978</v>
      </c>
      <c r="AC2740" t="s">
        <v>103</v>
      </c>
      <c r="AD2740" t="s">
        <v>109</v>
      </c>
      <c r="AE2740" t="s">
        <v>10648</v>
      </c>
      <c r="AF2740" t="s">
        <v>252</v>
      </c>
    </row>
    <row r="2741" spans="1:32" ht="16.8" x14ac:dyDescent="0.25">
      <c r="A2741" t="s">
        <v>455</v>
      </c>
      <c r="B2741" t="s">
        <v>10600</v>
      </c>
      <c r="C2741" t="s">
        <v>10601</v>
      </c>
      <c r="D2741" t="s">
        <v>9352</v>
      </c>
      <c r="E2741" t="s">
        <v>10648</v>
      </c>
      <c r="F2741" t="s">
        <v>97</v>
      </c>
      <c r="G2741" t="s">
        <v>114</v>
      </c>
      <c r="H2741" t="s">
        <v>98</v>
      </c>
      <c r="I2741" t="s">
        <v>10979</v>
      </c>
      <c r="J2741" t="s">
        <v>3223</v>
      </c>
      <c r="K2741" t="s">
        <v>10980</v>
      </c>
      <c r="L2741" t="s">
        <v>10981</v>
      </c>
      <c r="M2741" t="s">
        <v>99</v>
      </c>
      <c r="N2741" t="s">
        <v>115</v>
      </c>
      <c r="O2741" t="s">
        <v>121</v>
      </c>
      <c r="P2741" t="s">
        <v>183</v>
      </c>
      <c r="Q2741" s="140" t="s">
        <v>10982</v>
      </c>
      <c r="R2741" t="s">
        <v>211</v>
      </c>
      <c r="S2741" t="s">
        <v>10983</v>
      </c>
      <c r="T2741" t="s">
        <v>10984</v>
      </c>
      <c r="U2741" t="s">
        <v>219</v>
      </c>
      <c r="V2741" t="s">
        <v>120</v>
      </c>
      <c r="W2741" t="s">
        <v>546</v>
      </c>
      <c r="X2741" t="s">
        <v>10985</v>
      </c>
      <c r="Y2741">
        <v>21941</v>
      </c>
      <c r="Z2741" t="s">
        <v>10986</v>
      </c>
      <c r="AA2741">
        <v>42064</v>
      </c>
      <c r="AB2741">
        <v>43524</v>
      </c>
      <c r="AC2741" t="s">
        <v>103</v>
      </c>
      <c r="AD2741" t="s">
        <v>109</v>
      </c>
      <c r="AE2741" t="s">
        <v>10648</v>
      </c>
      <c r="AF2741" t="s">
        <v>252</v>
      </c>
    </row>
    <row r="2742" spans="1:32" x14ac:dyDescent="0.25">
      <c r="A2742" t="s">
        <v>455</v>
      </c>
      <c r="B2742" t="s">
        <v>10600</v>
      </c>
      <c r="C2742" t="s">
        <v>10601</v>
      </c>
      <c r="D2742" t="s">
        <v>9352</v>
      </c>
      <c r="E2742" t="s">
        <v>10648</v>
      </c>
      <c r="F2742" t="s">
        <v>97</v>
      </c>
      <c r="G2742" t="s">
        <v>114</v>
      </c>
      <c r="H2742" t="s">
        <v>98</v>
      </c>
      <c r="I2742" t="s">
        <v>10979</v>
      </c>
      <c r="J2742" t="s">
        <v>3223</v>
      </c>
      <c r="K2742" t="s">
        <v>10980</v>
      </c>
      <c r="L2742" t="s">
        <v>10987</v>
      </c>
      <c r="M2742" t="s">
        <v>99</v>
      </c>
      <c r="N2742" t="s">
        <v>115</v>
      </c>
      <c r="O2742" t="s">
        <v>116</v>
      </c>
      <c r="P2742" t="s">
        <v>183</v>
      </c>
      <c r="Q2742" s="140" t="s">
        <v>10988</v>
      </c>
      <c r="R2742" t="s">
        <v>10989</v>
      </c>
      <c r="S2742" t="s">
        <v>223</v>
      </c>
      <c r="T2742" t="s">
        <v>10990</v>
      </c>
      <c r="U2742" t="s">
        <v>129</v>
      </c>
      <c r="V2742" t="s">
        <v>120</v>
      </c>
      <c r="W2742" t="s">
        <v>568</v>
      </c>
      <c r="X2742" t="s">
        <v>10991</v>
      </c>
      <c r="Y2742">
        <v>24903</v>
      </c>
      <c r="Z2742" t="s">
        <v>10992</v>
      </c>
      <c r="AA2742">
        <v>42779</v>
      </c>
      <c r="AB2742">
        <v>44239</v>
      </c>
      <c r="AC2742" t="s">
        <v>103</v>
      </c>
      <c r="AD2742" t="s">
        <v>109</v>
      </c>
      <c r="AE2742" t="s">
        <v>10648</v>
      </c>
      <c r="AF2742" t="s">
        <v>252</v>
      </c>
    </row>
    <row r="2743" spans="1:32" x14ac:dyDescent="0.25">
      <c r="A2743" t="s">
        <v>455</v>
      </c>
      <c r="B2743" t="s">
        <v>10600</v>
      </c>
      <c r="C2743" t="s">
        <v>10601</v>
      </c>
      <c r="D2743" t="s">
        <v>9352</v>
      </c>
      <c r="E2743" t="s">
        <v>10648</v>
      </c>
      <c r="F2743" t="s">
        <v>97</v>
      </c>
      <c r="G2743" t="s">
        <v>114</v>
      </c>
      <c r="H2743" t="s">
        <v>98</v>
      </c>
      <c r="I2743" t="s">
        <v>10979</v>
      </c>
      <c r="J2743" t="s">
        <v>3223</v>
      </c>
      <c r="K2743" t="s">
        <v>10980</v>
      </c>
      <c r="L2743" t="s">
        <v>10993</v>
      </c>
      <c r="M2743" t="s">
        <v>99</v>
      </c>
      <c r="N2743" t="s">
        <v>99</v>
      </c>
      <c r="O2743" t="s">
        <v>841</v>
      </c>
      <c r="P2743" t="s">
        <v>107</v>
      </c>
      <c r="Q2743" s="140" t="s">
        <v>10994</v>
      </c>
      <c r="R2743" t="s">
        <v>225</v>
      </c>
      <c r="S2743" t="s">
        <v>10995</v>
      </c>
      <c r="T2743" t="s">
        <v>322</v>
      </c>
      <c r="U2743" t="s">
        <v>130</v>
      </c>
      <c r="V2743" t="s">
        <v>153</v>
      </c>
      <c r="W2743" t="s">
        <v>845</v>
      </c>
      <c r="X2743" t="s">
        <v>10996</v>
      </c>
      <c r="Y2743">
        <v>27253</v>
      </c>
      <c r="Z2743" t="s">
        <v>10997</v>
      </c>
      <c r="AA2743">
        <v>43160</v>
      </c>
      <c r="AB2743">
        <v>43465</v>
      </c>
      <c r="AC2743" t="s">
        <v>103</v>
      </c>
      <c r="AD2743" t="s">
        <v>109</v>
      </c>
      <c r="AE2743" t="s">
        <v>10648</v>
      </c>
      <c r="AF2743" t="s">
        <v>252</v>
      </c>
    </row>
    <row r="2744" spans="1:32" x14ac:dyDescent="0.25">
      <c r="A2744" t="s">
        <v>455</v>
      </c>
      <c r="B2744" t="s">
        <v>10600</v>
      </c>
      <c r="C2744" t="s">
        <v>10601</v>
      </c>
      <c r="D2744" t="s">
        <v>9352</v>
      </c>
      <c r="E2744" t="s">
        <v>10648</v>
      </c>
      <c r="F2744" t="s">
        <v>97</v>
      </c>
      <c r="G2744" t="s">
        <v>114</v>
      </c>
      <c r="H2744" t="s">
        <v>98</v>
      </c>
      <c r="I2744" t="s">
        <v>10979</v>
      </c>
      <c r="J2744" t="s">
        <v>3223</v>
      </c>
      <c r="K2744" t="s">
        <v>10980</v>
      </c>
      <c r="L2744" t="s">
        <v>10998</v>
      </c>
      <c r="M2744" t="s">
        <v>99</v>
      </c>
      <c r="N2744" t="s">
        <v>99</v>
      </c>
      <c r="O2744" t="s">
        <v>100</v>
      </c>
      <c r="P2744" t="s">
        <v>107</v>
      </c>
      <c r="Q2744" s="140" t="s">
        <v>10999</v>
      </c>
      <c r="R2744" t="s">
        <v>11000</v>
      </c>
      <c r="S2744" t="s">
        <v>225</v>
      </c>
      <c r="T2744" t="s">
        <v>11001</v>
      </c>
      <c r="U2744" t="s">
        <v>130</v>
      </c>
      <c r="V2744" t="s">
        <v>153</v>
      </c>
      <c r="W2744" t="s">
        <v>461</v>
      </c>
      <c r="X2744" t="s">
        <v>11002</v>
      </c>
      <c r="Y2744">
        <v>26763</v>
      </c>
      <c r="Z2744" t="s">
        <v>11003</v>
      </c>
      <c r="AC2744" t="s">
        <v>103</v>
      </c>
      <c r="AD2744" t="s">
        <v>109</v>
      </c>
      <c r="AE2744" t="s">
        <v>10648</v>
      </c>
      <c r="AF2744" t="s">
        <v>252</v>
      </c>
    </row>
    <row r="2745" spans="1:32" ht="16.8" x14ac:dyDescent="0.25">
      <c r="A2745" t="s">
        <v>455</v>
      </c>
      <c r="B2745" t="s">
        <v>10600</v>
      </c>
      <c r="C2745" t="s">
        <v>10601</v>
      </c>
      <c r="D2745" t="s">
        <v>9352</v>
      </c>
      <c r="E2745" t="s">
        <v>10648</v>
      </c>
      <c r="F2745" t="s">
        <v>97</v>
      </c>
      <c r="G2745" t="s">
        <v>114</v>
      </c>
      <c r="H2745" t="s">
        <v>98</v>
      </c>
      <c r="I2745" t="s">
        <v>10979</v>
      </c>
      <c r="J2745" t="s">
        <v>3223</v>
      </c>
      <c r="K2745" t="s">
        <v>10980</v>
      </c>
      <c r="L2745" t="s">
        <v>11004</v>
      </c>
      <c r="M2745" t="s">
        <v>99</v>
      </c>
      <c r="N2745" t="s">
        <v>99</v>
      </c>
      <c r="O2745" t="s">
        <v>100</v>
      </c>
      <c r="P2745" t="s">
        <v>101</v>
      </c>
      <c r="Q2745" s="140" t="s">
        <v>11005</v>
      </c>
      <c r="W2745" t="s">
        <v>461</v>
      </c>
      <c r="AC2745" t="s">
        <v>103</v>
      </c>
      <c r="AD2745" t="s">
        <v>104</v>
      </c>
      <c r="AE2745" t="s">
        <v>10648</v>
      </c>
      <c r="AF2745" t="s">
        <v>252</v>
      </c>
    </row>
    <row r="2746" spans="1:32" x14ac:dyDescent="0.25">
      <c r="A2746" t="s">
        <v>455</v>
      </c>
      <c r="B2746" t="s">
        <v>10600</v>
      </c>
      <c r="C2746" t="s">
        <v>10601</v>
      </c>
      <c r="D2746" t="s">
        <v>9352</v>
      </c>
      <c r="E2746" t="s">
        <v>10648</v>
      </c>
      <c r="F2746" t="s">
        <v>97</v>
      </c>
      <c r="G2746" t="s">
        <v>114</v>
      </c>
      <c r="H2746" t="s">
        <v>98</v>
      </c>
      <c r="I2746" t="s">
        <v>10979</v>
      </c>
      <c r="J2746" t="s">
        <v>3223</v>
      </c>
      <c r="K2746" t="s">
        <v>10980</v>
      </c>
      <c r="L2746" t="s">
        <v>11006</v>
      </c>
      <c r="M2746" t="s">
        <v>99</v>
      </c>
      <c r="N2746" t="s">
        <v>99</v>
      </c>
      <c r="O2746" t="s">
        <v>100</v>
      </c>
      <c r="P2746" t="s">
        <v>107</v>
      </c>
      <c r="Q2746" s="140" t="s">
        <v>11007</v>
      </c>
      <c r="R2746" t="s">
        <v>11008</v>
      </c>
      <c r="S2746" t="s">
        <v>11009</v>
      </c>
      <c r="T2746" t="s">
        <v>11010</v>
      </c>
      <c r="U2746" t="s">
        <v>102</v>
      </c>
      <c r="V2746" t="s">
        <v>153</v>
      </c>
      <c r="W2746" t="s">
        <v>461</v>
      </c>
      <c r="X2746" t="s">
        <v>11011</v>
      </c>
      <c r="Y2746">
        <v>25597</v>
      </c>
      <c r="Z2746" t="s">
        <v>11012</v>
      </c>
      <c r="AC2746" t="s">
        <v>103</v>
      </c>
      <c r="AD2746" t="s">
        <v>109</v>
      </c>
      <c r="AE2746" t="s">
        <v>10648</v>
      </c>
      <c r="AF2746" t="s">
        <v>252</v>
      </c>
    </row>
    <row r="2747" spans="1:32" ht="16.8" x14ac:dyDescent="0.25">
      <c r="A2747" t="s">
        <v>455</v>
      </c>
      <c r="B2747" t="s">
        <v>10600</v>
      </c>
      <c r="C2747" t="s">
        <v>10601</v>
      </c>
      <c r="D2747" t="s">
        <v>9352</v>
      </c>
      <c r="E2747" t="s">
        <v>10648</v>
      </c>
      <c r="F2747" t="s">
        <v>97</v>
      </c>
      <c r="G2747" t="s">
        <v>114</v>
      </c>
      <c r="H2747" t="s">
        <v>98</v>
      </c>
      <c r="I2747" t="s">
        <v>10979</v>
      </c>
      <c r="J2747" t="s">
        <v>3223</v>
      </c>
      <c r="K2747" t="s">
        <v>10980</v>
      </c>
      <c r="L2747" t="s">
        <v>11013</v>
      </c>
      <c r="M2747" t="s">
        <v>99</v>
      </c>
      <c r="N2747" t="s">
        <v>99</v>
      </c>
      <c r="O2747" t="s">
        <v>100</v>
      </c>
      <c r="P2747" t="s">
        <v>101</v>
      </c>
      <c r="Q2747" s="140" t="s">
        <v>11014</v>
      </c>
      <c r="W2747" t="s">
        <v>461</v>
      </c>
      <c r="AC2747" t="s">
        <v>103</v>
      </c>
      <c r="AD2747" t="s">
        <v>104</v>
      </c>
      <c r="AE2747" t="s">
        <v>10648</v>
      </c>
      <c r="AF2747" t="s">
        <v>252</v>
      </c>
    </row>
    <row r="2748" spans="1:32" x14ac:dyDescent="0.25">
      <c r="A2748" t="s">
        <v>455</v>
      </c>
      <c r="B2748" t="s">
        <v>10600</v>
      </c>
      <c r="C2748" t="s">
        <v>10601</v>
      </c>
      <c r="D2748" t="s">
        <v>9352</v>
      </c>
      <c r="E2748" t="s">
        <v>10648</v>
      </c>
      <c r="F2748" t="s">
        <v>97</v>
      </c>
      <c r="G2748" t="s">
        <v>114</v>
      </c>
      <c r="H2748" t="s">
        <v>98</v>
      </c>
      <c r="I2748" t="s">
        <v>10979</v>
      </c>
      <c r="J2748" t="s">
        <v>3223</v>
      </c>
      <c r="K2748" t="s">
        <v>10980</v>
      </c>
      <c r="L2748" t="s">
        <v>11015</v>
      </c>
      <c r="M2748" t="s">
        <v>99</v>
      </c>
      <c r="N2748" t="s">
        <v>99</v>
      </c>
      <c r="O2748" t="s">
        <v>841</v>
      </c>
      <c r="P2748" t="s">
        <v>107</v>
      </c>
      <c r="Q2748" s="140" t="s">
        <v>11016</v>
      </c>
      <c r="R2748" t="s">
        <v>11017</v>
      </c>
      <c r="S2748" t="s">
        <v>10983</v>
      </c>
      <c r="T2748" t="s">
        <v>11018</v>
      </c>
      <c r="U2748" t="s">
        <v>219</v>
      </c>
      <c r="V2748" t="s">
        <v>153</v>
      </c>
      <c r="W2748" t="s">
        <v>845</v>
      </c>
      <c r="X2748" t="s">
        <v>11019</v>
      </c>
      <c r="Y2748">
        <v>24555</v>
      </c>
      <c r="Z2748" t="s">
        <v>11020</v>
      </c>
      <c r="AA2748">
        <v>43160</v>
      </c>
      <c r="AB2748">
        <v>43465</v>
      </c>
      <c r="AC2748" t="s">
        <v>103</v>
      </c>
      <c r="AD2748" t="s">
        <v>109</v>
      </c>
      <c r="AE2748" t="s">
        <v>10648</v>
      </c>
      <c r="AF2748" t="s">
        <v>252</v>
      </c>
    </row>
    <row r="2749" spans="1:32" ht="16.8" x14ac:dyDescent="0.25">
      <c r="A2749" t="s">
        <v>455</v>
      </c>
      <c r="B2749" t="s">
        <v>10600</v>
      </c>
      <c r="C2749" t="s">
        <v>10601</v>
      </c>
      <c r="D2749" t="s">
        <v>9352</v>
      </c>
      <c r="E2749" t="s">
        <v>10648</v>
      </c>
      <c r="F2749" t="s">
        <v>97</v>
      </c>
      <c r="G2749" t="s">
        <v>114</v>
      </c>
      <c r="H2749" t="s">
        <v>98</v>
      </c>
      <c r="I2749" t="s">
        <v>10979</v>
      </c>
      <c r="J2749" t="s">
        <v>3223</v>
      </c>
      <c r="K2749" t="s">
        <v>10980</v>
      </c>
      <c r="L2749" t="s">
        <v>11021</v>
      </c>
      <c r="M2749" t="s">
        <v>99</v>
      </c>
      <c r="N2749" t="s">
        <v>99</v>
      </c>
      <c r="O2749" t="s">
        <v>100</v>
      </c>
      <c r="P2749" t="s">
        <v>101</v>
      </c>
      <c r="Q2749" s="140" t="s">
        <v>11022</v>
      </c>
      <c r="W2749" t="s">
        <v>546</v>
      </c>
      <c r="AC2749" t="s">
        <v>103</v>
      </c>
      <c r="AD2749" t="s">
        <v>104</v>
      </c>
      <c r="AE2749" t="s">
        <v>10648</v>
      </c>
      <c r="AF2749" t="s">
        <v>252</v>
      </c>
    </row>
    <row r="2750" spans="1:32" ht="16.8" x14ac:dyDescent="0.25">
      <c r="A2750" t="s">
        <v>455</v>
      </c>
      <c r="B2750" t="s">
        <v>10600</v>
      </c>
      <c r="C2750" t="s">
        <v>10601</v>
      </c>
      <c r="D2750" t="s">
        <v>9352</v>
      </c>
      <c r="E2750" t="s">
        <v>10648</v>
      </c>
      <c r="F2750" t="s">
        <v>97</v>
      </c>
      <c r="G2750" t="s">
        <v>114</v>
      </c>
      <c r="H2750" t="s">
        <v>98</v>
      </c>
      <c r="I2750" t="s">
        <v>10979</v>
      </c>
      <c r="J2750" t="s">
        <v>3223</v>
      </c>
      <c r="K2750" t="s">
        <v>10980</v>
      </c>
      <c r="L2750" t="s">
        <v>11023</v>
      </c>
      <c r="M2750" t="s">
        <v>99</v>
      </c>
      <c r="N2750" t="s">
        <v>99</v>
      </c>
      <c r="O2750" t="s">
        <v>100</v>
      </c>
      <c r="P2750" t="s">
        <v>101</v>
      </c>
      <c r="Q2750" s="140" t="s">
        <v>11024</v>
      </c>
      <c r="W2750" t="s">
        <v>461</v>
      </c>
      <c r="AC2750" t="s">
        <v>103</v>
      </c>
      <c r="AD2750" t="s">
        <v>104</v>
      </c>
      <c r="AE2750" t="s">
        <v>10648</v>
      </c>
      <c r="AF2750" t="s">
        <v>252</v>
      </c>
    </row>
    <row r="2751" spans="1:32" x14ac:dyDescent="0.25">
      <c r="A2751" t="s">
        <v>455</v>
      </c>
      <c r="B2751" t="s">
        <v>10600</v>
      </c>
      <c r="C2751" t="s">
        <v>10601</v>
      </c>
      <c r="D2751" t="s">
        <v>9352</v>
      </c>
      <c r="E2751" t="s">
        <v>10648</v>
      </c>
      <c r="F2751" t="s">
        <v>97</v>
      </c>
      <c r="G2751" t="s">
        <v>114</v>
      </c>
      <c r="H2751" t="s">
        <v>98</v>
      </c>
      <c r="I2751" t="s">
        <v>10979</v>
      </c>
      <c r="J2751" t="s">
        <v>3223</v>
      </c>
      <c r="K2751" t="s">
        <v>10980</v>
      </c>
      <c r="L2751" t="s">
        <v>11025</v>
      </c>
      <c r="M2751" t="s">
        <v>99</v>
      </c>
      <c r="N2751" t="s">
        <v>99</v>
      </c>
      <c r="O2751" t="s">
        <v>100</v>
      </c>
      <c r="P2751" t="s">
        <v>107</v>
      </c>
      <c r="Q2751" s="140" t="s">
        <v>11026</v>
      </c>
      <c r="R2751" t="s">
        <v>220</v>
      </c>
      <c r="S2751" t="s">
        <v>128</v>
      </c>
      <c r="T2751" t="s">
        <v>11027</v>
      </c>
      <c r="U2751" t="s">
        <v>219</v>
      </c>
      <c r="V2751" t="s">
        <v>153</v>
      </c>
      <c r="W2751" t="s">
        <v>461</v>
      </c>
      <c r="X2751" t="s">
        <v>11028</v>
      </c>
      <c r="Y2751">
        <v>30995</v>
      </c>
      <c r="Z2751" t="s">
        <v>11029</v>
      </c>
      <c r="AC2751" t="s">
        <v>103</v>
      </c>
      <c r="AD2751" t="s">
        <v>109</v>
      </c>
      <c r="AE2751" t="s">
        <v>10648</v>
      </c>
      <c r="AF2751" t="s">
        <v>252</v>
      </c>
    </row>
    <row r="2752" spans="1:32" ht="16.8" x14ac:dyDescent="0.25">
      <c r="A2752" t="s">
        <v>455</v>
      </c>
      <c r="B2752" t="s">
        <v>10600</v>
      </c>
      <c r="C2752" t="s">
        <v>10601</v>
      </c>
      <c r="D2752" t="s">
        <v>9352</v>
      </c>
      <c r="E2752" t="s">
        <v>10648</v>
      </c>
      <c r="F2752" t="s">
        <v>97</v>
      </c>
      <c r="G2752" t="s">
        <v>114</v>
      </c>
      <c r="H2752" t="s">
        <v>98</v>
      </c>
      <c r="I2752" t="s">
        <v>10979</v>
      </c>
      <c r="J2752" t="s">
        <v>3223</v>
      </c>
      <c r="K2752" t="s">
        <v>10980</v>
      </c>
      <c r="L2752" t="s">
        <v>11030</v>
      </c>
      <c r="M2752" t="s">
        <v>99</v>
      </c>
      <c r="N2752" t="s">
        <v>99</v>
      </c>
      <c r="O2752" t="s">
        <v>100</v>
      </c>
      <c r="P2752" t="s">
        <v>107</v>
      </c>
      <c r="Q2752" s="140" t="s">
        <v>11031</v>
      </c>
      <c r="R2752" t="s">
        <v>131</v>
      </c>
      <c r="S2752" t="s">
        <v>197</v>
      </c>
      <c r="T2752" t="s">
        <v>616</v>
      </c>
      <c r="U2752" t="s">
        <v>219</v>
      </c>
      <c r="V2752" t="s">
        <v>153</v>
      </c>
      <c r="W2752" t="s">
        <v>461</v>
      </c>
      <c r="X2752" t="s">
        <v>11032</v>
      </c>
      <c r="Y2752">
        <v>26077</v>
      </c>
      <c r="Z2752" t="s">
        <v>11033</v>
      </c>
      <c r="AC2752" t="s">
        <v>103</v>
      </c>
      <c r="AD2752" t="s">
        <v>109</v>
      </c>
      <c r="AE2752" t="s">
        <v>10648</v>
      </c>
      <c r="AF2752" t="s">
        <v>252</v>
      </c>
    </row>
    <row r="2753" spans="1:32" ht="16.8" x14ac:dyDescent="0.25">
      <c r="A2753" t="s">
        <v>455</v>
      </c>
      <c r="B2753" t="s">
        <v>10600</v>
      </c>
      <c r="C2753" t="s">
        <v>10601</v>
      </c>
      <c r="D2753" t="s">
        <v>9352</v>
      </c>
      <c r="E2753" t="s">
        <v>10648</v>
      </c>
      <c r="F2753" t="s">
        <v>97</v>
      </c>
      <c r="G2753" t="s">
        <v>114</v>
      </c>
      <c r="H2753" t="s">
        <v>98</v>
      </c>
      <c r="I2753" t="s">
        <v>10979</v>
      </c>
      <c r="J2753" t="s">
        <v>3223</v>
      </c>
      <c r="K2753" t="s">
        <v>10980</v>
      </c>
      <c r="L2753" t="s">
        <v>11034</v>
      </c>
      <c r="M2753" t="s">
        <v>99</v>
      </c>
      <c r="N2753" t="s">
        <v>99</v>
      </c>
      <c r="O2753" t="s">
        <v>870</v>
      </c>
      <c r="P2753" t="s">
        <v>107</v>
      </c>
      <c r="Q2753" s="140" t="s">
        <v>11035</v>
      </c>
      <c r="R2753" t="s">
        <v>11036</v>
      </c>
      <c r="S2753" t="s">
        <v>255</v>
      </c>
      <c r="T2753" t="s">
        <v>11037</v>
      </c>
      <c r="U2753" t="s">
        <v>102</v>
      </c>
      <c r="V2753" t="s">
        <v>153</v>
      </c>
      <c r="W2753" t="s">
        <v>871</v>
      </c>
      <c r="X2753" t="s">
        <v>11038</v>
      </c>
      <c r="Y2753">
        <v>26826</v>
      </c>
      <c r="Z2753" t="s">
        <v>11039</v>
      </c>
      <c r="AA2753">
        <v>43160</v>
      </c>
      <c r="AB2753">
        <v>43465</v>
      </c>
      <c r="AC2753" t="s">
        <v>103</v>
      </c>
      <c r="AD2753" t="s">
        <v>109</v>
      </c>
      <c r="AE2753" t="s">
        <v>10648</v>
      </c>
      <c r="AF2753" t="s">
        <v>252</v>
      </c>
    </row>
    <row r="2754" spans="1:32" ht="16.8" x14ac:dyDescent="0.25">
      <c r="A2754" t="s">
        <v>455</v>
      </c>
      <c r="B2754" t="s">
        <v>10600</v>
      </c>
      <c r="C2754" t="s">
        <v>10601</v>
      </c>
      <c r="D2754" t="s">
        <v>9352</v>
      </c>
      <c r="E2754" t="s">
        <v>10648</v>
      </c>
      <c r="F2754" t="s">
        <v>97</v>
      </c>
      <c r="G2754" t="s">
        <v>114</v>
      </c>
      <c r="H2754" t="s">
        <v>98</v>
      </c>
      <c r="I2754" t="s">
        <v>10979</v>
      </c>
      <c r="J2754" t="s">
        <v>3223</v>
      </c>
      <c r="K2754" t="s">
        <v>10980</v>
      </c>
      <c r="L2754" t="s">
        <v>11040</v>
      </c>
      <c r="M2754" t="s">
        <v>99</v>
      </c>
      <c r="N2754" t="s">
        <v>99</v>
      </c>
      <c r="O2754" t="s">
        <v>100</v>
      </c>
      <c r="P2754" t="s">
        <v>101</v>
      </c>
      <c r="Q2754" s="140" t="s">
        <v>11041</v>
      </c>
      <c r="W2754" t="s">
        <v>461</v>
      </c>
      <c r="AC2754" t="s">
        <v>103</v>
      </c>
      <c r="AD2754" t="s">
        <v>104</v>
      </c>
      <c r="AE2754" t="s">
        <v>10648</v>
      </c>
      <c r="AF2754" t="s">
        <v>252</v>
      </c>
    </row>
    <row r="2755" spans="1:32" ht="16.8" x14ac:dyDescent="0.25">
      <c r="A2755" t="s">
        <v>455</v>
      </c>
      <c r="B2755" t="s">
        <v>10600</v>
      </c>
      <c r="C2755" t="s">
        <v>10601</v>
      </c>
      <c r="D2755" t="s">
        <v>9352</v>
      </c>
      <c r="E2755" t="s">
        <v>10648</v>
      </c>
      <c r="F2755" t="s">
        <v>97</v>
      </c>
      <c r="G2755" t="s">
        <v>114</v>
      </c>
      <c r="H2755" t="s">
        <v>98</v>
      </c>
      <c r="I2755" t="s">
        <v>10979</v>
      </c>
      <c r="J2755" t="s">
        <v>3223</v>
      </c>
      <c r="K2755" t="s">
        <v>10980</v>
      </c>
      <c r="L2755" t="s">
        <v>11042</v>
      </c>
      <c r="M2755" t="s">
        <v>99</v>
      </c>
      <c r="N2755" t="s">
        <v>99</v>
      </c>
      <c r="O2755" t="s">
        <v>100</v>
      </c>
      <c r="P2755" t="s">
        <v>101</v>
      </c>
      <c r="Q2755" s="140" t="s">
        <v>11043</v>
      </c>
      <c r="W2755" t="s">
        <v>461</v>
      </c>
      <c r="AC2755" t="s">
        <v>103</v>
      </c>
      <c r="AD2755" t="s">
        <v>104</v>
      </c>
      <c r="AE2755" t="s">
        <v>10648</v>
      </c>
      <c r="AF2755" t="s">
        <v>252</v>
      </c>
    </row>
    <row r="2756" spans="1:32" ht="16.8" x14ac:dyDescent="0.25">
      <c r="A2756" t="s">
        <v>455</v>
      </c>
      <c r="B2756" t="s">
        <v>10600</v>
      </c>
      <c r="C2756" t="s">
        <v>10601</v>
      </c>
      <c r="D2756" t="s">
        <v>9352</v>
      </c>
      <c r="E2756" t="s">
        <v>10648</v>
      </c>
      <c r="F2756" t="s">
        <v>97</v>
      </c>
      <c r="G2756" t="s">
        <v>114</v>
      </c>
      <c r="H2756" t="s">
        <v>98</v>
      </c>
      <c r="I2756" t="s">
        <v>10979</v>
      </c>
      <c r="J2756" t="s">
        <v>3223</v>
      </c>
      <c r="K2756" t="s">
        <v>10980</v>
      </c>
      <c r="L2756" t="s">
        <v>11044</v>
      </c>
      <c r="M2756" t="s">
        <v>99</v>
      </c>
      <c r="N2756" t="s">
        <v>99</v>
      </c>
      <c r="O2756" t="s">
        <v>100</v>
      </c>
      <c r="P2756" t="s">
        <v>101</v>
      </c>
      <c r="Q2756" s="140" t="s">
        <v>11045</v>
      </c>
      <c r="W2756" t="s">
        <v>461</v>
      </c>
      <c r="AC2756" t="s">
        <v>103</v>
      </c>
      <c r="AD2756" t="s">
        <v>104</v>
      </c>
      <c r="AE2756" t="s">
        <v>10648</v>
      </c>
      <c r="AF2756" t="s">
        <v>252</v>
      </c>
    </row>
    <row r="2757" spans="1:32" x14ac:dyDescent="0.25">
      <c r="A2757" t="s">
        <v>455</v>
      </c>
      <c r="B2757" t="s">
        <v>10600</v>
      </c>
      <c r="C2757" t="s">
        <v>10601</v>
      </c>
      <c r="D2757" t="s">
        <v>9352</v>
      </c>
      <c r="E2757" t="s">
        <v>10648</v>
      </c>
      <c r="F2757" t="s">
        <v>97</v>
      </c>
      <c r="G2757" t="s">
        <v>114</v>
      </c>
      <c r="H2757" t="s">
        <v>98</v>
      </c>
      <c r="I2757" t="s">
        <v>10979</v>
      </c>
      <c r="J2757" t="s">
        <v>3223</v>
      </c>
      <c r="K2757" t="s">
        <v>10980</v>
      </c>
      <c r="L2757" t="s">
        <v>11046</v>
      </c>
      <c r="M2757" t="s">
        <v>99</v>
      </c>
      <c r="N2757" t="s">
        <v>99</v>
      </c>
      <c r="O2757" t="s">
        <v>100</v>
      </c>
      <c r="P2757" t="s">
        <v>107</v>
      </c>
      <c r="Q2757" s="140" t="s">
        <v>11026</v>
      </c>
      <c r="R2757" t="s">
        <v>11047</v>
      </c>
      <c r="S2757" t="s">
        <v>162</v>
      </c>
      <c r="T2757" t="s">
        <v>11048</v>
      </c>
      <c r="U2757" t="s">
        <v>130</v>
      </c>
      <c r="V2757" t="s">
        <v>153</v>
      </c>
      <c r="W2757" t="s">
        <v>461</v>
      </c>
      <c r="X2757" t="s">
        <v>11049</v>
      </c>
      <c r="Y2757">
        <v>29181</v>
      </c>
      <c r="Z2757" t="s">
        <v>11050</v>
      </c>
      <c r="AC2757" t="s">
        <v>103</v>
      </c>
      <c r="AD2757" t="s">
        <v>109</v>
      </c>
      <c r="AE2757" t="s">
        <v>10648</v>
      </c>
      <c r="AF2757" t="s">
        <v>252</v>
      </c>
    </row>
    <row r="2758" spans="1:32" x14ac:dyDescent="0.25">
      <c r="A2758" t="s">
        <v>455</v>
      </c>
      <c r="B2758" t="s">
        <v>10600</v>
      </c>
      <c r="C2758" t="s">
        <v>10601</v>
      </c>
      <c r="D2758" t="s">
        <v>9352</v>
      </c>
      <c r="E2758" t="s">
        <v>10648</v>
      </c>
      <c r="F2758" t="s">
        <v>97</v>
      </c>
      <c r="G2758" t="s">
        <v>114</v>
      </c>
      <c r="H2758" t="s">
        <v>98</v>
      </c>
      <c r="I2758" t="s">
        <v>10979</v>
      </c>
      <c r="J2758" t="s">
        <v>3223</v>
      </c>
      <c r="K2758" t="s">
        <v>10980</v>
      </c>
      <c r="L2758" t="s">
        <v>11051</v>
      </c>
      <c r="M2758" t="s">
        <v>99</v>
      </c>
      <c r="N2758" t="s">
        <v>99</v>
      </c>
      <c r="O2758" t="s">
        <v>100</v>
      </c>
      <c r="P2758" t="s">
        <v>107</v>
      </c>
      <c r="Q2758" s="140" t="s">
        <v>557</v>
      </c>
      <c r="R2758" t="s">
        <v>11052</v>
      </c>
      <c r="S2758" t="s">
        <v>146</v>
      </c>
      <c r="T2758" t="s">
        <v>11053</v>
      </c>
      <c r="U2758" t="s">
        <v>130</v>
      </c>
      <c r="V2758" t="s">
        <v>153</v>
      </c>
      <c r="W2758" t="s">
        <v>470</v>
      </c>
      <c r="X2758" t="s">
        <v>11054</v>
      </c>
      <c r="Y2758">
        <v>26662</v>
      </c>
      <c r="Z2758" t="s">
        <v>11055</v>
      </c>
      <c r="AA2758">
        <v>43374</v>
      </c>
      <c r="AB2758">
        <v>43462</v>
      </c>
      <c r="AC2758" t="s">
        <v>103</v>
      </c>
      <c r="AD2758" t="s">
        <v>109</v>
      </c>
      <c r="AE2758" t="s">
        <v>10648</v>
      </c>
      <c r="AF2758" t="s">
        <v>252</v>
      </c>
    </row>
    <row r="2759" spans="1:32" ht="16.8" x14ac:dyDescent="0.25">
      <c r="A2759" t="s">
        <v>455</v>
      </c>
      <c r="B2759" t="s">
        <v>10600</v>
      </c>
      <c r="C2759" t="s">
        <v>10601</v>
      </c>
      <c r="D2759" t="s">
        <v>9352</v>
      </c>
      <c r="E2759" t="s">
        <v>10648</v>
      </c>
      <c r="F2759" t="s">
        <v>97</v>
      </c>
      <c r="G2759" t="s">
        <v>114</v>
      </c>
      <c r="H2759" t="s">
        <v>98</v>
      </c>
      <c r="I2759" t="s">
        <v>10979</v>
      </c>
      <c r="J2759" t="s">
        <v>3223</v>
      </c>
      <c r="K2759" t="s">
        <v>10980</v>
      </c>
      <c r="L2759" t="s">
        <v>11056</v>
      </c>
      <c r="M2759" t="s">
        <v>99</v>
      </c>
      <c r="N2759" t="s">
        <v>99</v>
      </c>
      <c r="O2759" t="s">
        <v>841</v>
      </c>
      <c r="P2759" t="s">
        <v>107</v>
      </c>
      <c r="Q2759" s="140" t="s">
        <v>11057</v>
      </c>
      <c r="R2759" t="s">
        <v>212</v>
      </c>
      <c r="S2759" t="s">
        <v>269</v>
      </c>
      <c r="T2759" t="s">
        <v>11058</v>
      </c>
      <c r="U2759" t="s">
        <v>102</v>
      </c>
      <c r="V2759" t="s">
        <v>153</v>
      </c>
      <c r="W2759" t="s">
        <v>845</v>
      </c>
      <c r="X2759" t="s">
        <v>11059</v>
      </c>
      <c r="Y2759">
        <v>26827</v>
      </c>
      <c r="Z2759" t="s">
        <v>11060</v>
      </c>
      <c r="AA2759">
        <v>43160</v>
      </c>
      <c r="AB2759">
        <v>43465</v>
      </c>
      <c r="AC2759" t="s">
        <v>103</v>
      </c>
      <c r="AD2759" t="s">
        <v>109</v>
      </c>
      <c r="AE2759" t="s">
        <v>10648</v>
      </c>
      <c r="AF2759" t="s">
        <v>252</v>
      </c>
    </row>
    <row r="2760" spans="1:32" ht="16.8" x14ac:dyDescent="0.25">
      <c r="A2760" t="s">
        <v>455</v>
      </c>
      <c r="B2760" t="s">
        <v>10600</v>
      </c>
      <c r="C2760" t="s">
        <v>10601</v>
      </c>
      <c r="D2760" t="s">
        <v>9352</v>
      </c>
      <c r="E2760" t="s">
        <v>10648</v>
      </c>
      <c r="F2760" t="s">
        <v>97</v>
      </c>
      <c r="G2760" t="s">
        <v>114</v>
      </c>
      <c r="H2760" t="s">
        <v>98</v>
      </c>
      <c r="I2760" t="s">
        <v>10979</v>
      </c>
      <c r="J2760" t="s">
        <v>3223</v>
      </c>
      <c r="K2760" t="s">
        <v>10980</v>
      </c>
      <c r="L2760" t="s">
        <v>11061</v>
      </c>
      <c r="M2760" t="s">
        <v>99</v>
      </c>
      <c r="N2760" t="s">
        <v>99</v>
      </c>
      <c r="O2760" t="s">
        <v>100</v>
      </c>
      <c r="P2760" t="s">
        <v>101</v>
      </c>
      <c r="Q2760" s="140" t="s">
        <v>11062</v>
      </c>
      <c r="W2760" t="s">
        <v>568</v>
      </c>
      <c r="AC2760" t="s">
        <v>103</v>
      </c>
      <c r="AD2760" t="s">
        <v>104</v>
      </c>
      <c r="AE2760" t="s">
        <v>10648</v>
      </c>
      <c r="AF2760" t="s">
        <v>252</v>
      </c>
    </row>
    <row r="2761" spans="1:32" x14ac:dyDescent="0.25">
      <c r="A2761" t="s">
        <v>455</v>
      </c>
      <c r="B2761" t="s">
        <v>10600</v>
      </c>
      <c r="C2761" t="s">
        <v>10601</v>
      </c>
      <c r="D2761" t="s">
        <v>9352</v>
      </c>
      <c r="E2761" t="s">
        <v>10648</v>
      </c>
      <c r="F2761" t="s">
        <v>97</v>
      </c>
      <c r="G2761" t="s">
        <v>114</v>
      </c>
      <c r="H2761" t="s">
        <v>98</v>
      </c>
      <c r="I2761" t="s">
        <v>10979</v>
      </c>
      <c r="J2761" t="s">
        <v>3223</v>
      </c>
      <c r="K2761" t="s">
        <v>10980</v>
      </c>
      <c r="L2761" t="s">
        <v>11063</v>
      </c>
      <c r="M2761" t="s">
        <v>99</v>
      </c>
      <c r="N2761" t="s">
        <v>99</v>
      </c>
      <c r="O2761" t="s">
        <v>100</v>
      </c>
      <c r="P2761" t="s">
        <v>107</v>
      </c>
      <c r="Q2761" s="140" t="s">
        <v>557</v>
      </c>
      <c r="R2761" t="s">
        <v>7077</v>
      </c>
      <c r="S2761" t="s">
        <v>178</v>
      </c>
      <c r="T2761" t="s">
        <v>292</v>
      </c>
      <c r="U2761" t="s">
        <v>102</v>
      </c>
      <c r="V2761" t="s">
        <v>153</v>
      </c>
      <c r="W2761" t="s">
        <v>461</v>
      </c>
      <c r="X2761" t="s">
        <v>11064</v>
      </c>
      <c r="Y2761">
        <v>29829</v>
      </c>
      <c r="Z2761" t="s">
        <v>11065</v>
      </c>
      <c r="AC2761" t="s">
        <v>103</v>
      </c>
      <c r="AD2761" t="s">
        <v>109</v>
      </c>
      <c r="AE2761" t="s">
        <v>10648</v>
      </c>
      <c r="AF2761" t="s">
        <v>252</v>
      </c>
    </row>
    <row r="2762" spans="1:32" x14ac:dyDescent="0.25">
      <c r="A2762" t="s">
        <v>455</v>
      </c>
      <c r="B2762" t="s">
        <v>10600</v>
      </c>
      <c r="C2762" t="s">
        <v>10601</v>
      </c>
      <c r="D2762" t="s">
        <v>9352</v>
      </c>
      <c r="E2762" t="s">
        <v>10648</v>
      </c>
      <c r="F2762" t="s">
        <v>97</v>
      </c>
      <c r="G2762" t="s">
        <v>114</v>
      </c>
      <c r="H2762" t="s">
        <v>98</v>
      </c>
      <c r="I2762" t="s">
        <v>10979</v>
      </c>
      <c r="J2762" t="s">
        <v>3223</v>
      </c>
      <c r="K2762" t="s">
        <v>10980</v>
      </c>
      <c r="L2762" t="s">
        <v>11066</v>
      </c>
      <c r="M2762" t="s">
        <v>99</v>
      </c>
      <c r="N2762" t="s">
        <v>99</v>
      </c>
      <c r="O2762" t="s">
        <v>100</v>
      </c>
      <c r="P2762" t="s">
        <v>101</v>
      </c>
      <c r="Q2762" s="140" t="s">
        <v>557</v>
      </c>
      <c r="W2762" t="s">
        <v>461</v>
      </c>
      <c r="AC2762" t="s">
        <v>103</v>
      </c>
      <c r="AD2762" t="s">
        <v>104</v>
      </c>
      <c r="AE2762" t="s">
        <v>10648</v>
      </c>
      <c r="AF2762" t="s">
        <v>252</v>
      </c>
    </row>
    <row r="2763" spans="1:32" x14ac:dyDescent="0.25">
      <c r="A2763" t="s">
        <v>455</v>
      </c>
      <c r="B2763" t="s">
        <v>10600</v>
      </c>
      <c r="C2763" t="s">
        <v>10601</v>
      </c>
      <c r="D2763" t="s">
        <v>9352</v>
      </c>
      <c r="E2763" t="s">
        <v>10648</v>
      </c>
      <c r="F2763" t="s">
        <v>97</v>
      </c>
      <c r="G2763" t="s">
        <v>114</v>
      </c>
      <c r="H2763" t="s">
        <v>98</v>
      </c>
      <c r="I2763" t="s">
        <v>10979</v>
      </c>
      <c r="J2763" t="s">
        <v>3223</v>
      </c>
      <c r="K2763" t="s">
        <v>10980</v>
      </c>
      <c r="L2763" t="s">
        <v>11067</v>
      </c>
      <c r="M2763" t="s">
        <v>99</v>
      </c>
      <c r="N2763" t="s">
        <v>99</v>
      </c>
      <c r="O2763" t="s">
        <v>100</v>
      </c>
      <c r="P2763" t="s">
        <v>107</v>
      </c>
      <c r="Q2763" s="140" t="s">
        <v>557</v>
      </c>
      <c r="R2763" t="s">
        <v>197</v>
      </c>
      <c r="S2763" t="s">
        <v>143</v>
      </c>
      <c r="T2763" t="s">
        <v>327</v>
      </c>
      <c r="U2763" t="s">
        <v>130</v>
      </c>
      <c r="V2763" t="s">
        <v>153</v>
      </c>
      <c r="W2763" t="s">
        <v>461</v>
      </c>
      <c r="X2763" t="s">
        <v>11068</v>
      </c>
      <c r="Y2763">
        <v>23069</v>
      </c>
      <c r="Z2763" t="s">
        <v>11069</v>
      </c>
      <c r="AC2763" t="s">
        <v>103</v>
      </c>
      <c r="AD2763" t="s">
        <v>109</v>
      </c>
      <c r="AE2763" t="s">
        <v>10648</v>
      </c>
      <c r="AF2763" t="s">
        <v>252</v>
      </c>
    </row>
    <row r="2764" spans="1:32" x14ac:dyDescent="0.25">
      <c r="A2764" t="s">
        <v>455</v>
      </c>
      <c r="B2764" t="s">
        <v>10600</v>
      </c>
      <c r="C2764" t="s">
        <v>10601</v>
      </c>
      <c r="D2764" t="s">
        <v>9352</v>
      </c>
      <c r="E2764" t="s">
        <v>10648</v>
      </c>
      <c r="F2764" t="s">
        <v>97</v>
      </c>
      <c r="G2764" t="s">
        <v>114</v>
      </c>
      <c r="H2764" t="s">
        <v>98</v>
      </c>
      <c r="I2764" t="s">
        <v>10979</v>
      </c>
      <c r="J2764" t="s">
        <v>3223</v>
      </c>
      <c r="K2764" t="s">
        <v>10980</v>
      </c>
      <c r="L2764" t="s">
        <v>11070</v>
      </c>
      <c r="M2764" t="s">
        <v>99</v>
      </c>
      <c r="N2764" t="s">
        <v>99</v>
      </c>
      <c r="O2764" t="s">
        <v>100</v>
      </c>
      <c r="P2764" t="s">
        <v>107</v>
      </c>
      <c r="Q2764" s="140" t="s">
        <v>557</v>
      </c>
      <c r="R2764" t="s">
        <v>280</v>
      </c>
      <c r="S2764" t="s">
        <v>11071</v>
      </c>
      <c r="T2764" t="s">
        <v>11072</v>
      </c>
      <c r="U2764" t="s">
        <v>130</v>
      </c>
      <c r="V2764" t="s">
        <v>153</v>
      </c>
      <c r="W2764" t="s">
        <v>461</v>
      </c>
      <c r="X2764" t="s">
        <v>11073</v>
      </c>
      <c r="Y2764">
        <v>31271</v>
      </c>
      <c r="Z2764" t="s">
        <v>11074</v>
      </c>
      <c r="AC2764" t="s">
        <v>103</v>
      </c>
      <c r="AD2764" t="s">
        <v>109</v>
      </c>
      <c r="AE2764" t="s">
        <v>10648</v>
      </c>
      <c r="AF2764" t="s">
        <v>252</v>
      </c>
    </row>
    <row r="2765" spans="1:32" x14ac:dyDescent="0.25">
      <c r="A2765" t="s">
        <v>455</v>
      </c>
      <c r="B2765" t="s">
        <v>10600</v>
      </c>
      <c r="C2765" t="s">
        <v>10601</v>
      </c>
      <c r="D2765" t="s">
        <v>9352</v>
      </c>
      <c r="E2765" t="s">
        <v>10648</v>
      </c>
      <c r="F2765" t="s">
        <v>97</v>
      </c>
      <c r="G2765" t="s">
        <v>114</v>
      </c>
      <c r="H2765" t="s">
        <v>98</v>
      </c>
      <c r="I2765" t="s">
        <v>10979</v>
      </c>
      <c r="J2765" t="s">
        <v>3223</v>
      </c>
      <c r="K2765" t="s">
        <v>10980</v>
      </c>
      <c r="L2765" t="s">
        <v>11075</v>
      </c>
      <c r="M2765" t="s">
        <v>99</v>
      </c>
      <c r="N2765" t="s">
        <v>99</v>
      </c>
      <c r="O2765" t="s">
        <v>100</v>
      </c>
      <c r="P2765" t="s">
        <v>101</v>
      </c>
      <c r="Q2765" s="140" t="s">
        <v>11076</v>
      </c>
      <c r="W2765" t="s">
        <v>461</v>
      </c>
      <c r="AC2765" t="s">
        <v>103</v>
      </c>
      <c r="AD2765" t="s">
        <v>104</v>
      </c>
      <c r="AE2765" t="s">
        <v>10648</v>
      </c>
      <c r="AF2765" t="s">
        <v>252</v>
      </c>
    </row>
    <row r="2766" spans="1:32" x14ac:dyDescent="0.25">
      <c r="A2766" t="s">
        <v>455</v>
      </c>
      <c r="B2766" t="s">
        <v>10600</v>
      </c>
      <c r="C2766" t="s">
        <v>10601</v>
      </c>
      <c r="D2766" t="s">
        <v>9352</v>
      </c>
      <c r="E2766" t="s">
        <v>10648</v>
      </c>
      <c r="F2766" t="s">
        <v>97</v>
      </c>
      <c r="G2766" t="s">
        <v>114</v>
      </c>
      <c r="H2766" t="s">
        <v>98</v>
      </c>
      <c r="I2766" t="s">
        <v>10979</v>
      </c>
      <c r="J2766" t="s">
        <v>3223</v>
      </c>
      <c r="K2766" t="s">
        <v>10980</v>
      </c>
      <c r="L2766" t="s">
        <v>11077</v>
      </c>
      <c r="M2766" t="s">
        <v>99</v>
      </c>
      <c r="N2766" t="s">
        <v>99</v>
      </c>
      <c r="O2766" t="s">
        <v>100</v>
      </c>
      <c r="P2766" t="s">
        <v>107</v>
      </c>
      <c r="Q2766" s="140" t="s">
        <v>11078</v>
      </c>
      <c r="R2766" t="s">
        <v>11079</v>
      </c>
      <c r="S2766" t="s">
        <v>11080</v>
      </c>
      <c r="T2766" t="s">
        <v>5994</v>
      </c>
      <c r="U2766" t="s">
        <v>219</v>
      </c>
      <c r="V2766" t="s">
        <v>153</v>
      </c>
      <c r="W2766" t="s">
        <v>461</v>
      </c>
      <c r="X2766" t="s">
        <v>11081</v>
      </c>
      <c r="Y2766">
        <v>29170</v>
      </c>
      <c r="Z2766" t="s">
        <v>11082</v>
      </c>
      <c r="AC2766" t="s">
        <v>103</v>
      </c>
      <c r="AD2766" t="s">
        <v>109</v>
      </c>
      <c r="AE2766" t="s">
        <v>10648</v>
      </c>
      <c r="AF2766" t="s">
        <v>252</v>
      </c>
    </row>
    <row r="2767" spans="1:32" ht="16.8" x14ac:dyDescent="0.25">
      <c r="A2767" t="s">
        <v>455</v>
      </c>
      <c r="B2767" t="s">
        <v>10600</v>
      </c>
      <c r="C2767" t="s">
        <v>10601</v>
      </c>
      <c r="D2767" t="s">
        <v>9352</v>
      </c>
      <c r="E2767" t="s">
        <v>10648</v>
      </c>
      <c r="F2767" t="s">
        <v>97</v>
      </c>
      <c r="G2767" t="s">
        <v>114</v>
      </c>
      <c r="H2767" t="s">
        <v>98</v>
      </c>
      <c r="I2767" t="s">
        <v>11083</v>
      </c>
      <c r="J2767" t="s">
        <v>3223</v>
      </c>
      <c r="K2767" t="s">
        <v>11084</v>
      </c>
      <c r="L2767" t="s">
        <v>11085</v>
      </c>
      <c r="M2767" t="s">
        <v>99</v>
      </c>
      <c r="N2767" t="s">
        <v>115</v>
      </c>
      <c r="O2767" t="s">
        <v>121</v>
      </c>
      <c r="P2767" t="s">
        <v>183</v>
      </c>
      <c r="Q2767" s="140" t="s">
        <v>11086</v>
      </c>
      <c r="R2767" t="s">
        <v>11087</v>
      </c>
      <c r="S2767" t="s">
        <v>379</v>
      </c>
      <c r="T2767" t="s">
        <v>11088</v>
      </c>
      <c r="U2767" t="s">
        <v>129</v>
      </c>
      <c r="V2767" t="s">
        <v>120</v>
      </c>
      <c r="W2767" t="s">
        <v>546</v>
      </c>
      <c r="X2767" t="s">
        <v>11089</v>
      </c>
      <c r="Y2767">
        <v>21014</v>
      </c>
      <c r="Z2767" t="s">
        <v>11090</v>
      </c>
      <c r="AA2767">
        <v>42064</v>
      </c>
      <c r="AB2767">
        <v>43524</v>
      </c>
      <c r="AC2767" t="s">
        <v>103</v>
      </c>
      <c r="AD2767" t="s">
        <v>109</v>
      </c>
      <c r="AE2767" t="s">
        <v>10648</v>
      </c>
      <c r="AF2767" t="s">
        <v>252</v>
      </c>
    </row>
    <row r="2768" spans="1:32" x14ac:dyDescent="0.25">
      <c r="A2768" t="s">
        <v>455</v>
      </c>
      <c r="B2768" t="s">
        <v>10600</v>
      </c>
      <c r="C2768" t="s">
        <v>10601</v>
      </c>
      <c r="D2768" t="s">
        <v>9352</v>
      </c>
      <c r="E2768" t="s">
        <v>10648</v>
      </c>
      <c r="F2768" t="s">
        <v>97</v>
      </c>
      <c r="G2768" t="s">
        <v>114</v>
      </c>
      <c r="H2768" t="s">
        <v>98</v>
      </c>
      <c r="I2768" t="s">
        <v>11083</v>
      </c>
      <c r="J2768" t="s">
        <v>3223</v>
      </c>
      <c r="K2768" t="s">
        <v>11084</v>
      </c>
      <c r="L2768" t="s">
        <v>11091</v>
      </c>
      <c r="M2768" t="s">
        <v>99</v>
      </c>
      <c r="N2768" t="s">
        <v>99</v>
      </c>
      <c r="O2768" t="s">
        <v>100</v>
      </c>
      <c r="P2768" t="s">
        <v>107</v>
      </c>
      <c r="Q2768" s="140" t="s">
        <v>11092</v>
      </c>
      <c r="R2768" t="s">
        <v>212</v>
      </c>
      <c r="S2768" t="s">
        <v>3950</v>
      </c>
      <c r="T2768" t="s">
        <v>11093</v>
      </c>
      <c r="U2768" t="s">
        <v>130</v>
      </c>
      <c r="V2768" t="s">
        <v>153</v>
      </c>
      <c r="W2768" t="s">
        <v>461</v>
      </c>
      <c r="X2768" t="s">
        <v>11094</v>
      </c>
      <c r="Y2768">
        <v>23611</v>
      </c>
      <c r="Z2768" t="s">
        <v>11095</v>
      </c>
      <c r="AC2768" t="s">
        <v>103</v>
      </c>
      <c r="AD2768" t="s">
        <v>109</v>
      </c>
      <c r="AE2768" t="s">
        <v>10648</v>
      </c>
      <c r="AF2768" t="s">
        <v>252</v>
      </c>
    </row>
    <row r="2769" spans="1:32" x14ac:dyDescent="0.25">
      <c r="A2769" t="s">
        <v>455</v>
      </c>
      <c r="B2769" t="s">
        <v>10600</v>
      </c>
      <c r="C2769" t="s">
        <v>10601</v>
      </c>
      <c r="D2769" t="s">
        <v>9352</v>
      </c>
      <c r="E2769" t="s">
        <v>10648</v>
      </c>
      <c r="F2769" t="s">
        <v>97</v>
      </c>
      <c r="G2769" t="s">
        <v>114</v>
      </c>
      <c r="H2769" t="s">
        <v>98</v>
      </c>
      <c r="I2769" t="s">
        <v>11083</v>
      </c>
      <c r="J2769" t="s">
        <v>3223</v>
      </c>
      <c r="K2769" t="s">
        <v>11084</v>
      </c>
      <c r="L2769" t="s">
        <v>11096</v>
      </c>
      <c r="M2769" t="s">
        <v>99</v>
      </c>
      <c r="N2769" t="s">
        <v>99</v>
      </c>
      <c r="O2769" t="s">
        <v>841</v>
      </c>
      <c r="P2769" t="s">
        <v>107</v>
      </c>
      <c r="Q2769" s="140" t="s">
        <v>11097</v>
      </c>
      <c r="R2769" t="s">
        <v>8970</v>
      </c>
      <c r="S2769" t="s">
        <v>10796</v>
      </c>
      <c r="T2769" t="s">
        <v>11098</v>
      </c>
      <c r="U2769" t="s">
        <v>130</v>
      </c>
      <c r="V2769" t="s">
        <v>153</v>
      </c>
      <c r="W2769" t="s">
        <v>845</v>
      </c>
      <c r="X2769" t="s">
        <v>11099</v>
      </c>
      <c r="Y2769">
        <v>27147</v>
      </c>
      <c r="Z2769" t="s">
        <v>11100</v>
      </c>
      <c r="AA2769">
        <v>43160</v>
      </c>
      <c r="AB2769">
        <v>43465</v>
      </c>
      <c r="AC2769" t="s">
        <v>103</v>
      </c>
      <c r="AD2769" t="s">
        <v>109</v>
      </c>
      <c r="AE2769" t="s">
        <v>10648</v>
      </c>
      <c r="AF2769" t="s">
        <v>252</v>
      </c>
    </row>
    <row r="2770" spans="1:32" ht="16.8" x14ac:dyDescent="0.25">
      <c r="A2770" t="s">
        <v>455</v>
      </c>
      <c r="B2770" t="s">
        <v>10600</v>
      </c>
      <c r="C2770" t="s">
        <v>10601</v>
      </c>
      <c r="D2770" t="s">
        <v>9352</v>
      </c>
      <c r="E2770" t="s">
        <v>10648</v>
      </c>
      <c r="F2770" t="s">
        <v>97</v>
      </c>
      <c r="G2770" t="s">
        <v>114</v>
      </c>
      <c r="H2770" t="s">
        <v>98</v>
      </c>
      <c r="I2770" t="s">
        <v>11083</v>
      </c>
      <c r="J2770" t="s">
        <v>3223</v>
      </c>
      <c r="K2770" t="s">
        <v>11084</v>
      </c>
      <c r="L2770" t="s">
        <v>11101</v>
      </c>
      <c r="M2770" t="s">
        <v>99</v>
      </c>
      <c r="N2770" t="s">
        <v>99</v>
      </c>
      <c r="O2770" t="s">
        <v>100</v>
      </c>
      <c r="P2770" t="s">
        <v>107</v>
      </c>
      <c r="Q2770" s="140" t="s">
        <v>11102</v>
      </c>
      <c r="R2770" t="s">
        <v>8733</v>
      </c>
      <c r="S2770" t="s">
        <v>11103</v>
      </c>
      <c r="T2770" t="s">
        <v>11104</v>
      </c>
      <c r="U2770" t="s">
        <v>130</v>
      </c>
      <c r="V2770" t="s">
        <v>153</v>
      </c>
      <c r="W2770" t="s">
        <v>461</v>
      </c>
      <c r="X2770" t="s">
        <v>11105</v>
      </c>
      <c r="Y2770">
        <v>29441</v>
      </c>
      <c r="Z2770" t="s">
        <v>11106</v>
      </c>
      <c r="AC2770" t="s">
        <v>103</v>
      </c>
      <c r="AD2770" t="s">
        <v>109</v>
      </c>
      <c r="AE2770" t="s">
        <v>10648</v>
      </c>
      <c r="AF2770" t="s">
        <v>252</v>
      </c>
    </row>
    <row r="2771" spans="1:32" ht="16.8" x14ac:dyDescent="0.25">
      <c r="A2771" t="s">
        <v>455</v>
      </c>
      <c r="B2771" t="s">
        <v>10600</v>
      </c>
      <c r="C2771" t="s">
        <v>10601</v>
      </c>
      <c r="D2771" t="s">
        <v>9352</v>
      </c>
      <c r="E2771" t="s">
        <v>10648</v>
      </c>
      <c r="F2771" t="s">
        <v>97</v>
      </c>
      <c r="G2771" t="s">
        <v>114</v>
      </c>
      <c r="H2771" t="s">
        <v>98</v>
      </c>
      <c r="I2771" t="s">
        <v>11083</v>
      </c>
      <c r="J2771" t="s">
        <v>3223</v>
      </c>
      <c r="K2771" t="s">
        <v>11084</v>
      </c>
      <c r="L2771" t="s">
        <v>11107</v>
      </c>
      <c r="M2771" t="s">
        <v>99</v>
      </c>
      <c r="N2771" t="s">
        <v>99</v>
      </c>
      <c r="O2771" t="s">
        <v>100</v>
      </c>
      <c r="P2771" t="s">
        <v>107</v>
      </c>
      <c r="Q2771" s="140" t="s">
        <v>11108</v>
      </c>
      <c r="R2771" t="s">
        <v>10975</v>
      </c>
      <c r="S2771" t="s">
        <v>3832</v>
      </c>
      <c r="T2771" t="s">
        <v>273</v>
      </c>
      <c r="U2771" t="s">
        <v>102</v>
      </c>
      <c r="V2771" t="s">
        <v>153</v>
      </c>
      <c r="W2771" t="s">
        <v>461</v>
      </c>
      <c r="X2771" t="s">
        <v>11109</v>
      </c>
      <c r="Y2771">
        <v>33770</v>
      </c>
      <c r="Z2771" t="s">
        <v>11110</v>
      </c>
      <c r="AA2771">
        <v>43160</v>
      </c>
      <c r="AB2771">
        <v>43465</v>
      </c>
      <c r="AC2771" t="s">
        <v>103</v>
      </c>
      <c r="AD2771" t="s">
        <v>109</v>
      </c>
      <c r="AE2771" t="s">
        <v>10648</v>
      </c>
      <c r="AF2771" t="s">
        <v>252</v>
      </c>
    </row>
    <row r="2772" spans="1:32" x14ac:dyDescent="0.25">
      <c r="A2772" t="s">
        <v>455</v>
      </c>
      <c r="B2772" t="s">
        <v>10600</v>
      </c>
      <c r="C2772" t="s">
        <v>10601</v>
      </c>
      <c r="D2772" t="s">
        <v>9352</v>
      </c>
      <c r="E2772" t="s">
        <v>10648</v>
      </c>
      <c r="F2772" t="s">
        <v>97</v>
      </c>
      <c r="G2772" t="s">
        <v>114</v>
      </c>
      <c r="H2772" t="s">
        <v>98</v>
      </c>
      <c r="I2772" t="s">
        <v>11083</v>
      </c>
      <c r="J2772" t="s">
        <v>3223</v>
      </c>
      <c r="K2772" t="s">
        <v>11084</v>
      </c>
      <c r="L2772" t="s">
        <v>11111</v>
      </c>
      <c r="M2772" t="s">
        <v>99</v>
      </c>
      <c r="N2772" t="s">
        <v>99</v>
      </c>
      <c r="O2772" t="s">
        <v>100</v>
      </c>
      <c r="P2772" t="s">
        <v>107</v>
      </c>
      <c r="Q2772" s="140" t="s">
        <v>11112</v>
      </c>
      <c r="R2772" t="s">
        <v>347</v>
      </c>
      <c r="S2772" t="s">
        <v>560</v>
      </c>
      <c r="T2772" t="s">
        <v>9718</v>
      </c>
      <c r="U2772" t="s">
        <v>102</v>
      </c>
      <c r="V2772" t="s">
        <v>153</v>
      </c>
      <c r="W2772" t="s">
        <v>461</v>
      </c>
      <c r="X2772" t="s">
        <v>11113</v>
      </c>
      <c r="Y2772">
        <v>22129</v>
      </c>
      <c r="Z2772" t="s">
        <v>11114</v>
      </c>
      <c r="AC2772" t="s">
        <v>103</v>
      </c>
      <c r="AD2772" t="s">
        <v>109</v>
      </c>
      <c r="AE2772" t="s">
        <v>10648</v>
      </c>
      <c r="AF2772" t="s">
        <v>252</v>
      </c>
    </row>
    <row r="2773" spans="1:32" ht="16.8" x14ac:dyDescent="0.25">
      <c r="A2773" t="s">
        <v>455</v>
      </c>
      <c r="B2773" t="s">
        <v>10600</v>
      </c>
      <c r="C2773" t="s">
        <v>10601</v>
      </c>
      <c r="D2773" t="s">
        <v>9352</v>
      </c>
      <c r="E2773" t="s">
        <v>10648</v>
      </c>
      <c r="F2773" t="s">
        <v>97</v>
      </c>
      <c r="G2773" t="s">
        <v>114</v>
      </c>
      <c r="H2773" t="s">
        <v>98</v>
      </c>
      <c r="I2773" t="s">
        <v>11083</v>
      </c>
      <c r="J2773" t="s">
        <v>3223</v>
      </c>
      <c r="K2773" t="s">
        <v>11084</v>
      </c>
      <c r="L2773" t="s">
        <v>11115</v>
      </c>
      <c r="M2773" t="s">
        <v>99</v>
      </c>
      <c r="N2773" t="s">
        <v>99</v>
      </c>
      <c r="O2773" t="s">
        <v>100</v>
      </c>
      <c r="P2773" t="s">
        <v>107</v>
      </c>
      <c r="Q2773" s="140" t="s">
        <v>11116</v>
      </c>
      <c r="R2773" t="s">
        <v>3787</v>
      </c>
      <c r="S2773" t="s">
        <v>108</v>
      </c>
      <c r="T2773" t="s">
        <v>8972</v>
      </c>
      <c r="U2773" t="s">
        <v>102</v>
      </c>
      <c r="V2773" t="s">
        <v>153</v>
      </c>
      <c r="W2773" t="s">
        <v>461</v>
      </c>
      <c r="X2773" t="s">
        <v>11117</v>
      </c>
      <c r="Y2773">
        <v>30375</v>
      </c>
      <c r="Z2773" t="s">
        <v>11118</v>
      </c>
      <c r="AA2773">
        <v>43160</v>
      </c>
      <c r="AB2773">
        <v>43465</v>
      </c>
      <c r="AC2773" t="s">
        <v>103</v>
      </c>
      <c r="AD2773" t="s">
        <v>109</v>
      </c>
      <c r="AE2773" t="s">
        <v>10648</v>
      </c>
      <c r="AF2773" t="s">
        <v>252</v>
      </c>
    </row>
    <row r="2774" spans="1:32" x14ac:dyDescent="0.25">
      <c r="A2774" t="s">
        <v>455</v>
      </c>
      <c r="B2774" t="s">
        <v>10600</v>
      </c>
      <c r="C2774" t="s">
        <v>10601</v>
      </c>
      <c r="D2774" t="s">
        <v>9352</v>
      </c>
      <c r="E2774" t="s">
        <v>10648</v>
      </c>
      <c r="F2774" t="s">
        <v>97</v>
      </c>
      <c r="G2774" t="s">
        <v>114</v>
      </c>
      <c r="H2774" t="s">
        <v>98</v>
      </c>
      <c r="I2774" t="s">
        <v>11083</v>
      </c>
      <c r="J2774" t="s">
        <v>3223</v>
      </c>
      <c r="K2774" t="s">
        <v>11084</v>
      </c>
      <c r="L2774" t="s">
        <v>11119</v>
      </c>
      <c r="M2774" t="s">
        <v>99</v>
      </c>
      <c r="N2774" t="s">
        <v>99</v>
      </c>
      <c r="O2774" t="s">
        <v>100</v>
      </c>
      <c r="P2774" t="s">
        <v>107</v>
      </c>
      <c r="Q2774" s="140" t="s">
        <v>11120</v>
      </c>
      <c r="R2774" t="s">
        <v>189</v>
      </c>
      <c r="S2774" t="s">
        <v>5093</v>
      </c>
      <c r="T2774" t="s">
        <v>11121</v>
      </c>
      <c r="U2774" t="s">
        <v>102</v>
      </c>
      <c r="V2774" t="s">
        <v>153</v>
      </c>
      <c r="W2774" t="s">
        <v>461</v>
      </c>
      <c r="X2774" t="s">
        <v>11122</v>
      </c>
      <c r="Y2774">
        <v>24747</v>
      </c>
      <c r="Z2774" t="s">
        <v>11123</v>
      </c>
      <c r="AC2774" t="s">
        <v>103</v>
      </c>
      <c r="AD2774" t="s">
        <v>109</v>
      </c>
      <c r="AE2774" t="s">
        <v>10648</v>
      </c>
      <c r="AF2774" t="s">
        <v>252</v>
      </c>
    </row>
    <row r="2775" spans="1:32" x14ac:dyDescent="0.25">
      <c r="A2775" t="s">
        <v>455</v>
      </c>
      <c r="B2775" t="s">
        <v>10600</v>
      </c>
      <c r="C2775" t="s">
        <v>10601</v>
      </c>
      <c r="D2775" t="s">
        <v>9352</v>
      </c>
      <c r="E2775" t="s">
        <v>10648</v>
      </c>
      <c r="F2775" t="s">
        <v>97</v>
      </c>
      <c r="G2775" t="s">
        <v>114</v>
      </c>
      <c r="H2775" t="s">
        <v>98</v>
      </c>
      <c r="I2775" t="s">
        <v>11083</v>
      </c>
      <c r="J2775" t="s">
        <v>3223</v>
      </c>
      <c r="K2775" t="s">
        <v>11084</v>
      </c>
      <c r="L2775" t="s">
        <v>11124</v>
      </c>
      <c r="M2775" t="s">
        <v>99</v>
      </c>
      <c r="N2775" t="s">
        <v>99</v>
      </c>
      <c r="O2775" t="s">
        <v>100</v>
      </c>
      <c r="P2775" t="s">
        <v>107</v>
      </c>
      <c r="Q2775" s="140" t="s">
        <v>11125</v>
      </c>
      <c r="R2775" t="s">
        <v>11126</v>
      </c>
      <c r="S2775" t="s">
        <v>296</v>
      </c>
      <c r="T2775" t="s">
        <v>11127</v>
      </c>
      <c r="U2775" t="s">
        <v>130</v>
      </c>
      <c r="V2775" t="s">
        <v>153</v>
      </c>
      <c r="W2775" t="s">
        <v>461</v>
      </c>
      <c r="X2775" t="s">
        <v>11128</v>
      </c>
      <c r="Y2775">
        <v>23216</v>
      </c>
      <c r="Z2775" t="s">
        <v>11129</v>
      </c>
      <c r="AC2775" t="s">
        <v>103</v>
      </c>
      <c r="AD2775" t="s">
        <v>109</v>
      </c>
      <c r="AE2775" t="s">
        <v>10648</v>
      </c>
      <c r="AF2775" t="s">
        <v>252</v>
      </c>
    </row>
    <row r="2776" spans="1:32" x14ac:dyDescent="0.25">
      <c r="A2776" t="s">
        <v>455</v>
      </c>
      <c r="B2776" t="s">
        <v>10600</v>
      </c>
      <c r="C2776" t="s">
        <v>10601</v>
      </c>
      <c r="D2776" t="s">
        <v>9352</v>
      </c>
      <c r="E2776" t="s">
        <v>10648</v>
      </c>
      <c r="F2776" t="s">
        <v>97</v>
      </c>
      <c r="G2776" t="s">
        <v>114</v>
      </c>
      <c r="H2776" t="s">
        <v>98</v>
      </c>
      <c r="I2776" t="s">
        <v>11083</v>
      </c>
      <c r="J2776" t="s">
        <v>3223</v>
      </c>
      <c r="K2776" t="s">
        <v>11084</v>
      </c>
      <c r="L2776" t="s">
        <v>11130</v>
      </c>
      <c r="M2776" t="s">
        <v>99</v>
      </c>
      <c r="N2776" t="s">
        <v>99</v>
      </c>
      <c r="O2776" t="s">
        <v>870</v>
      </c>
      <c r="P2776" t="s">
        <v>107</v>
      </c>
      <c r="Q2776" s="140" t="s">
        <v>11131</v>
      </c>
      <c r="R2776" t="s">
        <v>8733</v>
      </c>
      <c r="S2776" t="s">
        <v>11103</v>
      </c>
      <c r="T2776" t="s">
        <v>11132</v>
      </c>
      <c r="U2776" t="s">
        <v>102</v>
      </c>
      <c r="V2776" t="s">
        <v>153</v>
      </c>
      <c r="W2776" t="s">
        <v>871</v>
      </c>
      <c r="X2776" t="s">
        <v>11133</v>
      </c>
      <c r="Y2776">
        <v>25797</v>
      </c>
      <c r="Z2776" t="s">
        <v>11134</v>
      </c>
      <c r="AA2776">
        <v>43160</v>
      </c>
      <c r="AB2776">
        <v>43465</v>
      </c>
      <c r="AC2776" t="s">
        <v>103</v>
      </c>
      <c r="AD2776" t="s">
        <v>109</v>
      </c>
      <c r="AE2776" t="s">
        <v>10648</v>
      </c>
      <c r="AF2776" t="s">
        <v>252</v>
      </c>
    </row>
    <row r="2777" spans="1:32" x14ac:dyDescent="0.25">
      <c r="A2777" t="s">
        <v>455</v>
      </c>
      <c r="B2777" t="s">
        <v>10600</v>
      </c>
      <c r="C2777" t="s">
        <v>10601</v>
      </c>
      <c r="D2777" t="s">
        <v>9352</v>
      </c>
      <c r="E2777" t="s">
        <v>10648</v>
      </c>
      <c r="F2777" t="s">
        <v>97</v>
      </c>
      <c r="G2777" t="s">
        <v>114</v>
      </c>
      <c r="H2777" t="s">
        <v>98</v>
      </c>
      <c r="I2777" t="s">
        <v>11083</v>
      </c>
      <c r="J2777" t="s">
        <v>3223</v>
      </c>
      <c r="K2777" t="s">
        <v>11084</v>
      </c>
      <c r="L2777" t="s">
        <v>11135</v>
      </c>
      <c r="M2777" t="s">
        <v>99</v>
      </c>
      <c r="N2777" t="s">
        <v>99</v>
      </c>
      <c r="O2777" t="s">
        <v>100</v>
      </c>
      <c r="P2777" t="s">
        <v>101</v>
      </c>
      <c r="Q2777" s="140" t="s">
        <v>11136</v>
      </c>
      <c r="W2777" t="s">
        <v>461</v>
      </c>
      <c r="AC2777" t="s">
        <v>103</v>
      </c>
      <c r="AD2777" t="s">
        <v>104</v>
      </c>
      <c r="AE2777" t="s">
        <v>10648</v>
      </c>
      <c r="AF2777" t="s">
        <v>252</v>
      </c>
    </row>
    <row r="2778" spans="1:32" x14ac:dyDescent="0.25">
      <c r="A2778" t="s">
        <v>455</v>
      </c>
      <c r="B2778" t="s">
        <v>10600</v>
      </c>
      <c r="C2778" t="s">
        <v>10601</v>
      </c>
      <c r="D2778" t="s">
        <v>9352</v>
      </c>
      <c r="E2778" t="s">
        <v>10648</v>
      </c>
      <c r="F2778" t="s">
        <v>97</v>
      </c>
      <c r="G2778" t="s">
        <v>114</v>
      </c>
      <c r="H2778" t="s">
        <v>98</v>
      </c>
      <c r="I2778" t="s">
        <v>11083</v>
      </c>
      <c r="J2778" t="s">
        <v>3223</v>
      </c>
      <c r="K2778" t="s">
        <v>11084</v>
      </c>
      <c r="L2778" t="s">
        <v>11137</v>
      </c>
      <c r="M2778" t="s">
        <v>99</v>
      </c>
      <c r="N2778" t="s">
        <v>99</v>
      </c>
      <c r="O2778" t="s">
        <v>100</v>
      </c>
      <c r="P2778" t="s">
        <v>107</v>
      </c>
      <c r="Q2778" s="140" t="s">
        <v>11138</v>
      </c>
      <c r="R2778" t="s">
        <v>11139</v>
      </c>
      <c r="S2778" t="s">
        <v>11140</v>
      </c>
      <c r="T2778" t="s">
        <v>292</v>
      </c>
      <c r="U2778" t="s">
        <v>102</v>
      </c>
      <c r="V2778" t="s">
        <v>153</v>
      </c>
      <c r="W2778" t="s">
        <v>461</v>
      </c>
      <c r="X2778" t="s">
        <v>11141</v>
      </c>
      <c r="Y2778">
        <v>26529</v>
      </c>
      <c r="Z2778" t="s">
        <v>11142</v>
      </c>
      <c r="AA2778">
        <v>42795</v>
      </c>
      <c r="AB2778">
        <v>43100</v>
      </c>
      <c r="AC2778" t="s">
        <v>103</v>
      </c>
      <c r="AD2778" t="s">
        <v>109</v>
      </c>
      <c r="AE2778" t="s">
        <v>10648</v>
      </c>
      <c r="AF2778" t="s">
        <v>252</v>
      </c>
    </row>
    <row r="2779" spans="1:32" ht="16.8" x14ac:dyDescent="0.25">
      <c r="A2779" t="s">
        <v>455</v>
      </c>
      <c r="B2779" t="s">
        <v>10600</v>
      </c>
      <c r="C2779" t="s">
        <v>10601</v>
      </c>
      <c r="D2779" t="s">
        <v>9352</v>
      </c>
      <c r="E2779" t="s">
        <v>10648</v>
      </c>
      <c r="F2779" t="s">
        <v>97</v>
      </c>
      <c r="G2779" t="s">
        <v>114</v>
      </c>
      <c r="H2779" t="s">
        <v>98</v>
      </c>
      <c r="I2779" t="s">
        <v>11083</v>
      </c>
      <c r="J2779" t="s">
        <v>3223</v>
      </c>
      <c r="K2779" t="s">
        <v>11084</v>
      </c>
      <c r="L2779" t="s">
        <v>11143</v>
      </c>
      <c r="M2779" t="s">
        <v>99</v>
      </c>
      <c r="N2779" t="s">
        <v>99</v>
      </c>
      <c r="O2779" t="s">
        <v>100</v>
      </c>
      <c r="P2779" t="s">
        <v>107</v>
      </c>
      <c r="Q2779" s="140" t="s">
        <v>11144</v>
      </c>
      <c r="R2779" t="s">
        <v>11145</v>
      </c>
      <c r="S2779" t="s">
        <v>193</v>
      </c>
      <c r="T2779" t="s">
        <v>245</v>
      </c>
      <c r="U2779" t="s">
        <v>130</v>
      </c>
      <c r="V2779" t="s">
        <v>153</v>
      </c>
      <c r="W2779" t="s">
        <v>461</v>
      </c>
      <c r="X2779" t="s">
        <v>11146</v>
      </c>
      <c r="Y2779">
        <v>27494</v>
      </c>
      <c r="Z2779" t="s">
        <v>11147</v>
      </c>
      <c r="AA2779">
        <v>43040</v>
      </c>
      <c r="AB2779">
        <v>43098</v>
      </c>
      <c r="AC2779" t="s">
        <v>103</v>
      </c>
      <c r="AD2779" t="s">
        <v>109</v>
      </c>
      <c r="AE2779" t="s">
        <v>10648</v>
      </c>
      <c r="AF2779" t="s">
        <v>252</v>
      </c>
    </row>
    <row r="2780" spans="1:32" x14ac:dyDescent="0.25">
      <c r="A2780" t="s">
        <v>455</v>
      </c>
      <c r="B2780" t="s">
        <v>10600</v>
      </c>
      <c r="C2780" t="s">
        <v>10601</v>
      </c>
      <c r="D2780" t="s">
        <v>9352</v>
      </c>
      <c r="E2780" t="s">
        <v>10648</v>
      </c>
      <c r="F2780" t="s">
        <v>97</v>
      </c>
      <c r="G2780" t="s">
        <v>114</v>
      </c>
      <c r="H2780" t="s">
        <v>98</v>
      </c>
      <c r="I2780" t="s">
        <v>11083</v>
      </c>
      <c r="J2780" t="s">
        <v>3223</v>
      </c>
      <c r="K2780" t="s">
        <v>11084</v>
      </c>
      <c r="L2780" t="s">
        <v>11148</v>
      </c>
      <c r="M2780" t="s">
        <v>99</v>
      </c>
      <c r="N2780" t="s">
        <v>99</v>
      </c>
      <c r="O2780" t="s">
        <v>100</v>
      </c>
      <c r="P2780" t="s">
        <v>107</v>
      </c>
      <c r="Q2780" s="140" t="s">
        <v>11149</v>
      </c>
      <c r="R2780" t="s">
        <v>108</v>
      </c>
      <c r="S2780" t="s">
        <v>500</v>
      </c>
      <c r="T2780" t="s">
        <v>3470</v>
      </c>
      <c r="U2780" t="s">
        <v>130</v>
      </c>
      <c r="V2780" t="s">
        <v>153</v>
      </c>
      <c r="W2780" t="s">
        <v>461</v>
      </c>
      <c r="X2780" t="s">
        <v>11150</v>
      </c>
      <c r="Y2780">
        <v>27148</v>
      </c>
      <c r="Z2780" t="s">
        <v>11151</v>
      </c>
      <c r="AC2780" t="s">
        <v>103</v>
      </c>
      <c r="AD2780" t="s">
        <v>109</v>
      </c>
      <c r="AE2780" t="s">
        <v>10648</v>
      </c>
      <c r="AF2780" t="s">
        <v>252</v>
      </c>
    </row>
    <row r="2781" spans="1:32" x14ac:dyDescent="0.25">
      <c r="A2781" t="s">
        <v>455</v>
      </c>
      <c r="B2781" t="s">
        <v>10600</v>
      </c>
      <c r="C2781" t="s">
        <v>10601</v>
      </c>
      <c r="D2781" t="s">
        <v>9352</v>
      </c>
      <c r="E2781" t="s">
        <v>10648</v>
      </c>
      <c r="F2781" t="s">
        <v>97</v>
      </c>
      <c r="G2781" t="s">
        <v>114</v>
      </c>
      <c r="H2781" t="s">
        <v>98</v>
      </c>
      <c r="I2781" t="s">
        <v>11083</v>
      </c>
      <c r="J2781" t="s">
        <v>3223</v>
      </c>
      <c r="K2781" t="s">
        <v>11084</v>
      </c>
      <c r="L2781" t="s">
        <v>11152</v>
      </c>
      <c r="M2781" t="s">
        <v>99</v>
      </c>
      <c r="N2781" t="s">
        <v>99</v>
      </c>
      <c r="O2781" t="s">
        <v>841</v>
      </c>
      <c r="P2781" t="s">
        <v>107</v>
      </c>
      <c r="Q2781" s="140" t="s">
        <v>11153</v>
      </c>
      <c r="R2781" t="s">
        <v>326</v>
      </c>
      <c r="S2781" t="s">
        <v>11154</v>
      </c>
      <c r="T2781" t="s">
        <v>11155</v>
      </c>
      <c r="U2781" t="s">
        <v>129</v>
      </c>
      <c r="V2781" t="s">
        <v>153</v>
      </c>
      <c r="W2781" t="s">
        <v>845</v>
      </c>
      <c r="X2781" t="s">
        <v>11156</v>
      </c>
      <c r="Y2781">
        <v>25871</v>
      </c>
      <c r="Z2781" t="s">
        <v>11157</v>
      </c>
      <c r="AA2781">
        <v>43160</v>
      </c>
      <c r="AB2781">
        <v>43465</v>
      </c>
      <c r="AC2781" t="s">
        <v>103</v>
      </c>
      <c r="AD2781" t="s">
        <v>109</v>
      </c>
      <c r="AE2781" t="s">
        <v>10648</v>
      </c>
      <c r="AF2781" t="s">
        <v>252</v>
      </c>
    </row>
    <row r="2782" spans="1:32" ht="16.8" x14ac:dyDescent="0.25">
      <c r="A2782" t="s">
        <v>455</v>
      </c>
      <c r="B2782" t="s">
        <v>10600</v>
      </c>
      <c r="C2782" t="s">
        <v>10601</v>
      </c>
      <c r="D2782" t="s">
        <v>9352</v>
      </c>
      <c r="E2782" t="s">
        <v>10648</v>
      </c>
      <c r="F2782" t="s">
        <v>97</v>
      </c>
      <c r="G2782" t="s">
        <v>114</v>
      </c>
      <c r="H2782" t="s">
        <v>98</v>
      </c>
      <c r="I2782" t="s">
        <v>11083</v>
      </c>
      <c r="J2782" t="s">
        <v>3223</v>
      </c>
      <c r="K2782" t="s">
        <v>11084</v>
      </c>
      <c r="L2782" t="s">
        <v>11158</v>
      </c>
      <c r="M2782" t="s">
        <v>99</v>
      </c>
      <c r="N2782" t="s">
        <v>99</v>
      </c>
      <c r="O2782" t="s">
        <v>100</v>
      </c>
      <c r="P2782" t="s">
        <v>101</v>
      </c>
      <c r="Q2782" s="140" t="s">
        <v>11159</v>
      </c>
      <c r="W2782" t="s">
        <v>546</v>
      </c>
      <c r="AC2782" t="s">
        <v>103</v>
      </c>
      <c r="AD2782" t="s">
        <v>104</v>
      </c>
      <c r="AE2782" t="s">
        <v>10648</v>
      </c>
      <c r="AF2782" t="s">
        <v>252</v>
      </c>
    </row>
    <row r="2783" spans="1:32" x14ac:dyDescent="0.25">
      <c r="A2783" t="s">
        <v>455</v>
      </c>
      <c r="B2783" t="s">
        <v>10600</v>
      </c>
      <c r="C2783" t="s">
        <v>10601</v>
      </c>
      <c r="D2783" t="s">
        <v>9352</v>
      </c>
      <c r="E2783" t="s">
        <v>10648</v>
      </c>
      <c r="F2783" t="s">
        <v>97</v>
      </c>
      <c r="G2783" t="s">
        <v>114</v>
      </c>
      <c r="H2783" t="s">
        <v>98</v>
      </c>
      <c r="I2783" t="s">
        <v>11083</v>
      </c>
      <c r="J2783" t="s">
        <v>3223</v>
      </c>
      <c r="K2783" t="s">
        <v>11084</v>
      </c>
      <c r="L2783" t="s">
        <v>11160</v>
      </c>
      <c r="M2783" t="s">
        <v>99</v>
      </c>
      <c r="N2783" t="s">
        <v>99</v>
      </c>
      <c r="O2783" t="s">
        <v>100</v>
      </c>
      <c r="P2783" t="s">
        <v>107</v>
      </c>
      <c r="Q2783" s="140" t="s">
        <v>11161</v>
      </c>
      <c r="R2783" t="s">
        <v>11162</v>
      </c>
      <c r="S2783" t="s">
        <v>146</v>
      </c>
      <c r="T2783" t="s">
        <v>11163</v>
      </c>
      <c r="U2783" t="s">
        <v>129</v>
      </c>
      <c r="V2783" t="s">
        <v>153</v>
      </c>
      <c r="W2783" t="s">
        <v>467</v>
      </c>
      <c r="X2783" t="s">
        <v>11164</v>
      </c>
      <c r="Y2783">
        <v>24681</v>
      </c>
      <c r="Z2783" t="s">
        <v>11165</v>
      </c>
      <c r="AA2783">
        <v>43132</v>
      </c>
      <c r="AB2783">
        <v>43465</v>
      </c>
      <c r="AC2783" t="s">
        <v>103</v>
      </c>
      <c r="AD2783" t="s">
        <v>109</v>
      </c>
      <c r="AE2783" t="s">
        <v>10648</v>
      </c>
      <c r="AF2783" t="s">
        <v>252</v>
      </c>
    </row>
    <row r="2784" spans="1:32" x14ac:dyDescent="0.25">
      <c r="A2784" t="s">
        <v>455</v>
      </c>
      <c r="B2784" t="s">
        <v>10600</v>
      </c>
      <c r="C2784" t="s">
        <v>10601</v>
      </c>
      <c r="D2784" t="s">
        <v>9352</v>
      </c>
      <c r="E2784" t="s">
        <v>10648</v>
      </c>
      <c r="F2784" t="s">
        <v>97</v>
      </c>
      <c r="G2784" t="s">
        <v>114</v>
      </c>
      <c r="H2784" t="s">
        <v>98</v>
      </c>
      <c r="I2784" t="s">
        <v>11083</v>
      </c>
      <c r="J2784" t="s">
        <v>3223</v>
      </c>
      <c r="K2784" t="s">
        <v>11084</v>
      </c>
      <c r="L2784" t="s">
        <v>11166</v>
      </c>
      <c r="M2784" t="s">
        <v>99</v>
      </c>
      <c r="N2784" t="s">
        <v>99</v>
      </c>
      <c r="O2784" t="s">
        <v>100</v>
      </c>
      <c r="P2784" t="s">
        <v>107</v>
      </c>
      <c r="Q2784" s="140" t="s">
        <v>11167</v>
      </c>
      <c r="R2784" t="s">
        <v>197</v>
      </c>
      <c r="S2784" t="s">
        <v>108</v>
      </c>
      <c r="T2784" t="s">
        <v>167</v>
      </c>
      <c r="U2784" t="s">
        <v>130</v>
      </c>
      <c r="V2784" t="s">
        <v>153</v>
      </c>
      <c r="W2784" t="s">
        <v>461</v>
      </c>
      <c r="X2784" t="s">
        <v>11168</v>
      </c>
      <c r="Y2784">
        <v>22281</v>
      </c>
      <c r="Z2784" t="s">
        <v>11169</v>
      </c>
      <c r="AA2784">
        <v>42795</v>
      </c>
      <c r="AB2784">
        <v>43100</v>
      </c>
      <c r="AC2784" t="s">
        <v>103</v>
      </c>
      <c r="AD2784" t="s">
        <v>109</v>
      </c>
      <c r="AE2784" t="s">
        <v>10648</v>
      </c>
      <c r="AF2784" t="s">
        <v>252</v>
      </c>
    </row>
    <row r="2785" spans="1:32" x14ac:dyDescent="0.25">
      <c r="A2785" t="s">
        <v>455</v>
      </c>
      <c r="B2785" t="s">
        <v>10600</v>
      </c>
      <c r="C2785" t="s">
        <v>10601</v>
      </c>
      <c r="D2785" t="s">
        <v>9352</v>
      </c>
      <c r="E2785" t="s">
        <v>10648</v>
      </c>
      <c r="F2785" t="s">
        <v>97</v>
      </c>
      <c r="G2785" t="s">
        <v>114</v>
      </c>
      <c r="H2785" t="s">
        <v>98</v>
      </c>
      <c r="I2785" t="s">
        <v>11083</v>
      </c>
      <c r="J2785" t="s">
        <v>3223</v>
      </c>
      <c r="K2785" t="s">
        <v>11084</v>
      </c>
      <c r="L2785" t="s">
        <v>11170</v>
      </c>
      <c r="M2785" t="s">
        <v>99</v>
      </c>
      <c r="N2785" t="s">
        <v>99</v>
      </c>
      <c r="O2785" t="s">
        <v>100</v>
      </c>
      <c r="P2785" t="s">
        <v>107</v>
      </c>
      <c r="Q2785" s="140" t="s">
        <v>11171</v>
      </c>
      <c r="R2785" t="s">
        <v>9193</v>
      </c>
      <c r="S2785" t="s">
        <v>339</v>
      </c>
      <c r="T2785" t="s">
        <v>9515</v>
      </c>
      <c r="U2785" t="s">
        <v>219</v>
      </c>
      <c r="V2785" t="s">
        <v>153</v>
      </c>
      <c r="W2785" t="s">
        <v>461</v>
      </c>
      <c r="X2785" t="s">
        <v>11172</v>
      </c>
      <c r="Y2785">
        <v>20385</v>
      </c>
      <c r="Z2785" t="s">
        <v>11173</v>
      </c>
      <c r="AC2785" t="s">
        <v>103</v>
      </c>
      <c r="AD2785" t="s">
        <v>109</v>
      </c>
      <c r="AE2785" t="s">
        <v>10648</v>
      </c>
      <c r="AF2785" t="s">
        <v>252</v>
      </c>
    </row>
    <row r="2786" spans="1:32" ht="16.8" x14ac:dyDescent="0.25">
      <c r="A2786" t="s">
        <v>455</v>
      </c>
      <c r="B2786" t="s">
        <v>10600</v>
      </c>
      <c r="C2786" t="s">
        <v>10601</v>
      </c>
      <c r="D2786" t="s">
        <v>9352</v>
      </c>
      <c r="E2786" t="s">
        <v>10648</v>
      </c>
      <c r="F2786" t="s">
        <v>97</v>
      </c>
      <c r="G2786" t="s">
        <v>114</v>
      </c>
      <c r="H2786" t="s">
        <v>98</v>
      </c>
      <c r="I2786" t="s">
        <v>11083</v>
      </c>
      <c r="J2786" t="s">
        <v>3223</v>
      </c>
      <c r="K2786" t="s">
        <v>11084</v>
      </c>
      <c r="L2786" t="s">
        <v>11174</v>
      </c>
      <c r="M2786" t="s">
        <v>99</v>
      </c>
      <c r="N2786" t="s">
        <v>99</v>
      </c>
      <c r="O2786" t="s">
        <v>100</v>
      </c>
      <c r="P2786" t="s">
        <v>101</v>
      </c>
      <c r="Q2786" s="140" t="s">
        <v>11175</v>
      </c>
      <c r="W2786" t="s">
        <v>461</v>
      </c>
      <c r="AC2786" t="s">
        <v>103</v>
      </c>
      <c r="AD2786" t="s">
        <v>104</v>
      </c>
      <c r="AE2786" t="s">
        <v>10648</v>
      </c>
      <c r="AF2786" t="s">
        <v>252</v>
      </c>
    </row>
    <row r="2787" spans="1:32" ht="16.8" x14ac:dyDescent="0.25">
      <c r="A2787" t="s">
        <v>455</v>
      </c>
      <c r="B2787" t="s">
        <v>10600</v>
      </c>
      <c r="C2787" t="s">
        <v>10601</v>
      </c>
      <c r="D2787" t="s">
        <v>9352</v>
      </c>
      <c r="E2787" t="s">
        <v>10648</v>
      </c>
      <c r="F2787" t="s">
        <v>97</v>
      </c>
      <c r="G2787" t="s">
        <v>114</v>
      </c>
      <c r="H2787" t="s">
        <v>98</v>
      </c>
      <c r="I2787" t="s">
        <v>11083</v>
      </c>
      <c r="J2787" t="s">
        <v>3223</v>
      </c>
      <c r="K2787" t="s">
        <v>11084</v>
      </c>
      <c r="L2787" t="s">
        <v>11176</v>
      </c>
      <c r="M2787" t="s">
        <v>99</v>
      </c>
      <c r="N2787" t="s">
        <v>99</v>
      </c>
      <c r="O2787" t="s">
        <v>100</v>
      </c>
      <c r="P2787" t="s">
        <v>101</v>
      </c>
      <c r="Q2787" s="140" t="s">
        <v>11177</v>
      </c>
      <c r="W2787" t="s">
        <v>546</v>
      </c>
      <c r="AC2787" t="s">
        <v>103</v>
      </c>
      <c r="AD2787" t="s">
        <v>104</v>
      </c>
      <c r="AE2787" t="s">
        <v>10648</v>
      </c>
      <c r="AF2787" t="s">
        <v>252</v>
      </c>
    </row>
    <row r="2788" spans="1:32" ht="16.8" x14ac:dyDescent="0.25">
      <c r="A2788" t="s">
        <v>455</v>
      </c>
      <c r="B2788" t="s">
        <v>10600</v>
      </c>
      <c r="C2788" t="s">
        <v>10601</v>
      </c>
      <c r="D2788" t="s">
        <v>9352</v>
      </c>
      <c r="E2788" t="s">
        <v>10648</v>
      </c>
      <c r="F2788" t="s">
        <v>97</v>
      </c>
      <c r="G2788" t="s">
        <v>114</v>
      </c>
      <c r="H2788" t="s">
        <v>98</v>
      </c>
      <c r="I2788" t="s">
        <v>11083</v>
      </c>
      <c r="J2788" t="s">
        <v>3223</v>
      </c>
      <c r="K2788" t="s">
        <v>11084</v>
      </c>
      <c r="L2788" t="s">
        <v>11178</v>
      </c>
      <c r="M2788" t="s">
        <v>99</v>
      </c>
      <c r="N2788" t="s">
        <v>99</v>
      </c>
      <c r="O2788" t="s">
        <v>100</v>
      </c>
      <c r="P2788" t="s">
        <v>107</v>
      </c>
      <c r="Q2788" s="140" t="s">
        <v>11179</v>
      </c>
      <c r="R2788" t="s">
        <v>11180</v>
      </c>
      <c r="S2788" t="s">
        <v>11181</v>
      </c>
      <c r="T2788" t="s">
        <v>11182</v>
      </c>
      <c r="U2788" t="s">
        <v>102</v>
      </c>
      <c r="V2788" t="s">
        <v>153</v>
      </c>
      <c r="W2788" t="s">
        <v>470</v>
      </c>
      <c r="X2788" t="s">
        <v>11183</v>
      </c>
      <c r="Y2788">
        <v>22947</v>
      </c>
      <c r="Z2788" t="s">
        <v>11184</v>
      </c>
      <c r="AA2788">
        <v>43344</v>
      </c>
      <c r="AB2788">
        <v>43465</v>
      </c>
      <c r="AC2788" t="s">
        <v>103</v>
      </c>
      <c r="AD2788" t="s">
        <v>109</v>
      </c>
      <c r="AE2788" t="s">
        <v>10648</v>
      </c>
      <c r="AF2788" t="s">
        <v>252</v>
      </c>
    </row>
    <row r="2789" spans="1:32" x14ac:dyDescent="0.25">
      <c r="A2789" t="s">
        <v>455</v>
      </c>
      <c r="B2789" t="s">
        <v>10600</v>
      </c>
      <c r="C2789" t="s">
        <v>10601</v>
      </c>
      <c r="D2789" t="s">
        <v>9352</v>
      </c>
      <c r="E2789" t="s">
        <v>10648</v>
      </c>
      <c r="F2789" t="s">
        <v>97</v>
      </c>
      <c r="G2789" t="s">
        <v>114</v>
      </c>
      <c r="H2789" t="s">
        <v>98</v>
      </c>
      <c r="I2789" t="s">
        <v>11083</v>
      </c>
      <c r="J2789" t="s">
        <v>3223</v>
      </c>
      <c r="K2789" t="s">
        <v>11084</v>
      </c>
      <c r="L2789" t="s">
        <v>11185</v>
      </c>
      <c r="M2789" t="s">
        <v>99</v>
      </c>
      <c r="N2789" t="s">
        <v>99</v>
      </c>
      <c r="O2789" t="s">
        <v>841</v>
      </c>
      <c r="P2789" t="s">
        <v>107</v>
      </c>
      <c r="Q2789" s="140" t="s">
        <v>11186</v>
      </c>
      <c r="R2789" t="s">
        <v>11187</v>
      </c>
      <c r="S2789" t="s">
        <v>170</v>
      </c>
      <c r="T2789" t="s">
        <v>11188</v>
      </c>
      <c r="U2789" t="s">
        <v>219</v>
      </c>
      <c r="V2789" t="s">
        <v>153</v>
      </c>
      <c r="W2789" t="s">
        <v>845</v>
      </c>
      <c r="X2789" t="s">
        <v>11189</v>
      </c>
      <c r="Y2789">
        <v>26702</v>
      </c>
      <c r="Z2789" t="s">
        <v>11190</v>
      </c>
      <c r="AA2789">
        <v>43160</v>
      </c>
      <c r="AB2789">
        <v>43465</v>
      </c>
      <c r="AC2789" t="s">
        <v>103</v>
      </c>
      <c r="AD2789" t="s">
        <v>109</v>
      </c>
      <c r="AE2789" t="s">
        <v>10648</v>
      </c>
      <c r="AF2789" t="s">
        <v>252</v>
      </c>
    </row>
    <row r="2790" spans="1:32" ht="16.8" x14ac:dyDescent="0.25">
      <c r="A2790" t="s">
        <v>455</v>
      </c>
      <c r="B2790" t="s">
        <v>10600</v>
      </c>
      <c r="C2790" t="s">
        <v>10601</v>
      </c>
      <c r="D2790" t="s">
        <v>9352</v>
      </c>
      <c r="E2790" t="s">
        <v>10648</v>
      </c>
      <c r="F2790" t="s">
        <v>97</v>
      </c>
      <c r="G2790" t="s">
        <v>114</v>
      </c>
      <c r="H2790" t="s">
        <v>98</v>
      </c>
      <c r="I2790" t="s">
        <v>11083</v>
      </c>
      <c r="J2790" t="s">
        <v>3223</v>
      </c>
      <c r="K2790" t="s">
        <v>11084</v>
      </c>
      <c r="L2790" t="s">
        <v>11191</v>
      </c>
      <c r="M2790" t="s">
        <v>99</v>
      </c>
      <c r="N2790" t="s">
        <v>99</v>
      </c>
      <c r="O2790" t="s">
        <v>100</v>
      </c>
      <c r="P2790" t="s">
        <v>101</v>
      </c>
      <c r="Q2790" s="140" t="s">
        <v>11192</v>
      </c>
      <c r="W2790" t="s">
        <v>461</v>
      </c>
      <c r="AC2790" t="s">
        <v>103</v>
      </c>
      <c r="AD2790" t="s">
        <v>104</v>
      </c>
      <c r="AE2790" t="s">
        <v>10648</v>
      </c>
      <c r="AF2790" t="s">
        <v>252</v>
      </c>
    </row>
    <row r="2791" spans="1:32" x14ac:dyDescent="0.25">
      <c r="A2791" t="s">
        <v>455</v>
      </c>
      <c r="B2791" t="s">
        <v>10600</v>
      </c>
      <c r="C2791" t="s">
        <v>10601</v>
      </c>
      <c r="D2791" t="s">
        <v>9352</v>
      </c>
      <c r="E2791" t="s">
        <v>10648</v>
      </c>
      <c r="F2791" t="s">
        <v>97</v>
      </c>
      <c r="G2791" t="s">
        <v>114</v>
      </c>
      <c r="H2791" t="s">
        <v>98</v>
      </c>
      <c r="I2791" t="s">
        <v>11083</v>
      </c>
      <c r="J2791" t="s">
        <v>3223</v>
      </c>
      <c r="K2791" t="s">
        <v>11084</v>
      </c>
      <c r="L2791" t="s">
        <v>11193</v>
      </c>
      <c r="M2791" t="s">
        <v>99</v>
      </c>
      <c r="N2791" t="s">
        <v>99</v>
      </c>
      <c r="O2791" t="s">
        <v>100</v>
      </c>
      <c r="P2791" t="s">
        <v>107</v>
      </c>
      <c r="Q2791" s="140" t="s">
        <v>11194</v>
      </c>
      <c r="R2791" t="s">
        <v>11195</v>
      </c>
      <c r="S2791" t="s">
        <v>194</v>
      </c>
      <c r="T2791" t="s">
        <v>11196</v>
      </c>
      <c r="U2791" t="s">
        <v>130</v>
      </c>
      <c r="V2791" t="s">
        <v>153</v>
      </c>
      <c r="W2791" t="s">
        <v>461</v>
      </c>
      <c r="X2791" t="s">
        <v>11197</v>
      </c>
      <c r="Y2791">
        <v>27094</v>
      </c>
      <c r="Z2791" t="s">
        <v>11198</v>
      </c>
      <c r="AC2791" t="s">
        <v>103</v>
      </c>
      <c r="AD2791" t="s">
        <v>109</v>
      </c>
      <c r="AE2791" t="s">
        <v>10648</v>
      </c>
      <c r="AF2791" t="s">
        <v>252</v>
      </c>
    </row>
    <row r="2792" spans="1:32" ht="16.8" x14ac:dyDescent="0.25">
      <c r="A2792" t="s">
        <v>455</v>
      </c>
      <c r="B2792" t="s">
        <v>10600</v>
      </c>
      <c r="C2792" t="s">
        <v>10601</v>
      </c>
      <c r="D2792" t="s">
        <v>9352</v>
      </c>
      <c r="E2792" t="s">
        <v>9352</v>
      </c>
      <c r="F2792" t="s">
        <v>97</v>
      </c>
      <c r="G2792" t="s">
        <v>114</v>
      </c>
      <c r="H2792" t="s">
        <v>98</v>
      </c>
      <c r="I2792" t="s">
        <v>11199</v>
      </c>
      <c r="J2792" t="s">
        <v>3223</v>
      </c>
      <c r="K2792" t="s">
        <v>11200</v>
      </c>
      <c r="L2792" t="s">
        <v>11201</v>
      </c>
      <c r="M2792" t="s">
        <v>99</v>
      </c>
      <c r="N2792" t="s">
        <v>115</v>
      </c>
      <c r="O2792" t="s">
        <v>121</v>
      </c>
      <c r="P2792" t="s">
        <v>183</v>
      </c>
      <c r="Q2792" s="140" t="s">
        <v>11202</v>
      </c>
      <c r="R2792" t="s">
        <v>122</v>
      </c>
      <c r="S2792" t="s">
        <v>202</v>
      </c>
      <c r="T2792" t="s">
        <v>1551</v>
      </c>
      <c r="U2792" t="s">
        <v>123</v>
      </c>
      <c r="V2792" t="s">
        <v>120</v>
      </c>
      <c r="W2792" t="s">
        <v>546</v>
      </c>
      <c r="X2792" t="s">
        <v>11203</v>
      </c>
      <c r="Y2792">
        <v>25126</v>
      </c>
      <c r="Z2792" t="s">
        <v>11204</v>
      </c>
      <c r="AA2792">
        <v>42064</v>
      </c>
      <c r="AB2792">
        <v>43524</v>
      </c>
      <c r="AC2792" t="s">
        <v>103</v>
      </c>
      <c r="AD2792" t="s">
        <v>109</v>
      </c>
      <c r="AE2792" t="s">
        <v>9352</v>
      </c>
      <c r="AF2792" t="s">
        <v>252</v>
      </c>
    </row>
    <row r="2793" spans="1:32" ht="16.8" x14ac:dyDescent="0.25">
      <c r="A2793" t="s">
        <v>455</v>
      </c>
      <c r="B2793" t="s">
        <v>10600</v>
      </c>
      <c r="C2793" t="s">
        <v>10601</v>
      </c>
      <c r="D2793" t="s">
        <v>9352</v>
      </c>
      <c r="E2793" t="s">
        <v>9352</v>
      </c>
      <c r="F2793" t="s">
        <v>97</v>
      </c>
      <c r="G2793" t="s">
        <v>114</v>
      </c>
      <c r="H2793" t="s">
        <v>98</v>
      </c>
      <c r="I2793" t="s">
        <v>11199</v>
      </c>
      <c r="J2793" t="s">
        <v>3223</v>
      </c>
      <c r="K2793" t="s">
        <v>11200</v>
      </c>
      <c r="L2793" t="s">
        <v>11205</v>
      </c>
      <c r="M2793" t="s">
        <v>99</v>
      </c>
      <c r="N2793" t="s">
        <v>99</v>
      </c>
      <c r="O2793" t="s">
        <v>100</v>
      </c>
      <c r="P2793" t="s">
        <v>237</v>
      </c>
      <c r="Q2793" s="140" t="s">
        <v>11206</v>
      </c>
      <c r="R2793" t="s">
        <v>10989</v>
      </c>
      <c r="S2793" t="s">
        <v>159</v>
      </c>
      <c r="T2793" t="s">
        <v>11207</v>
      </c>
      <c r="U2793" t="s">
        <v>219</v>
      </c>
      <c r="V2793" t="s">
        <v>153</v>
      </c>
      <c r="W2793" t="s">
        <v>568</v>
      </c>
      <c r="X2793" t="s">
        <v>11208</v>
      </c>
      <c r="Y2793">
        <v>30914</v>
      </c>
      <c r="Z2793" t="s">
        <v>11209</v>
      </c>
      <c r="AA2793">
        <v>43160</v>
      </c>
      <c r="AB2793">
        <v>43465</v>
      </c>
      <c r="AC2793" t="s">
        <v>103</v>
      </c>
      <c r="AD2793" t="s">
        <v>109</v>
      </c>
      <c r="AE2793" t="s">
        <v>9352</v>
      </c>
      <c r="AF2793" t="s">
        <v>252</v>
      </c>
    </row>
    <row r="2794" spans="1:32" x14ac:dyDescent="0.25">
      <c r="A2794" t="s">
        <v>455</v>
      </c>
      <c r="B2794" t="s">
        <v>10600</v>
      </c>
      <c r="C2794" t="s">
        <v>10601</v>
      </c>
      <c r="D2794" t="s">
        <v>9352</v>
      </c>
      <c r="E2794" t="s">
        <v>9352</v>
      </c>
      <c r="F2794" t="s">
        <v>97</v>
      </c>
      <c r="G2794" t="s">
        <v>114</v>
      </c>
      <c r="H2794" t="s">
        <v>98</v>
      </c>
      <c r="I2794" t="s">
        <v>11199</v>
      </c>
      <c r="J2794" t="s">
        <v>3223</v>
      </c>
      <c r="K2794" t="s">
        <v>11200</v>
      </c>
      <c r="L2794" t="s">
        <v>11210</v>
      </c>
      <c r="M2794" t="s">
        <v>99</v>
      </c>
      <c r="N2794" t="s">
        <v>99</v>
      </c>
      <c r="O2794" t="s">
        <v>870</v>
      </c>
      <c r="P2794" t="s">
        <v>107</v>
      </c>
      <c r="Q2794" s="140" t="s">
        <v>11211</v>
      </c>
      <c r="R2794" t="s">
        <v>721</v>
      </c>
      <c r="S2794" t="s">
        <v>198</v>
      </c>
      <c r="T2794" t="s">
        <v>338</v>
      </c>
      <c r="U2794" t="s">
        <v>130</v>
      </c>
      <c r="V2794" t="s">
        <v>153</v>
      </c>
      <c r="W2794" t="s">
        <v>871</v>
      </c>
      <c r="X2794" t="s">
        <v>11212</v>
      </c>
      <c r="Y2794">
        <v>20579</v>
      </c>
      <c r="Z2794" t="s">
        <v>11213</v>
      </c>
      <c r="AA2794">
        <v>43160</v>
      </c>
      <c r="AB2794">
        <v>43465</v>
      </c>
      <c r="AC2794" t="s">
        <v>103</v>
      </c>
      <c r="AD2794" t="s">
        <v>109</v>
      </c>
      <c r="AE2794" t="s">
        <v>9352</v>
      </c>
      <c r="AF2794" t="s">
        <v>252</v>
      </c>
    </row>
    <row r="2795" spans="1:32" x14ac:dyDescent="0.25">
      <c r="A2795" t="s">
        <v>455</v>
      </c>
      <c r="B2795" t="s">
        <v>10600</v>
      </c>
      <c r="C2795" t="s">
        <v>10601</v>
      </c>
      <c r="D2795" t="s">
        <v>9352</v>
      </c>
      <c r="E2795" t="s">
        <v>9352</v>
      </c>
      <c r="F2795" t="s">
        <v>97</v>
      </c>
      <c r="G2795" t="s">
        <v>114</v>
      </c>
      <c r="H2795" t="s">
        <v>98</v>
      </c>
      <c r="I2795" t="s">
        <v>11199</v>
      </c>
      <c r="J2795" t="s">
        <v>3223</v>
      </c>
      <c r="K2795" t="s">
        <v>11200</v>
      </c>
      <c r="L2795" t="s">
        <v>11214</v>
      </c>
      <c r="M2795" t="s">
        <v>99</v>
      </c>
      <c r="N2795" t="s">
        <v>99</v>
      </c>
      <c r="O2795" t="s">
        <v>100</v>
      </c>
      <c r="P2795" t="s">
        <v>107</v>
      </c>
      <c r="Q2795" s="140" t="s">
        <v>11215</v>
      </c>
      <c r="R2795" t="s">
        <v>265</v>
      </c>
      <c r="S2795" t="s">
        <v>131</v>
      </c>
      <c r="T2795" t="s">
        <v>11216</v>
      </c>
      <c r="U2795" t="s">
        <v>219</v>
      </c>
      <c r="V2795" t="s">
        <v>153</v>
      </c>
      <c r="W2795" t="s">
        <v>461</v>
      </c>
      <c r="X2795" t="s">
        <v>11217</v>
      </c>
      <c r="Y2795">
        <v>24773</v>
      </c>
      <c r="Z2795" t="s">
        <v>11218</v>
      </c>
      <c r="AC2795" t="s">
        <v>103</v>
      </c>
      <c r="AD2795" t="s">
        <v>109</v>
      </c>
      <c r="AE2795" t="s">
        <v>9352</v>
      </c>
      <c r="AF2795" t="s">
        <v>252</v>
      </c>
    </row>
    <row r="2796" spans="1:32" x14ac:dyDescent="0.25">
      <c r="A2796" t="s">
        <v>455</v>
      </c>
      <c r="B2796" t="s">
        <v>10600</v>
      </c>
      <c r="C2796" t="s">
        <v>10601</v>
      </c>
      <c r="D2796" t="s">
        <v>9352</v>
      </c>
      <c r="E2796" t="s">
        <v>9352</v>
      </c>
      <c r="F2796" t="s">
        <v>97</v>
      </c>
      <c r="G2796" t="s">
        <v>114</v>
      </c>
      <c r="H2796" t="s">
        <v>98</v>
      </c>
      <c r="I2796" t="s">
        <v>11199</v>
      </c>
      <c r="J2796" t="s">
        <v>3223</v>
      </c>
      <c r="K2796" t="s">
        <v>11200</v>
      </c>
      <c r="L2796" t="s">
        <v>11219</v>
      </c>
      <c r="M2796" t="s">
        <v>99</v>
      </c>
      <c r="N2796" t="s">
        <v>99</v>
      </c>
      <c r="O2796" t="s">
        <v>100</v>
      </c>
      <c r="P2796" t="s">
        <v>107</v>
      </c>
      <c r="Q2796" s="140" t="s">
        <v>11220</v>
      </c>
      <c r="R2796" t="s">
        <v>11221</v>
      </c>
      <c r="S2796" t="s">
        <v>11222</v>
      </c>
      <c r="T2796" t="s">
        <v>11223</v>
      </c>
      <c r="U2796" t="s">
        <v>219</v>
      </c>
      <c r="V2796" t="s">
        <v>153</v>
      </c>
      <c r="W2796" t="s">
        <v>461</v>
      </c>
      <c r="X2796" t="s">
        <v>11224</v>
      </c>
      <c r="Y2796">
        <v>21956</v>
      </c>
      <c r="Z2796" t="s">
        <v>11225</v>
      </c>
      <c r="AC2796" t="s">
        <v>103</v>
      </c>
      <c r="AD2796" t="s">
        <v>109</v>
      </c>
      <c r="AE2796" t="s">
        <v>9352</v>
      </c>
      <c r="AF2796" t="s">
        <v>252</v>
      </c>
    </row>
    <row r="2797" spans="1:32" x14ac:dyDescent="0.25">
      <c r="A2797" t="s">
        <v>455</v>
      </c>
      <c r="B2797" t="s">
        <v>10600</v>
      </c>
      <c r="C2797" t="s">
        <v>10601</v>
      </c>
      <c r="D2797" t="s">
        <v>9352</v>
      </c>
      <c r="E2797" t="s">
        <v>9352</v>
      </c>
      <c r="F2797" t="s">
        <v>97</v>
      </c>
      <c r="G2797" t="s">
        <v>114</v>
      </c>
      <c r="H2797" t="s">
        <v>98</v>
      </c>
      <c r="I2797" t="s">
        <v>11199</v>
      </c>
      <c r="J2797" t="s">
        <v>3223</v>
      </c>
      <c r="K2797" t="s">
        <v>11200</v>
      </c>
      <c r="L2797" t="s">
        <v>11226</v>
      </c>
      <c r="M2797" t="s">
        <v>99</v>
      </c>
      <c r="N2797" t="s">
        <v>99</v>
      </c>
      <c r="O2797" t="s">
        <v>100</v>
      </c>
      <c r="P2797" t="s">
        <v>107</v>
      </c>
      <c r="Q2797" s="140" t="s">
        <v>11227</v>
      </c>
      <c r="R2797" t="s">
        <v>110</v>
      </c>
      <c r="S2797" t="s">
        <v>10688</v>
      </c>
      <c r="T2797" t="s">
        <v>759</v>
      </c>
      <c r="U2797" t="s">
        <v>102</v>
      </c>
      <c r="V2797" t="s">
        <v>153</v>
      </c>
      <c r="W2797" t="s">
        <v>461</v>
      </c>
      <c r="X2797" t="s">
        <v>11228</v>
      </c>
      <c r="Y2797">
        <v>26466</v>
      </c>
      <c r="Z2797" t="s">
        <v>11229</v>
      </c>
      <c r="AA2797">
        <v>43051</v>
      </c>
      <c r="AB2797">
        <v>43100</v>
      </c>
      <c r="AC2797" t="s">
        <v>103</v>
      </c>
      <c r="AD2797" t="s">
        <v>109</v>
      </c>
      <c r="AE2797" t="s">
        <v>9352</v>
      </c>
      <c r="AF2797" t="s">
        <v>252</v>
      </c>
    </row>
    <row r="2798" spans="1:32" x14ac:dyDescent="0.25">
      <c r="A2798" t="s">
        <v>455</v>
      </c>
      <c r="B2798" t="s">
        <v>10600</v>
      </c>
      <c r="C2798" t="s">
        <v>10601</v>
      </c>
      <c r="D2798" t="s">
        <v>9352</v>
      </c>
      <c r="E2798" t="s">
        <v>9352</v>
      </c>
      <c r="F2798" t="s">
        <v>97</v>
      </c>
      <c r="G2798" t="s">
        <v>114</v>
      </c>
      <c r="H2798" t="s">
        <v>98</v>
      </c>
      <c r="I2798" t="s">
        <v>11199</v>
      </c>
      <c r="J2798" t="s">
        <v>3223</v>
      </c>
      <c r="K2798" t="s">
        <v>11200</v>
      </c>
      <c r="L2798" t="s">
        <v>11230</v>
      </c>
      <c r="M2798" t="s">
        <v>99</v>
      </c>
      <c r="N2798" t="s">
        <v>99</v>
      </c>
      <c r="O2798" t="s">
        <v>841</v>
      </c>
      <c r="P2798" t="s">
        <v>107</v>
      </c>
      <c r="Q2798" s="140" t="s">
        <v>11231</v>
      </c>
      <c r="R2798" t="s">
        <v>10736</v>
      </c>
      <c r="S2798" t="s">
        <v>11047</v>
      </c>
      <c r="T2798" t="s">
        <v>311</v>
      </c>
      <c r="U2798" t="s">
        <v>123</v>
      </c>
      <c r="V2798" t="s">
        <v>153</v>
      </c>
      <c r="W2798" t="s">
        <v>845</v>
      </c>
      <c r="X2798" t="s">
        <v>11232</v>
      </c>
      <c r="Y2798">
        <v>26918</v>
      </c>
      <c r="Z2798" t="s">
        <v>11233</v>
      </c>
      <c r="AA2798">
        <v>43160</v>
      </c>
      <c r="AB2798">
        <v>43465</v>
      </c>
      <c r="AC2798" t="s">
        <v>103</v>
      </c>
      <c r="AD2798" t="s">
        <v>109</v>
      </c>
      <c r="AE2798" t="s">
        <v>9352</v>
      </c>
      <c r="AF2798" t="s">
        <v>252</v>
      </c>
    </row>
    <row r="2799" spans="1:32" x14ac:dyDescent="0.25">
      <c r="A2799" t="s">
        <v>455</v>
      </c>
      <c r="B2799" t="s">
        <v>10600</v>
      </c>
      <c r="C2799" t="s">
        <v>10601</v>
      </c>
      <c r="D2799" t="s">
        <v>9352</v>
      </c>
      <c r="E2799" t="s">
        <v>9352</v>
      </c>
      <c r="F2799" t="s">
        <v>97</v>
      </c>
      <c r="G2799" t="s">
        <v>114</v>
      </c>
      <c r="H2799" t="s">
        <v>98</v>
      </c>
      <c r="I2799" t="s">
        <v>11199</v>
      </c>
      <c r="J2799" t="s">
        <v>3223</v>
      </c>
      <c r="K2799" t="s">
        <v>11200</v>
      </c>
      <c r="L2799" t="s">
        <v>11234</v>
      </c>
      <c r="M2799" t="s">
        <v>99</v>
      </c>
      <c r="N2799" t="s">
        <v>99</v>
      </c>
      <c r="O2799" t="s">
        <v>100</v>
      </c>
      <c r="P2799" t="s">
        <v>107</v>
      </c>
      <c r="Q2799" s="140" t="s">
        <v>11235</v>
      </c>
      <c r="R2799" t="s">
        <v>5383</v>
      </c>
      <c r="S2799" t="s">
        <v>268</v>
      </c>
      <c r="T2799" t="s">
        <v>11236</v>
      </c>
      <c r="U2799" t="s">
        <v>219</v>
      </c>
      <c r="V2799" t="s">
        <v>153</v>
      </c>
      <c r="W2799" t="s">
        <v>461</v>
      </c>
      <c r="X2799" t="s">
        <v>11237</v>
      </c>
      <c r="Y2799">
        <v>25511</v>
      </c>
      <c r="Z2799" t="s">
        <v>11238</v>
      </c>
      <c r="AC2799" t="s">
        <v>103</v>
      </c>
      <c r="AD2799" t="s">
        <v>109</v>
      </c>
      <c r="AE2799" t="s">
        <v>9352</v>
      </c>
      <c r="AF2799" t="s">
        <v>252</v>
      </c>
    </row>
    <row r="2800" spans="1:32" x14ac:dyDescent="0.25">
      <c r="A2800" t="s">
        <v>455</v>
      </c>
      <c r="B2800" t="s">
        <v>10600</v>
      </c>
      <c r="C2800" t="s">
        <v>10601</v>
      </c>
      <c r="D2800" t="s">
        <v>9352</v>
      </c>
      <c r="E2800" t="s">
        <v>9352</v>
      </c>
      <c r="F2800" t="s">
        <v>97</v>
      </c>
      <c r="G2800" t="s">
        <v>114</v>
      </c>
      <c r="H2800" t="s">
        <v>98</v>
      </c>
      <c r="I2800" t="s">
        <v>11199</v>
      </c>
      <c r="J2800" t="s">
        <v>3223</v>
      </c>
      <c r="K2800" t="s">
        <v>11200</v>
      </c>
      <c r="L2800" t="s">
        <v>11239</v>
      </c>
      <c r="M2800" t="s">
        <v>99</v>
      </c>
      <c r="N2800" t="s">
        <v>99</v>
      </c>
      <c r="O2800" t="s">
        <v>100</v>
      </c>
      <c r="P2800" t="s">
        <v>107</v>
      </c>
      <c r="Q2800" s="140" t="s">
        <v>11240</v>
      </c>
      <c r="R2800" t="s">
        <v>11241</v>
      </c>
      <c r="S2800" t="s">
        <v>239</v>
      </c>
      <c r="T2800" t="s">
        <v>11242</v>
      </c>
      <c r="U2800" t="s">
        <v>102</v>
      </c>
      <c r="V2800" t="s">
        <v>153</v>
      </c>
      <c r="W2800" t="s">
        <v>461</v>
      </c>
      <c r="X2800" t="s">
        <v>11243</v>
      </c>
      <c r="Y2800">
        <v>21246</v>
      </c>
      <c r="Z2800" t="s">
        <v>11244</v>
      </c>
      <c r="AC2800" t="s">
        <v>103</v>
      </c>
      <c r="AD2800" t="s">
        <v>109</v>
      </c>
      <c r="AE2800" t="s">
        <v>9352</v>
      </c>
      <c r="AF2800" t="s">
        <v>252</v>
      </c>
    </row>
    <row r="2801" spans="1:32" ht="16.8" x14ac:dyDescent="0.25">
      <c r="A2801" t="s">
        <v>455</v>
      </c>
      <c r="B2801" t="s">
        <v>10600</v>
      </c>
      <c r="C2801" t="s">
        <v>10601</v>
      </c>
      <c r="D2801" t="s">
        <v>9352</v>
      </c>
      <c r="E2801" t="s">
        <v>9352</v>
      </c>
      <c r="F2801" t="s">
        <v>97</v>
      </c>
      <c r="G2801" t="s">
        <v>114</v>
      </c>
      <c r="H2801" t="s">
        <v>98</v>
      </c>
      <c r="I2801" t="s">
        <v>11199</v>
      </c>
      <c r="J2801" t="s">
        <v>3223</v>
      </c>
      <c r="K2801" t="s">
        <v>11200</v>
      </c>
      <c r="L2801" t="s">
        <v>11245</v>
      </c>
      <c r="M2801" t="s">
        <v>99</v>
      </c>
      <c r="N2801" t="s">
        <v>99</v>
      </c>
      <c r="O2801" t="s">
        <v>100</v>
      </c>
      <c r="P2801" t="s">
        <v>101</v>
      </c>
      <c r="Q2801" s="140" t="s">
        <v>11246</v>
      </c>
      <c r="W2801" t="s">
        <v>461</v>
      </c>
      <c r="AC2801" t="s">
        <v>103</v>
      </c>
      <c r="AD2801" t="s">
        <v>104</v>
      </c>
      <c r="AE2801" t="s">
        <v>9352</v>
      </c>
      <c r="AF2801" t="s">
        <v>252</v>
      </c>
    </row>
    <row r="2802" spans="1:32" x14ac:dyDescent="0.25">
      <c r="A2802" t="s">
        <v>455</v>
      </c>
      <c r="B2802" t="s">
        <v>10600</v>
      </c>
      <c r="C2802" t="s">
        <v>10601</v>
      </c>
      <c r="D2802" t="s">
        <v>9352</v>
      </c>
      <c r="E2802" t="s">
        <v>9352</v>
      </c>
      <c r="F2802" t="s">
        <v>97</v>
      </c>
      <c r="G2802" t="s">
        <v>114</v>
      </c>
      <c r="H2802" t="s">
        <v>98</v>
      </c>
      <c r="I2802" t="s">
        <v>11199</v>
      </c>
      <c r="J2802" t="s">
        <v>3223</v>
      </c>
      <c r="K2802" t="s">
        <v>11200</v>
      </c>
      <c r="L2802" t="s">
        <v>11247</v>
      </c>
      <c r="M2802" t="s">
        <v>99</v>
      </c>
      <c r="N2802" t="s">
        <v>99</v>
      </c>
      <c r="O2802" t="s">
        <v>100</v>
      </c>
      <c r="P2802" t="s">
        <v>107</v>
      </c>
      <c r="Q2802" s="140" t="s">
        <v>11248</v>
      </c>
      <c r="R2802" t="s">
        <v>108</v>
      </c>
      <c r="S2802" t="s">
        <v>5199</v>
      </c>
      <c r="T2802" t="s">
        <v>11249</v>
      </c>
      <c r="U2802" t="s">
        <v>102</v>
      </c>
      <c r="V2802" t="s">
        <v>153</v>
      </c>
      <c r="W2802" t="s">
        <v>461</v>
      </c>
      <c r="X2802" t="s">
        <v>11250</v>
      </c>
      <c r="Y2802">
        <v>26080</v>
      </c>
      <c r="Z2802" t="s">
        <v>11251</v>
      </c>
      <c r="AC2802" t="s">
        <v>103</v>
      </c>
      <c r="AD2802" t="s">
        <v>109</v>
      </c>
      <c r="AE2802" t="s">
        <v>9352</v>
      </c>
      <c r="AF2802" t="s">
        <v>252</v>
      </c>
    </row>
    <row r="2803" spans="1:32" ht="16.8" x14ac:dyDescent="0.25">
      <c r="A2803" t="s">
        <v>455</v>
      </c>
      <c r="B2803" t="s">
        <v>10600</v>
      </c>
      <c r="C2803" t="s">
        <v>10601</v>
      </c>
      <c r="D2803" t="s">
        <v>9352</v>
      </c>
      <c r="E2803" t="s">
        <v>9352</v>
      </c>
      <c r="F2803" t="s">
        <v>97</v>
      </c>
      <c r="G2803" t="s">
        <v>114</v>
      </c>
      <c r="H2803" t="s">
        <v>98</v>
      </c>
      <c r="I2803" t="s">
        <v>11199</v>
      </c>
      <c r="J2803" t="s">
        <v>3223</v>
      </c>
      <c r="K2803" t="s">
        <v>11200</v>
      </c>
      <c r="L2803" t="s">
        <v>11252</v>
      </c>
      <c r="M2803" t="s">
        <v>99</v>
      </c>
      <c r="N2803" t="s">
        <v>99</v>
      </c>
      <c r="O2803" t="s">
        <v>100</v>
      </c>
      <c r="P2803" t="s">
        <v>101</v>
      </c>
      <c r="Q2803" s="140" t="s">
        <v>11253</v>
      </c>
      <c r="W2803" t="s">
        <v>461</v>
      </c>
      <c r="AC2803" t="s">
        <v>103</v>
      </c>
      <c r="AD2803" t="s">
        <v>104</v>
      </c>
      <c r="AE2803" t="s">
        <v>9352</v>
      </c>
      <c r="AF2803" t="s">
        <v>252</v>
      </c>
    </row>
    <row r="2804" spans="1:32" x14ac:dyDescent="0.25">
      <c r="A2804" t="s">
        <v>455</v>
      </c>
      <c r="B2804" t="s">
        <v>10600</v>
      </c>
      <c r="C2804" t="s">
        <v>10601</v>
      </c>
      <c r="D2804" t="s">
        <v>9352</v>
      </c>
      <c r="E2804" t="s">
        <v>9352</v>
      </c>
      <c r="F2804" t="s">
        <v>97</v>
      </c>
      <c r="G2804" t="s">
        <v>114</v>
      </c>
      <c r="H2804" t="s">
        <v>98</v>
      </c>
      <c r="I2804" t="s">
        <v>11199</v>
      </c>
      <c r="J2804" t="s">
        <v>3223</v>
      </c>
      <c r="K2804" t="s">
        <v>11200</v>
      </c>
      <c r="L2804" t="s">
        <v>11254</v>
      </c>
      <c r="M2804" t="s">
        <v>99</v>
      </c>
      <c r="N2804" t="s">
        <v>99</v>
      </c>
      <c r="O2804" t="s">
        <v>100</v>
      </c>
      <c r="P2804" t="s">
        <v>107</v>
      </c>
      <c r="Q2804" s="140" t="s">
        <v>11255</v>
      </c>
      <c r="R2804" t="s">
        <v>11256</v>
      </c>
      <c r="S2804" t="s">
        <v>11257</v>
      </c>
      <c r="T2804" t="s">
        <v>11258</v>
      </c>
      <c r="U2804" t="s">
        <v>102</v>
      </c>
      <c r="V2804" t="s">
        <v>153</v>
      </c>
      <c r="W2804" t="s">
        <v>461</v>
      </c>
      <c r="X2804" t="s">
        <v>11259</v>
      </c>
      <c r="Y2804">
        <v>24256</v>
      </c>
      <c r="Z2804" t="s">
        <v>11260</v>
      </c>
      <c r="AC2804" t="s">
        <v>103</v>
      </c>
      <c r="AD2804" t="s">
        <v>109</v>
      </c>
      <c r="AE2804" t="s">
        <v>9352</v>
      </c>
      <c r="AF2804" t="s">
        <v>252</v>
      </c>
    </row>
    <row r="2805" spans="1:32" x14ac:dyDescent="0.25">
      <c r="A2805" t="s">
        <v>455</v>
      </c>
      <c r="B2805" t="s">
        <v>10600</v>
      </c>
      <c r="C2805" t="s">
        <v>10601</v>
      </c>
      <c r="D2805" t="s">
        <v>9352</v>
      </c>
      <c r="E2805" t="s">
        <v>9352</v>
      </c>
      <c r="F2805" t="s">
        <v>97</v>
      </c>
      <c r="G2805" t="s">
        <v>114</v>
      </c>
      <c r="H2805" t="s">
        <v>98</v>
      </c>
      <c r="I2805" t="s">
        <v>11199</v>
      </c>
      <c r="J2805" t="s">
        <v>3223</v>
      </c>
      <c r="K2805" t="s">
        <v>11200</v>
      </c>
      <c r="L2805" t="s">
        <v>11261</v>
      </c>
      <c r="M2805" t="s">
        <v>99</v>
      </c>
      <c r="N2805" t="s">
        <v>99</v>
      </c>
      <c r="O2805" t="s">
        <v>100</v>
      </c>
      <c r="P2805" t="s">
        <v>107</v>
      </c>
      <c r="Q2805" s="140" t="s">
        <v>11262</v>
      </c>
      <c r="R2805" t="s">
        <v>7680</v>
      </c>
      <c r="S2805" t="s">
        <v>126</v>
      </c>
      <c r="T2805" t="s">
        <v>11263</v>
      </c>
      <c r="U2805" t="s">
        <v>102</v>
      </c>
      <c r="V2805" t="s">
        <v>153</v>
      </c>
      <c r="W2805" t="s">
        <v>461</v>
      </c>
      <c r="X2805" t="s">
        <v>11264</v>
      </c>
      <c r="Y2805">
        <v>20732</v>
      </c>
      <c r="Z2805" t="s">
        <v>11265</v>
      </c>
      <c r="AA2805">
        <v>42795</v>
      </c>
      <c r="AB2805">
        <v>43100</v>
      </c>
      <c r="AC2805" t="s">
        <v>103</v>
      </c>
      <c r="AD2805" t="s">
        <v>109</v>
      </c>
      <c r="AE2805" t="s">
        <v>9352</v>
      </c>
      <c r="AF2805" t="s">
        <v>252</v>
      </c>
    </row>
    <row r="2806" spans="1:32" x14ac:dyDescent="0.25">
      <c r="A2806" t="s">
        <v>455</v>
      </c>
      <c r="B2806" t="s">
        <v>10600</v>
      </c>
      <c r="C2806" t="s">
        <v>10601</v>
      </c>
      <c r="D2806" t="s">
        <v>9352</v>
      </c>
      <c r="E2806" t="s">
        <v>9352</v>
      </c>
      <c r="F2806" t="s">
        <v>97</v>
      </c>
      <c r="G2806" t="s">
        <v>114</v>
      </c>
      <c r="H2806" t="s">
        <v>98</v>
      </c>
      <c r="I2806" t="s">
        <v>11199</v>
      </c>
      <c r="J2806" t="s">
        <v>3223</v>
      </c>
      <c r="K2806" t="s">
        <v>11200</v>
      </c>
      <c r="L2806" t="s">
        <v>11266</v>
      </c>
      <c r="M2806" t="s">
        <v>99</v>
      </c>
      <c r="N2806" t="s">
        <v>99</v>
      </c>
      <c r="O2806" t="s">
        <v>100</v>
      </c>
      <c r="P2806" t="s">
        <v>107</v>
      </c>
      <c r="Q2806" s="140" t="s">
        <v>11267</v>
      </c>
      <c r="R2806" t="s">
        <v>225</v>
      </c>
      <c r="S2806" t="s">
        <v>11268</v>
      </c>
      <c r="T2806" t="s">
        <v>11269</v>
      </c>
      <c r="U2806" t="s">
        <v>102</v>
      </c>
      <c r="V2806" t="s">
        <v>153</v>
      </c>
      <c r="W2806" t="s">
        <v>461</v>
      </c>
      <c r="X2806" t="s">
        <v>11270</v>
      </c>
      <c r="Y2806">
        <v>21222</v>
      </c>
      <c r="Z2806" t="s">
        <v>11271</v>
      </c>
      <c r="AC2806" t="s">
        <v>103</v>
      </c>
      <c r="AD2806" t="s">
        <v>109</v>
      </c>
      <c r="AE2806" t="s">
        <v>9352</v>
      </c>
      <c r="AF2806" t="s">
        <v>252</v>
      </c>
    </row>
    <row r="2807" spans="1:32" ht="16.8" x14ac:dyDescent="0.25">
      <c r="A2807" t="s">
        <v>455</v>
      </c>
      <c r="B2807" t="s">
        <v>10600</v>
      </c>
      <c r="C2807" t="s">
        <v>10601</v>
      </c>
      <c r="D2807" t="s">
        <v>9352</v>
      </c>
      <c r="E2807" t="s">
        <v>9352</v>
      </c>
      <c r="F2807" t="s">
        <v>97</v>
      </c>
      <c r="G2807" t="s">
        <v>114</v>
      </c>
      <c r="H2807" t="s">
        <v>98</v>
      </c>
      <c r="I2807" t="s">
        <v>11199</v>
      </c>
      <c r="J2807" t="s">
        <v>3223</v>
      </c>
      <c r="K2807" t="s">
        <v>11200</v>
      </c>
      <c r="L2807" t="s">
        <v>11272</v>
      </c>
      <c r="M2807" t="s">
        <v>99</v>
      </c>
      <c r="N2807" t="s">
        <v>99</v>
      </c>
      <c r="O2807" t="s">
        <v>100</v>
      </c>
      <c r="P2807" t="s">
        <v>101</v>
      </c>
      <c r="Q2807" s="140" t="s">
        <v>11273</v>
      </c>
      <c r="W2807" t="s">
        <v>461</v>
      </c>
      <c r="AC2807" t="s">
        <v>103</v>
      </c>
      <c r="AD2807" t="s">
        <v>104</v>
      </c>
      <c r="AE2807" t="s">
        <v>9352</v>
      </c>
      <c r="AF2807" t="s">
        <v>252</v>
      </c>
    </row>
    <row r="2808" spans="1:32" ht="16.8" x14ac:dyDescent="0.25">
      <c r="A2808" t="s">
        <v>455</v>
      </c>
      <c r="B2808" t="s">
        <v>10600</v>
      </c>
      <c r="C2808" t="s">
        <v>10601</v>
      </c>
      <c r="D2808" t="s">
        <v>9352</v>
      </c>
      <c r="E2808" t="s">
        <v>9352</v>
      </c>
      <c r="F2808" t="s">
        <v>97</v>
      </c>
      <c r="G2808" t="s">
        <v>114</v>
      </c>
      <c r="H2808" t="s">
        <v>98</v>
      </c>
      <c r="I2808" t="s">
        <v>11199</v>
      </c>
      <c r="J2808" t="s">
        <v>3223</v>
      </c>
      <c r="K2808" t="s">
        <v>11200</v>
      </c>
      <c r="L2808" t="s">
        <v>11274</v>
      </c>
      <c r="M2808" t="s">
        <v>99</v>
      </c>
      <c r="N2808" t="s">
        <v>99</v>
      </c>
      <c r="O2808" t="s">
        <v>100</v>
      </c>
      <c r="P2808" t="s">
        <v>101</v>
      </c>
      <c r="Q2808" s="140" t="s">
        <v>11275</v>
      </c>
      <c r="W2808" t="s">
        <v>461</v>
      </c>
      <c r="AC2808" t="s">
        <v>103</v>
      </c>
      <c r="AD2808" t="s">
        <v>104</v>
      </c>
      <c r="AE2808" t="s">
        <v>9352</v>
      </c>
      <c r="AF2808" t="s">
        <v>252</v>
      </c>
    </row>
    <row r="2809" spans="1:32" ht="16.8" x14ac:dyDescent="0.25">
      <c r="A2809" t="s">
        <v>455</v>
      </c>
      <c r="B2809" t="s">
        <v>10600</v>
      </c>
      <c r="C2809" t="s">
        <v>10601</v>
      </c>
      <c r="D2809" t="s">
        <v>9352</v>
      </c>
      <c r="E2809" t="s">
        <v>9352</v>
      </c>
      <c r="F2809" t="s">
        <v>97</v>
      </c>
      <c r="G2809" t="s">
        <v>114</v>
      </c>
      <c r="H2809" t="s">
        <v>98</v>
      </c>
      <c r="I2809" t="s">
        <v>11199</v>
      </c>
      <c r="J2809" t="s">
        <v>3223</v>
      </c>
      <c r="K2809" t="s">
        <v>11200</v>
      </c>
      <c r="L2809" t="s">
        <v>11276</v>
      </c>
      <c r="M2809" t="s">
        <v>99</v>
      </c>
      <c r="N2809" t="s">
        <v>99</v>
      </c>
      <c r="O2809" t="s">
        <v>841</v>
      </c>
      <c r="P2809" t="s">
        <v>107</v>
      </c>
      <c r="Q2809" s="140" t="s">
        <v>11277</v>
      </c>
      <c r="R2809" t="s">
        <v>11278</v>
      </c>
      <c r="S2809" t="s">
        <v>11279</v>
      </c>
      <c r="T2809" t="s">
        <v>11280</v>
      </c>
      <c r="U2809" t="s">
        <v>102</v>
      </c>
      <c r="V2809" t="s">
        <v>153</v>
      </c>
      <c r="W2809" t="s">
        <v>845</v>
      </c>
      <c r="X2809" t="s">
        <v>11281</v>
      </c>
      <c r="Y2809">
        <v>30759</v>
      </c>
      <c r="Z2809" t="s">
        <v>11282</v>
      </c>
      <c r="AA2809">
        <v>43160</v>
      </c>
      <c r="AB2809">
        <v>43465</v>
      </c>
      <c r="AC2809" t="s">
        <v>103</v>
      </c>
      <c r="AD2809" t="s">
        <v>109</v>
      </c>
      <c r="AE2809" t="s">
        <v>9352</v>
      </c>
      <c r="AF2809" t="s">
        <v>252</v>
      </c>
    </row>
    <row r="2810" spans="1:32" ht="16.8" x14ac:dyDescent="0.25">
      <c r="A2810" t="s">
        <v>455</v>
      </c>
      <c r="B2810" t="s">
        <v>10600</v>
      </c>
      <c r="C2810" t="s">
        <v>10601</v>
      </c>
      <c r="D2810" t="s">
        <v>9352</v>
      </c>
      <c r="E2810" t="s">
        <v>9352</v>
      </c>
      <c r="F2810" t="s">
        <v>97</v>
      </c>
      <c r="G2810" t="s">
        <v>114</v>
      </c>
      <c r="H2810" t="s">
        <v>98</v>
      </c>
      <c r="I2810" t="s">
        <v>11199</v>
      </c>
      <c r="J2810" t="s">
        <v>3223</v>
      </c>
      <c r="K2810" t="s">
        <v>11200</v>
      </c>
      <c r="L2810" t="s">
        <v>11283</v>
      </c>
      <c r="M2810" t="s">
        <v>99</v>
      </c>
      <c r="N2810" t="s">
        <v>99</v>
      </c>
      <c r="O2810" t="s">
        <v>100</v>
      </c>
      <c r="P2810" t="s">
        <v>101</v>
      </c>
      <c r="Q2810" s="140" t="s">
        <v>11284</v>
      </c>
      <c r="W2810" t="s">
        <v>461</v>
      </c>
      <c r="AC2810" t="s">
        <v>103</v>
      </c>
      <c r="AD2810" t="s">
        <v>104</v>
      </c>
      <c r="AE2810" t="s">
        <v>9352</v>
      </c>
      <c r="AF2810" t="s">
        <v>252</v>
      </c>
    </row>
    <row r="2811" spans="1:32" ht="16.8" x14ac:dyDescent="0.25">
      <c r="A2811" t="s">
        <v>455</v>
      </c>
      <c r="B2811" t="s">
        <v>10600</v>
      </c>
      <c r="C2811" t="s">
        <v>10601</v>
      </c>
      <c r="D2811" t="s">
        <v>9352</v>
      </c>
      <c r="E2811" t="s">
        <v>9352</v>
      </c>
      <c r="F2811" t="s">
        <v>97</v>
      </c>
      <c r="G2811" t="s">
        <v>114</v>
      </c>
      <c r="H2811" t="s">
        <v>98</v>
      </c>
      <c r="I2811" t="s">
        <v>11199</v>
      </c>
      <c r="J2811" t="s">
        <v>3223</v>
      </c>
      <c r="K2811" t="s">
        <v>11200</v>
      </c>
      <c r="L2811" t="s">
        <v>11285</v>
      </c>
      <c r="M2811" t="s">
        <v>99</v>
      </c>
      <c r="N2811" t="s">
        <v>99</v>
      </c>
      <c r="O2811" t="s">
        <v>100</v>
      </c>
      <c r="P2811" t="s">
        <v>107</v>
      </c>
      <c r="Q2811" s="140" t="s">
        <v>11286</v>
      </c>
      <c r="R2811" t="s">
        <v>11287</v>
      </c>
      <c r="S2811" t="s">
        <v>269</v>
      </c>
      <c r="T2811" t="s">
        <v>3716</v>
      </c>
      <c r="U2811" t="s">
        <v>130</v>
      </c>
      <c r="V2811" t="s">
        <v>153</v>
      </c>
      <c r="W2811" t="s">
        <v>461</v>
      </c>
      <c r="X2811" t="s">
        <v>11288</v>
      </c>
      <c r="Y2811">
        <v>27982</v>
      </c>
      <c r="Z2811" t="s">
        <v>11289</v>
      </c>
      <c r="AC2811" t="s">
        <v>103</v>
      </c>
      <c r="AD2811" t="s">
        <v>109</v>
      </c>
      <c r="AE2811" t="s">
        <v>9352</v>
      </c>
      <c r="AF2811" t="s">
        <v>252</v>
      </c>
    </row>
    <row r="2812" spans="1:32" x14ac:dyDescent="0.25">
      <c r="A2812" t="s">
        <v>455</v>
      </c>
      <c r="B2812" t="s">
        <v>10600</v>
      </c>
      <c r="C2812" t="s">
        <v>10601</v>
      </c>
      <c r="D2812" t="s">
        <v>9352</v>
      </c>
      <c r="E2812" t="s">
        <v>9352</v>
      </c>
      <c r="F2812" t="s">
        <v>97</v>
      </c>
      <c r="G2812" t="s">
        <v>114</v>
      </c>
      <c r="H2812" t="s">
        <v>98</v>
      </c>
      <c r="I2812" t="s">
        <v>11199</v>
      </c>
      <c r="J2812" t="s">
        <v>3223</v>
      </c>
      <c r="K2812" t="s">
        <v>11200</v>
      </c>
      <c r="L2812" t="s">
        <v>11290</v>
      </c>
      <c r="M2812" t="s">
        <v>99</v>
      </c>
      <c r="N2812" t="s">
        <v>99</v>
      </c>
      <c r="O2812" t="s">
        <v>841</v>
      </c>
      <c r="P2812" t="s">
        <v>107</v>
      </c>
      <c r="Q2812" s="140" t="s">
        <v>11291</v>
      </c>
      <c r="R2812" t="s">
        <v>11292</v>
      </c>
      <c r="S2812" t="s">
        <v>2076</v>
      </c>
      <c r="T2812" t="s">
        <v>362</v>
      </c>
      <c r="U2812" t="s">
        <v>123</v>
      </c>
      <c r="V2812" t="s">
        <v>153</v>
      </c>
      <c r="W2812" t="s">
        <v>845</v>
      </c>
      <c r="X2812" t="s">
        <v>11293</v>
      </c>
      <c r="Y2812">
        <v>26420</v>
      </c>
      <c r="Z2812" t="s">
        <v>11294</v>
      </c>
      <c r="AA2812">
        <v>43160</v>
      </c>
      <c r="AB2812">
        <v>43465</v>
      </c>
      <c r="AC2812" t="s">
        <v>103</v>
      </c>
      <c r="AD2812" t="s">
        <v>109</v>
      </c>
      <c r="AE2812" t="s">
        <v>9352</v>
      </c>
      <c r="AF2812" t="s">
        <v>252</v>
      </c>
    </row>
    <row r="2813" spans="1:32" x14ac:dyDescent="0.25">
      <c r="A2813" t="s">
        <v>455</v>
      </c>
      <c r="B2813" t="s">
        <v>10600</v>
      </c>
      <c r="C2813" t="s">
        <v>10601</v>
      </c>
      <c r="D2813" t="s">
        <v>9352</v>
      </c>
      <c r="E2813" t="s">
        <v>9352</v>
      </c>
      <c r="F2813" t="s">
        <v>97</v>
      </c>
      <c r="G2813" t="s">
        <v>114</v>
      </c>
      <c r="H2813" t="s">
        <v>98</v>
      </c>
      <c r="I2813" t="s">
        <v>11199</v>
      </c>
      <c r="J2813" t="s">
        <v>3223</v>
      </c>
      <c r="K2813" t="s">
        <v>11200</v>
      </c>
      <c r="L2813" t="s">
        <v>11295</v>
      </c>
      <c r="M2813" t="s">
        <v>99</v>
      </c>
      <c r="N2813" t="s">
        <v>99</v>
      </c>
      <c r="O2813" t="s">
        <v>100</v>
      </c>
      <c r="P2813" t="s">
        <v>107</v>
      </c>
      <c r="Q2813" s="140" t="s">
        <v>11296</v>
      </c>
      <c r="R2813" t="s">
        <v>137</v>
      </c>
      <c r="S2813" t="s">
        <v>11297</v>
      </c>
      <c r="T2813" t="s">
        <v>11298</v>
      </c>
      <c r="U2813" t="s">
        <v>102</v>
      </c>
      <c r="V2813" t="s">
        <v>153</v>
      </c>
      <c r="W2813" t="s">
        <v>461</v>
      </c>
      <c r="X2813" t="s">
        <v>11299</v>
      </c>
      <c r="Y2813">
        <v>25100</v>
      </c>
      <c r="Z2813" t="s">
        <v>11300</v>
      </c>
      <c r="AC2813" t="s">
        <v>103</v>
      </c>
      <c r="AD2813" t="s">
        <v>109</v>
      </c>
      <c r="AE2813" t="s">
        <v>9352</v>
      </c>
      <c r="AF2813" t="s">
        <v>252</v>
      </c>
    </row>
    <row r="2814" spans="1:32" ht="16.8" x14ac:dyDescent="0.25">
      <c r="A2814" t="s">
        <v>455</v>
      </c>
      <c r="B2814" t="s">
        <v>10600</v>
      </c>
      <c r="C2814" t="s">
        <v>10601</v>
      </c>
      <c r="D2814" t="s">
        <v>9352</v>
      </c>
      <c r="E2814" t="s">
        <v>9352</v>
      </c>
      <c r="F2814" t="s">
        <v>97</v>
      </c>
      <c r="G2814" t="s">
        <v>114</v>
      </c>
      <c r="H2814" t="s">
        <v>98</v>
      </c>
      <c r="I2814" t="s">
        <v>11199</v>
      </c>
      <c r="J2814" t="s">
        <v>3223</v>
      </c>
      <c r="K2814" t="s">
        <v>11200</v>
      </c>
      <c r="L2814" t="s">
        <v>11301</v>
      </c>
      <c r="M2814" t="s">
        <v>99</v>
      </c>
      <c r="N2814" t="s">
        <v>99</v>
      </c>
      <c r="O2814" t="s">
        <v>100</v>
      </c>
      <c r="P2814" t="s">
        <v>107</v>
      </c>
      <c r="Q2814" s="140" t="s">
        <v>11302</v>
      </c>
      <c r="R2814" t="s">
        <v>108</v>
      </c>
      <c r="S2814" t="s">
        <v>11303</v>
      </c>
      <c r="T2814" t="s">
        <v>11304</v>
      </c>
      <c r="U2814" t="s">
        <v>130</v>
      </c>
      <c r="V2814" t="s">
        <v>153</v>
      </c>
      <c r="W2814" t="s">
        <v>461</v>
      </c>
      <c r="X2814" t="s">
        <v>11305</v>
      </c>
      <c r="Y2814">
        <v>31137</v>
      </c>
      <c r="Z2814" t="s">
        <v>11306</v>
      </c>
      <c r="AA2814">
        <v>42430</v>
      </c>
      <c r="AC2814" t="s">
        <v>103</v>
      </c>
      <c r="AD2814" t="s">
        <v>109</v>
      </c>
      <c r="AE2814" t="s">
        <v>9352</v>
      </c>
      <c r="AF2814" t="s">
        <v>252</v>
      </c>
    </row>
    <row r="2815" spans="1:32" ht="16.8" x14ac:dyDescent="0.25">
      <c r="A2815" t="s">
        <v>455</v>
      </c>
      <c r="B2815" t="s">
        <v>10600</v>
      </c>
      <c r="C2815" t="s">
        <v>10601</v>
      </c>
      <c r="D2815" t="s">
        <v>9352</v>
      </c>
      <c r="E2815" t="s">
        <v>9352</v>
      </c>
      <c r="F2815" t="s">
        <v>97</v>
      </c>
      <c r="G2815" t="s">
        <v>114</v>
      </c>
      <c r="H2815" t="s">
        <v>98</v>
      </c>
      <c r="I2815" t="s">
        <v>11199</v>
      </c>
      <c r="J2815" t="s">
        <v>3223</v>
      </c>
      <c r="K2815" t="s">
        <v>11200</v>
      </c>
      <c r="L2815" t="s">
        <v>11307</v>
      </c>
      <c r="M2815" t="s">
        <v>99</v>
      </c>
      <c r="N2815" t="s">
        <v>99</v>
      </c>
      <c r="O2815" t="s">
        <v>100</v>
      </c>
      <c r="P2815" t="s">
        <v>107</v>
      </c>
      <c r="Q2815" s="140" t="s">
        <v>11308</v>
      </c>
      <c r="R2815" t="s">
        <v>11309</v>
      </c>
      <c r="S2815" t="s">
        <v>11310</v>
      </c>
      <c r="T2815" t="s">
        <v>11311</v>
      </c>
      <c r="U2815" t="s">
        <v>130</v>
      </c>
      <c r="V2815" t="s">
        <v>153</v>
      </c>
      <c r="W2815" t="s">
        <v>461</v>
      </c>
      <c r="X2815" t="s">
        <v>11312</v>
      </c>
      <c r="Y2815">
        <v>26126</v>
      </c>
      <c r="Z2815" t="s">
        <v>11313</v>
      </c>
      <c r="AA2815">
        <v>42767</v>
      </c>
      <c r="AB2815">
        <v>43100</v>
      </c>
      <c r="AC2815" t="s">
        <v>103</v>
      </c>
      <c r="AD2815" t="s">
        <v>109</v>
      </c>
      <c r="AE2815" t="s">
        <v>9352</v>
      </c>
      <c r="AF2815" t="s">
        <v>252</v>
      </c>
    </row>
    <row r="2816" spans="1:32" x14ac:dyDescent="0.25">
      <c r="A2816" t="s">
        <v>455</v>
      </c>
      <c r="B2816" t="s">
        <v>10600</v>
      </c>
      <c r="C2816" t="s">
        <v>10601</v>
      </c>
      <c r="D2816" t="s">
        <v>9352</v>
      </c>
      <c r="E2816" t="s">
        <v>9352</v>
      </c>
      <c r="F2816" t="s">
        <v>97</v>
      </c>
      <c r="G2816" t="s">
        <v>114</v>
      </c>
      <c r="H2816" t="s">
        <v>98</v>
      </c>
      <c r="I2816" t="s">
        <v>11199</v>
      </c>
      <c r="J2816" t="s">
        <v>3223</v>
      </c>
      <c r="K2816" t="s">
        <v>11200</v>
      </c>
      <c r="L2816" t="s">
        <v>11314</v>
      </c>
      <c r="M2816" t="s">
        <v>99</v>
      </c>
      <c r="N2816" t="s">
        <v>99</v>
      </c>
      <c r="O2816" t="s">
        <v>100</v>
      </c>
      <c r="P2816" t="s">
        <v>107</v>
      </c>
      <c r="Q2816" s="140" t="s">
        <v>11315</v>
      </c>
      <c r="R2816" t="s">
        <v>11087</v>
      </c>
      <c r="S2816" t="s">
        <v>379</v>
      </c>
      <c r="T2816" t="s">
        <v>11316</v>
      </c>
      <c r="U2816" t="s">
        <v>219</v>
      </c>
      <c r="V2816" t="s">
        <v>153</v>
      </c>
      <c r="W2816" t="s">
        <v>461</v>
      </c>
      <c r="X2816" t="s">
        <v>11317</v>
      </c>
      <c r="Y2816">
        <v>28279</v>
      </c>
      <c r="Z2816" t="s">
        <v>11318</v>
      </c>
      <c r="AC2816" t="s">
        <v>103</v>
      </c>
      <c r="AD2816" t="s">
        <v>109</v>
      </c>
      <c r="AE2816" t="s">
        <v>9352</v>
      </c>
      <c r="AF2816" t="s">
        <v>252</v>
      </c>
    </row>
    <row r="2817" spans="1:32" x14ac:dyDescent="0.25">
      <c r="A2817" t="s">
        <v>455</v>
      </c>
      <c r="B2817" t="s">
        <v>10600</v>
      </c>
      <c r="C2817" t="s">
        <v>10601</v>
      </c>
      <c r="D2817" t="s">
        <v>9352</v>
      </c>
      <c r="E2817" t="s">
        <v>11319</v>
      </c>
      <c r="F2817" t="s">
        <v>97</v>
      </c>
      <c r="G2817" t="s">
        <v>114</v>
      </c>
      <c r="H2817" t="s">
        <v>526</v>
      </c>
      <c r="I2817" t="s">
        <v>11320</v>
      </c>
      <c r="J2817" t="s">
        <v>3223</v>
      </c>
      <c r="K2817" t="s">
        <v>11321</v>
      </c>
      <c r="L2817" t="s">
        <v>11322</v>
      </c>
      <c r="M2817" t="s">
        <v>99</v>
      </c>
      <c r="N2817" t="s">
        <v>115</v>
      </c>
      <c r="O2817" t="s">
        <v>121</v>
      </c>
      <c r="P2817" t="s">
        <v>183</v>
      </c>
      <c r="Q2817" s="140" t="s">
        <v>11323</v>
      </c>
      <c r="R2817" t="s">
        <v>293</v>
      </c>
      <c r="S2817" t="s">
        <v>170</v>
      </c>
      <c r="T2817" t="s">
        <v>11324</v>
      </c>
      <c r="U2817" t="s">
        <v>123</v>
      </c>
      <c r="V2817" t="s">
        <v>120</v>
      </c>
      <c r="W2817" t="s">
        <v>546</v>
      </c>
      <c r="X2817" t="s">
        <v>11325</v>
      </c>
      <c r="Y2817">
        <v>20019</v>
      </c>
      <c r="Z2817" t="s">
        <v>11326</v>
      </c>
      <c r="AA2817">
        <v>42064</v>
      </c>
      <c r="AB2817">
        <v>43524</v>
      </c>
      <c r="AC2817" t="s">
        <v>103</v>
      </c>
      <c r="AD2817" t="s">
        <v>109</v>
      </c>
      <c r="AE2817" t="s">
        <v>11319</v>
      </c>
      <c r="AF2817" t="s">
        <v>252</v>
      </c>
    </row>
    <row r="2818" spans="1:32" ht="16.8" x14ac:dyDescent="0.25">
      <c r="A2818" t="s">
        <v>455</v>
      </c>
      <c r="B2818" t="s">
        <v>10600</v>
      </c>
      <c r="C2818" t="s">
        <v>10601</v>
      </c>
      <c r="D2818" t="s">
        <v>9352</v>
      </c>
      <c r="E2818" t="s">
        <v>11319</v>
      </c>
      <c r="F2818" t="s">
        <v>97</v>
      </c>
      <c r="G2818" t="s">
        <v>114</v>
      </c>
      <c r="H2818" t="s">
        <v>526</v>
      </c>
      <c r="I2818" t="s">
        <v>11320</v>
      </c>
      <c r="J2818" t="s">
        <v>3223</v>
      </c>
      <c r="K2818" t="s">
        <v>11321</v>
      </c>
      <c r="L2818" t="s">
        <v>11327</v>
      </c>
      <c r="M2818" t="s">
        <v>99</v>
      </c>
      <c r="N2818" t="s">
        <v>99</v>
      </c>
      <c r="O2818" t="s">
        <v>100</v>
      </c>
      <c r="P2818" t="s">
        <v>101</v>
      </c>
      <c r="Q2818" s="140" t="s">
        <v>11328</v>
      </c>
      <c r="W2818" t="s">
        <v>546</v>
      </c>
      <c r="AC2818" t="s">
        <v>103</v>
      </c>
      <c r="AD2818" t="s">
        <v>104</v>
      </c>
      <c r="AE2818" t="s">
        <v>11319</v>
      </c>
      <c r="AF2818" t="s">
        <v>252</v>
      </c>
    </row>
    <row r="2819" spans="1:32" ht="16.8" x14ac:dyDescent="0.25">
      <c r="A2819" t="s">
        <v>455</v>
      </c>
      <c r="B2819" t="s">
        <v>10600</v>
      </c>
      <c r="C2819" t="s">
        <v>10601</v>
      </c>
      <c r="D2819" t="s">
        <v>9352</v>
      </c>
      <c r="E2819" t="s">
        <v>11319</v>
      </c>
      <c r="F2819" t="s">
        <v>97</v>
      </c>
      <c r="G2819" t="s">
        <v>114</v>
      </c>
      <c r="H2819" t="s">
        <v>526</v>
      </c>
      <c r="I2819" t="s">
        <v>11320</v>
      </c>
      <c r="J2819" t="s">
        <v>3223</v>
      </c>
      <c r="K2819" t="s">
        <v>11321</v>
      </c>
      <c r="L2819" t="s">
        <v>11329</v>
      </c>
      <c r="M2819" t="s">
        <v>99</v>
      </c>
      <c r="N2819" t="s">
        <v>99</v>
      </c>
      <c r="O2819" t="s">
        <v>870</v>
      </c>
      <c r="P2819" t="s">
        <v>107</v>
      </c>
      <c r="Q2819" s="140" t="s">
        <v>11330</v>
      </c>
      <c r="R2819" t="s">
        <v>235</v>
      </c>
      <c r="S2819" t="s">
        <v>220</v>
      </c>
      <c r="T2819" t="s">
        <v>11331</v>
      </c>
      <c r="U2819" t="s">
        <v>102</v>
      </c>
      <c r="V2819" t="s">
        <v>153</v>
      </c>
      <c r="W2819" t="s">
        <v>871</v>
      </c>
      <c r="X2819" t="s">
        <v>11332</v>
      </c>
      <c r="Y2819">
        <v>30758</v>
      </c>
      <c r="Z2819" t="s">
        <v>11333</v>
      </c>
      <c r="AA2819">
        <v>43160</v>
      </c>
      <c r="AB2819">
        <v>43465</v>
      </c>
      <c r="AC2819" t="s">
        <v>103</v>
      </c>
      <c r="AD2819" t="s">
        <v>109</v>
      </c>
      <c r="AE2819" t="s">
        <v>11319</v>
      </c>
      <c r="AF2819" t="s">
        <v>252</v>
      </c>
    </row>
    <row r="2820" spans="1:32" ht="16.8" x14ac:dyDescent="0.25">
      <c r="A2820" t="s">
        <v>455</v>
      </c>
      <c r="B2820" t="s">
        <v>10600</v>
      </c>
      <c r="C2820" t="s">
        <v>10601</v>
      </c>
      <c r="D2820" t="s">
        <v>9352</v>
      </c>
      <c r="E2820" t="s">
        <v>11319</v>
      </c>
      <c r="F2820" t="s">
        <v>97</v>
      </c>
      <c r="G2820" t="s">
        <v>114</v>
      </c>
      <c r="H2820" t="s">
        <v>526</v>
      </c>
      <c r="I2820" t="s">
        <v>11320</v>
      </c>
      <c r="J2820" t="s">
        <v>3223</v>
      </c>
      <c r="K2820" t="s">
        <v>11321</v>
      </c>
      <c r="L2820" t="s">
        <v>11334</v>
      </c>
      <c r="M2820" t="s">
        <v>99</v>
      </c>
      <c r="N2820" t="s">
        <v>99</v>
      </c>
      <c r="O2820" t="s">
        <v>100</v>
      </c>
      <c r="P2820" t="s">
        <v>107</v>
      </c>
      <c r="Q2820" s="140" t="s">
        <v>11335</v>
      </c>
      <c r="R2820" t="s">
        <v>11336</v>
      </c>
      <c r="S2820" t="s">
        <v>3175</v>
      </c>
      <c r="T2820" t="s">
        <v>10938</v>
      </c>
      <c r="U2820" t="s">
        <v>102</v>
      </c>
      <c r="V2820" t="s">
        <v>153</v>
      </c>
      <c r="W2820" t="s">
        <v>461</v>
      </c>
      <c r="X2820" t="s">
        <v>11337</v>
      </c>
      <c r="Y2820">
        <v>30700</v>
      </c>
      <c r="Z2820" t="s">
        <v>11338</v>
      </c>
      <c r="AA2820">
        <v>43160</v>
      </c>
      <c r="AB2820">
        <v>43465</v>
      </c>
      <c r="AC2820" t="s">
        <v>103</v>
      </c>
      <c r="AD2820" t="s">
        <v>109</v>
      </c>
      <c r="AE2820" t="s">
        <v>11319</v>
      </c>
      <c r="AF2820" t="s">
        <v>252</v>
      </c>
    </row>
    <row r="2821" spans="1:32" ht="16.8" x14ac:dyDescent="0.25">
      <c r="A2821" t="s">
        <v>455</v>
      </c>
      <c r="B2821" t="s">
        <v>10600</v>
      </c>
      <c r="C2821" t="s">
        <v>10601</v>
      </c>
      <c r="D2821" t="s">
        <v>9352</v>
      </c>
      <c r="E2821" t="s">
        <v>11319</v>
      </c>
      <c r="F2821" t="s">
        <v>97</v>
      </c>
      <c r="G2821" t="s">
        <v>114</v>
      </c>
      <c r="H2821" t="s">
        <v>526</v>
      </c>
      <c r="I2821" t="s">
        <v>11320</v>
      </c>
      <c r="J2821" t="s">
        <v>3223</v>
      </c>
      <c r="K2821" t="s">
        <v>11321</v>
      </c>
      <c r="L2821" t="s">
        <v>11339</v>
      </c>
      <c r="M2821" t="s">
        <v>99</v>
      </c>
      <c r="N2821" t="s">
        <v>99</v>
      </c>
      <c r="O2821" t="s">
        <v>100</v>
      </c>
      <c r="P2821" t="s">
        <v>107</v>
      </c>
      <c r="Q2821" s="140" t="s">
        <v>11340</v>
      </c>
      <c r="R2821" t="s">
        <v>10737</v>
      </c>
      <c r="S2821" t="s">
        <v>203</v>
      </c>
      <c r="T2821" t="s">
        <v>11341</v>
      </c>
      <c r="U2821" t="s">
        <v>102</v>
      </c>
      <c r="V2821" t="s">
        <v>153</v>
      </c>
      <c r="W2821" t="s">
        <v>461</v>
      </c>
      <c r="X2821" t="s">
        <v>11342</v>
      </c>
      <c r="Y2821">
        <v>31619</v>
      </c>
      <c r="Z2821" t="s">
        <v>11343</v>
      </c>
      <c r="AA2821">
        <v>43160</v>
      </c>
      <c r="AB2821">
        <v>43465</v>
      </c>
      <c r="AC2821" t="s">
        <v>103</v>
      </c>
      <c r="AD2821" t="s">
        <v>109</v>
      </c>
      <c r="AE2821" t="s">
        <v>11319</v>
      </c>
      <c r="AF2821" t="s">
        <v>252</v>
      </c>
    </row>
    <row r="2822" spans="1:32" ht="16.8" x14ac:dyDescent="0.25">
      <c r="A2822" t="s">
        <v>455</v>
      </c>
      <c r="B2822" t="s">
        <v>10600</v>
      </c>
      <c r="C2822" t="s">
        <v>10601</v>
      </c>
      <c r="D2822" t="s">
        <v>9352</v>
      </c>
      <c r="E2822" t="s">
        <v>11319</v>
      </c>
      <c r="F2822" t="s">
        <v>97</v>
      </c>
      <c r="G2822" t="s">
        <v>114</v>
      </c>
      <c r="H2822" t="s">
        <v>526</v>
      </c>
      <c r="I2822" t="s">
        <v>11320</v>
      </c>
      <c r="J2822" t="s">
        <v>3223</v>
      </c>
      <c r="K2822" t="s">
        <v>11321</v>
      </c>
      <c r="L2822" t="s">
        <v>11344</v>
      </c>
      <c r="M2822" t="s">
        <v>99</v>
      </c>
      <c r="N2822" t="s">
        <v>99</v>
      </c>
      <c r="O2822" t="s">
        <v>100</v>
      </c>
      <c r="P2822" t="s">
        <v>101</v>
      </c>
      <c r="Q2822" s="140" t="s">
        <v>11345</v>
      </c>
      <c r="W2822" t="s">
        <v>461</v>
      </c>
      <c r="AC2822" t="s">
        <v>103</v>
      </c>
      <c r="AD2822" t="s">
        <v>104</v>
      </c>
      <c r="AE2822" t="s">
        <v>11319</v>
      </c>
      <c r="AF2822" t="s">
        <v>252</v>
      </c>
    </row>
    <row r="2823" spans="1:32" x14ac:dyDescent="0.25">
      <c r="A2823" t="s">
        <v>455</v>
      </c>
      <c r="B2823" t="s">
        <v>10600</v>
      </c>
      <c r="C2823" t="s">
        <v>10601</v>
      </c>
      <c r="D2823" t="s">
        <v>9352</v>
      </c>
      <c r="E2823" t="s">
        <v>11319</v>
      </c>
      <c r="F2823" t="s">
        <v>97</v>
      </c>
      <c r="G2823" t="s">
        <v>114</v>
      </c>
      <c r="H2823" t="s">
        <v>526</v>
      </c>
      <c r="I2823" t="s">
        <v>11320</v>
      </c>
      <c r="J2823" t="s">
        <v>3223</v>
      </c>
      <c r="K2823" t="s">
        <v>11321</v>
      </c>
      <c r="L2823" t="s">
        <v>11346</v>
      </c>
      <c r="M2823" t="s">
        <v>99</v>
      </c>
      <c r="N2823" t="s">
        <v>99</v>
      </c>
      <c r="O2823" t="s">
        <v>100</v>
      </c>
      <c r="P2823" t="s">
        <v>101</v>
      </c>
      <c r="Q2823" s="140" t="s">
        <v>11347</v>
      </c>
      <c r="W2823" t="s">
        <v>461</v>
      </c>
      <c r="AC2823" t="s">
        <v>103</v>
      </c>
      <c r="AD2823" t="s">
        <v>104</v>
      </c>
      <c r="AE2823" t="s">
        <v>11319</v>
      </c>
      <c r="AF2823" t="s">
        <v>252</v>
      </c>
    </row>
    <row r="2824" spans="1:32" x14ac:dyDescent="0.25">
      <c r="A2824" t="s">
        <v>455</v>
      </c>
      <c r="B2824" t="s">
        <v>10600</v>
      </c>
      <c r="C2824" t="s">
        <v>10601</v>
      </c>
      <c r="D2824" t="s">
        <v>9352</v>
      </c>
      <c r="E2824" t="s">
        <v>11319</v>
      </c>
      <c r="F2824" t="s">
        <v>97</v>
      </c>
      <c r="G2824" t="s">
        <v>114</v>
      </c>
      <c r="H2824" t="s">
        <v>526</v>
      </c>
      <c r="I2824" t="s">
        <v>11320</v>
      </c>
      <c r="J2824" t="s">
        <v>3223</v>
      </c>
      <c r="K2824" t="s">
        <v>11321</v>
      </c>
      <c r="L2824" t="s">
        <v>11348</v>
      </c>
      <c r="M2824" t="s">
        <v>99</v>
      </c>
      <c r="N2824" t="s">
        <v>99</v>
      </c>
      <c r="O2824" t="s">
        <v>841</v>
      </c>
      <c r="P2824" t="s">
        <v>107</v>
      </c>
      <c r="Q2824" s="140" t="s">
        <v>557</v>
      </c>
      <c r="R2824" t="s">
        <v>11349</v>
      </c>
      <c r="S2824" t="s">
        <v>9437</v>
      </c>
      <c r="T2824" t="s">
        <v>11350</v>
      </c>
      <c r="U2824" t="s">
        <v>130</v>
      </c>
      <c r="V2824" t="s">
        <v>153</v>
      </c>
      <c r="W2824" t="s">
        <v>845</v>
      </c>
      <c r="X2824" t="s">
        <v>11351</v>
      </c>
      <c r="Y2824">
        <v>26147</v>
      </c>
      <c r="Z2824" t="s">
        <v>11352</v>
      </c>
      <c r="AA2824">
        <v>43160</v>
      </c>
      <c r="AB2824">
        <v>43465</v>
      </c>
      <c r="AC2824" t="s">
        <v>103</v>
      </c>
      <c r="AD2824" t="s">
        <v>109</v>
      </c>
      <c r="AE2824" t="s">
        <v>11319</v>
      </c>
      <c r="AF2824" t="s">
        <v>252</v>
      </c>
    </row>
    <row r="2825" spans="1:32" x14ac:dyDescent="0.25">
      <c r="A2825" t="s">
        <v>455</v>
      </c>
      <c r="B2825" t="s">
        <v>10600</v>
      </c>
      <c r="C2825" t="s">
        <v>10601</v>
      </c>
      <c r="D2825" t="s">
        <v>9352</v>
      </c>
      <c r="E2825" t="s">
        <v>10648</v>
      </c>
      <c r="F2825" t="s">
        <v>97</v>
      </c>
      <c r="G2825" t="s">
        <v>114</v>
      </c>
      <c r="H2825" t="s">
        <v>526</v>
      </c>
      <c r="I2825" t="s">
        <v>11353</v>
      </c>
      <c r="J2825" t="s">
        <v>3223</v>
      </c>
      <c r="K2825" t="s">
        <v>11354</v>
      </c>
      <c r="L2825" t="s">
        <v>11355</v>
      </c>
      <c r="M2825" t="s">
        <v>99</v>
      </c>
      <c r="N2825" t="s">
        <v>115</v>
      </c>
      <c r="O2825" t="s">
        <v>121</v>
      </c>
      <c r="P2825" t="s">
        <v>183</v>
      </c>
      <c r="Q2825" s="140" t="s">
        <v>11356</v>
      </c>
      <c r="R2825" t="s">
        <v>231</v>
      </c>
      <c r="S2825" t="s">
        <v>11357</v>
      </c>
      <c r="T2825" t="s">
        <v>7148</v>
      </c>
      <c r="U2825" t="s">
        <v>129</v>
      </c>
      <c r="V2825" t="s">
        <v>120</v>
      </c>
      <c r="W2825" t="s">
        <v>568</v>
      </c>
      <c r="X2825" t="s">
        <v>11358</v>
      </c>
      <c r="Y2825">
        <v>26987</v>
      </c>
      <c r="Z2825" t="s">
        <v>11359</v>
      </c>
      <c r="AA2825">
        <v>42779</v>
      </c>
      <c r="AB2825">
        <v>44239</v>
      </c>
      <c r="AC2825" t="s">
        <v>103</v>
      </c>
      <c r="AD2825" t="s">
        <v>109</v>
      </c>
      <c r="AE2825" t="s">
        <v>10648</v>
      </c>
      <c r="AF2825" t="s">
        <v>252</v>
      </c>
    </row>
    <row r="2826" spans="1:32" x14ac:dyDescent="0.25">
      <c r="A2826" t="s">
        <v>455</v>
      </c>
      <c r="B2826" t="s">
        <v>10600</v>
      </c>
      <c r="C2826" t="s">
        <v>10601</v>
      </c>
      <c r="D2826" t="s">
        <v>9352</v>
      </c>
      <c r="E2826" t="s">
        <v>10648</v>
      </c>
      <c r="F2826" t="s">
        <v>97</v>
      </c>
      <c r="G2826" t="s">
        <v>114</v>
      </c>
      <c r="H2826" t="s">
        <v>526</v>
      </c>
      <c r="I2826" t="s">
        <v>11353</v>
      </c>
      <c r="J2826" t="s">
        <v>3223</v>
      </c>
      <c r="K2826" t="s">
        <v>11354</v>
      </c>
      <c r="L2826" t="s">
        <v>11360</v>
      </c>
      <c r="M2826" t="s">
        <v>99</v>
      </c>
      <c r="N2826" t="s">
        <v>99</v>
      </c>
      <c r="O2826" t="s">
        <v>100</v>
      </c>
      <c r="P2826" t="s">
        <v>101</v>
      </c>
      <c r="Q2826" s="140" t="s">
        <v>11361</v>
      </c>
      <c r="W2826" t="s">
        <v>461</v>
      </c>
      <c r="AC2826" t="s">
        <v>103</v>
      </c>
      <c r="AD2826" t="s">
        <v>104</v>
      </c>
      <c r="AE2826" t="s">
        <v>10648</v>
      </c>
      <c r="AF2826" t="s">
        <v>252</v>
      </c>
    </row>
    <row r="2827" spans="1:32" x14ac:dyDescent="0.25">
      <c r="A2827" t="s">
        <v>455</v>
      </c>
      <c r="B2827" t="s">
        <v>10600</v>
      </c>
      <c r="C2827" t="s">
        <v>10601</v>
      </c>
      <c r="D2827" t="s">
        <v>9352</v>
      </c>
      <c r="E2827" t="s">
        <v>10648</v>
      </c>
      <c r="F2827" t="s">
        <v>97</v>
      </c>
      <c r="G2827" t="s">
        <v>114</v>
      </c>
      <c r="H2827" t="s">
        <v>526</v>
      </c>
      <c r="I2827" t="s">
        <v>11353</v>
      </c>
      <c r="J2827" t="s">
        <v>3223</v>
      </c>
      <c r="K2827" t="s">
        <v>11354</v>
      </c>
      <c r="L2827" t="s">
        <v>11362</v>
      </c>
      <c r="M2827" t="s">
        <v>99</v>
      </c>
      <c r="N2827" t="s">
        <v>99</v>
      </c>
      <c r="O2827" t="s">
        <v>100</v>
      </c>
      <c r="P2827" t="s">
        <v>107</v>
      </c>
      <c r="Q2827" s="140" t="s">
        <v>11363</v>
      </c>
      <c r="R2827" t="s">
        <v>202</v>
      </c>
      <c r="S2827" t="s">
        <v>9428</v>
      </c>
      <c r="T2827" t="s">
        <v>11364</v>
      </c>
      <c r="U2827" t="s">
        <v>102</v>
      </c>
      <c r="V2827" t="s">
        <v>153</v>
      </c>
      <c r="W2827" t="s">
        <v>3343</v>
      </c>
      <c r="X2827" t="s">
        <v>11365</v>
      </c>
      <c r="Y2827">
        <v>26464</v>
      </c>
      <c r="Z2827" t="s">
        <v>11366</v>
      </c>
      <c r="AA2827">
        <v>43344</v>
      </c>
      <c r="AB2827">
        <v>43465</v>
      </c>
      <c r="AC2827" t="s">
        <v>103</v>
      </c>
      <c r="AD2827" t="s">
        <v>109</v>
      </c>
      <c r="AE2827" t="s">
        <v>10648</v>
      </c>
      <c r="AF2827" t="s">
        <v>252</v>
      </c>
    </row>
    <row r="2828" spans="1:32" ht="16.8" x14ac:dyDescent="0.25">
      <c r="A2828" t="s">
        <v>455</v>
      </c>
      <c r="B2828" t="s">
        <v>10600</v>
      </c>
      <c r="C2828" t="s">
        <v>10601</v>
      </c>
      <c r="D2828" t="s">
        <v>9352</v>
      </c>
      <c r="E2828" t="s">
        <v>10648</v>
      </c>
      <c r="F2828" t="s">
        <v>97</v>
      </c>
      <c r="G2828" t="s">
        <v>114</v>
      </c>
      <c r="H2828" t="s">
        <v>526</v>
      </c>
      <c r="I2828" t="s">
        <v>11353</v>
      </c>
      <c r="J2828" t="s">
        <v>3223</v>
      </c>
      <c r="K2828" t="s">
        <v>11354</v>
      </c>
      <c r="L2828" t="s">
        <v>11367</v>
      </c>
      <c r="M2828" t="s">
        <v>99</v>
      </c>
      <c r="N2828" t="s">
        <v>99</v>
      </c>
      <c r="O2828" t="s">
        <v>100</v>
      </c>
      <c r="P2828" t="s">
        <v>101</v>
      </c>
      <c r="Q2828" s="140" t="s">
        <v>11368</v>
      </c>
      <c r="W2828" t="s">
        <v>461</v>
      </c>
      <c r="AC2828" t="s">
        <v>103</v>
      </c>
      <c r="AD2828" t="s">
        <v>104</v>
      </c>
      <c r="AE2828" t="s">
        <v>10648</v>
      </c>
      <c r="AF2828" t="s">
        <v>252</v>
      </c>
    </row>
    <row r="2829" spans="1:32" x14ac:dyDescent="0.25">
      <c r="A2829" t="s">
        <v>455</v>
      </c>
      <c r="B2829" t="s">
        <v>10600</v>
      </c>
      <c r="C2829" t="s">
        <v>10601</v>
      </c>
      <c r="D2829" t="s">
        <v>9352</v>
      </c>
      <c r="E2829" t="s">
        <v>10648</v>
      </c>
      <c r="F2829" t="s">
        <v>97</v>
      </c>
      <c r="G2829" t="s">
        <v>114</v>
      </c>
      <c r="H2829" t="s">
        <v>526</v>
      </c>
      <c r="I2829" t="s">
        <v>11353</v>
      </c>
      <c r="J2829" t="s">
        <v>3223</v>
      </c>
      <c r="K2829" t="s">
        <v>11354</v>
      </c>
      <c r="L2829" t="s">
        <v>11369</v>
      </c>
      <c r="M2829" t="s">
        <v>99</v>
      </c>
      <c r="N2829" t="s">
        <v>99</v>
      </c>
      <c r="O2829" t="s">
        <v>100</v>
      </c>
      <c r="P2829" t="s">
        <v>101</v>
      </c>
      <c r="Q2829" s="140" t="s">
        <v>11370</v>
      </c>
      <c r="W2829" t="s">
        <v>461</v>
      </c>
      <c r="AC2829" t="s">
        <v>103</v>
      </c>
      <c r="AD2829" t="s">
        <v>104</v>
      </c>
      <c r="AE2829" t="s">
        <v>10648</v>
      </c>
      <c r="AF2829" t="s">
        <v>252</v>
      </c>
    </row>
    <row r="2830" spans="1:32" x14ac:dyDescent="0.25">
      <c r="A2830" t="s">
        <v>455</v>
      </c>
      <c r="B2830" t="s">
        <v>10600</v>
      </c>
      <c r="C2830" t="s">
        <v>10601</v>
      </c>
      <c r="D2830" t="s">
        <v>9352</v>
      </c>
      <c r="E2830" t="s">
        <v>10648</v>
      </c>
      <c r="F2830" t="s">
        <v>97</v>
      </c>
      <c r="G2830" t="s">
        <v>114</v>
      </c>
      <c r="H2830" t="s">
        <v>526</v>
      </c>
      <c r="I2830" t="s">
        <v>11353</v>
      </c>
      <c r="J2830" t="s">
        <v>3223</v>
      </c>
      <c r="K2830" t="s">
        <v>11354</v>
      </c>
      <c r="L2830" t="s">
        <v>11371</v>
      </c>
      <c r="M2830" t="s">
        <v>99</v>
      </c>
      <c r="N2830" t="s">
        <v>99</v>
      </c>
      <c r="O2830" t="s">
        <v>100</v>
      </c>
      <c r="P2830" t="s">
        <v>101</v>
      </c>
      <c r="Q2830" s="140" t="s">
        <v>11372</v>
      </c>
      <c r="W2830" t="s">
        <v>461</v>
      </c>
      <c r="AC2830" t="s">
        <v>103</v>
      </c>
      <c r="AD2830" t="s">
        <v>104</v>
      </c>
      <c r="AE2830" t="s">
        <v>10648</v>
      </c>
      <c r="AF2830" t="s">
        <v>252</v>
      </c>
    </row>
    <row r="2831" spans="1:32" ht="16.8" x14ac:dyDescent="0.25">
      <c r="A2831" t="s">
        <v>455</v>
      </c>
      <c r="B2831" t="s">
        <v>10600</v>
      </c>
      <c r="C2831" t="s">
        <v>10601</v>
      </c>
      <c r="D2831" t="s">
        <v>9352</v>
      </c>
      <c r="E2831" t="s">
        <v>10648</v>
      </c>
      <c r="F2831" t="s">
        <v>97</v>
      </c>
      <c r="G2831" t="s">
        <v>114</v>
      </c>
      <c r="H2831" t="s">
        <v>526</v>
      </c>
      <c r="I2831" t="s">
        <v>11353</v>
      </c>
      <c r="J2831" t="s">
        <v>3223</v>
      </c>
      <c r="K2831" t="s">
        <v>11354</v>
      </c>
      <c r="L2831" t="s">
        <v>11373</v>
      </c>
      <c r="M2831" t="s">
        <v>99</v>
      </c>
      <c r="N2831" t="s">
        <v>99</v>
      </c>
      <c r="O2831" t="s">
        <v>100</v>
      </c>
      <c r="P2831" t="s">
        <v>101</v>
      </c>
      <c r="Q2831" s="140" t="s">
        <v>11374</v>
      </c>
      <c r="W2831" t="s">
        <v>461</v>
      </c>
      <c r="AC2831" t="s">
        <v>103</v>
      </c>
      <c r="AD2831" t="s">
        <v>104</v>
      </c>
      <c r="AE2831" t="s">
        <v>10648</v>
      </c>
      <c r="AF2831" t="s">
        <v>252</v>
      </c>
    </row>
    <row r="2832" spans="1:32" x14ac:dyDescent="0.25">
      <c r="A2832" t="s">
        <v>455</v>
      </c>
      <c r="B2832" t="s">
        <v>10600</v>
      </c>
      <c r="C2832" t="s">
        <v>10601</v>
      </c>
      <c r="D2832" t="s">
        <v>9352</v>
      </c>
      <c r="E2832" t="s">
        <v>10648</v>
      </c>
      <c r="F2832" t="s">
        <v>97</v>
      </c>
      <c r="G2832" t="s">
        <v>114</v>
      </c>
      <c r="H2832" t="s">
        <v>526</v>
      </c>
      <c r="I2832" t="s">
        <v>11353</v>
      </c>
      <c r="J2832" t="s">
        <v>3223</v>
      </c>
      <c r="K2832" t="s">
        <v>11354</v>
      </c>
      <c r="L2832" t="s">
        <v>11375</v>
      </c>
      <c r="M2832" t="s">
        <v>99</v>
      </c>
      <c r="N2832" t="s">
        <v>99</v>
      </c>
      <c r="O2832" t="s">
        <v>100</v>
      </c>
      <c r="P2832" t="s">
        <v>101</v>
      </c>
      <c r="Q2832" s="140" t="s">
        <v>11376</v>
      </c>
      <c r="W2832" t="s">
        <v>461</v>
      </c>
      <c r="AC2832" t="s">
        <v>103</v>
      </c>
      <c r="AD2832" t="s">
        <v>104</v>
      </c>
      <c r="AE2832" t="s">
        <v>10648</v>
      </c>
      <c r="AF2832" t="s">
        <v>252</v>
      </c>
    </row>
    <row r="2833" spans="1:32" ht="16.8" x14ac:dyDescent="0.25">
      <c r="A2833" t="s">
        <v>455</v>
      </c>
      <c r="B2833" t="s">
        <v>10600</v>
      </c>
      <c r="C2833" t="s">
        <v>10601</v>
      </c>
      <c r="D2833" t="s">
        <v>9352</v>
      </c>
      <c r="E2833" t="s">
        <v>11377</v>
      </c>
      <c r="F2833" t="s">
        <v>97</v>
      </c>
      <c r="G2833" t="s">
        <v>114</v>
      </c>
      <c r="H2833" t="s">
        <v>587</v>
      </c>
      <c r="I2833" t="s">
        <v>11378</v>
      </c>
      <c r="J2833" t="s">
        <v>3223</v>
      </c>
      <c r="K2833" t="s">
        <v>11379</v>
      </c>
      <c r="L2833" t="s">
        <v>11380</v>
      </c>
      <c r="M2833" t="s">
        <v>99</v>
      </c>
      <c r="N2833" t="s">
        <v>99</v>
      </c>
      <c r="O2833" t="s">
        <v>100</v>
      </c>
      <c r="P2833" t="s">
        <v>101</v>
      </c>
      <c r="Q2833" s="140" t="s">
        <v>11381</v>
      </c>
      <c r="W2833" t="s">
        <v>461</v>
      </c>
      <c r="AC2833" t="s">
        <v>103</v>
      </c>
      <c r="AD2833" t="s">
        <v>104</v>
      </c>
      <c r="AE2833" t="s">
        <v>11377</v>
      </c>
      <c r="AF2833" t="s">
        <v>252</v>
      </c>
    </row>
    <row r="2834" spans="1:32" ht="16.8" x14ac:dyDescent="0.25">
      <c r="A2834" t="s">
        <v>455</v>
      </c>
      <c r="B2834" t="s">
        <v>10600</v>
      </c>
      <c r="C2834" t="s">
        <v>10601</v>
      </c>
      <c r="D2834" t="s">
        <v>9352</v>
      </c>
      <c r="E2834" t="s">
        <v>11377</v>
      </c>
      <c r="F2834" t="s">
        <v>97</v>
      </c>
      <c r="G2834" t="s">
        <v>114</v>
      </c>
      <c r="H2834" t="s">
        <v>587</v>
      </c>
      <c r="I2834" t="s">
        <v>11378</v>
      </c>
      <c r="J2834" t="s">
        <v>3223</v>
      </c>
      <c r="K2834" t="s">
        <v>11379</v>
      </c>
      <c r="L2834" t="s">
        <v>11382</v>
      </c>
      <c r="M2834" t="s">
        <v>99</v>
      </c>
      <c r="N2834" t="s">
        <v>99</v>
      </c>
      <c r="O2834" t="s">
        <v>100</v>
      </c>
      <c r="P2834" t="s">
        <v>101</v>
      </c>
      <c r="Q2834" s="140" t="s">
        <v>11383</v>
      </c>
      <c r="W2834" t="s">
        <v>568</v>
      </c>
      <c r="AC2834" t="s">
        <v>103</v>
      </c>
      <c r="AD2834" t="s">
        <v>104</v>
      </c>
      <c r="AE2834" t="s">
        <v>11377</v>
      </c>
      <c r="AF2834" t="s">
        <v>252</v>
      </c>
    </row>
    <row r="2835" spans="1:32" ht="16.8" x14ac:dyDescent="0.25">
      <c r="A2835" t="s">
        <v>455</v>
      </c>
      <c r="B2835" t="s">
        <v>10600</v>
      </c>
      <c r="C2835" t="s">
        <v>10601</v>
      </c>
      <c r="D2835" t="s">
        <v>9352</v>
      </c>
      <c r="E2835" t="s">
        <v>11377</v>
      </c>
      <c r="F2835" t="s">
        <v>97</v>
      </c>
      <c r="G2835" t="s">
        <v>114</v>
      </c>
      <c r="H2835" t="s">
        <v>587</v>
      </c>
      <c r="I2835" t="s">
        <v>11378</v>
      </c>
      <c r="J2835" t="s">
        <v>3223</v>
      </c>
      <c r="K2835" t="s">
        <v>11379</v>
      </c>
      <c r="L2835" t="s">
        <v>11384</v>
      </c>
      <c r="M2835" t="s">
        <v>99</v>
      </c>
      <c r="N2835" t="s">
        <v>99</v>
      </c>
      <c r="O2835" t="s">
        <v>100</v>
      </c>
      <c r="P2835" t="s">
        <v>107</v>
      </c>
      <c r="Q2835" s="140" t="s">
        <v>11385</v>
      </c>
      <c r="R2835" t="s">
        <v>122</v>
      </c>
      <c r="S2835" t="s">
        <v>11080</v>
      </c>
      <c r="T2835" t="s">
        <v>11386</v>
      </c>
      <c r="U2835" t="s">
        <v>130</v>
      </c>
      <c r="V2835" t="s">
        <v>153</v>
      </c>
      <c r="W2835" t="s">
        <v>461</v>
      </c>
      <c r="X2835" t="s">
        <v>11387</v>
      </c>
      <c r="Y2835">
        <v>31048</v>
      </c>
      <c r="Z2835" t="s">
        <v>11388</v>
      </c>
      <c r="AC2835" t="s">
        <v>103</v>
      </c>
      <c r="AD2835" t="s">
        <v>109</v>
      </c>
      <c r="AE2835" t="s">
        <v>11377</v>
      </c>
      <c r="AF2835" t="s">
        <v>252</v>
      </c>
    </row>
    <row r="2836" spans="1:32" ht="16.8" x14ac:dyDescent="0.25">
      <c r="A2836" t="s">
        <v>455</v>
      </c>
      <c r="B2836" t="s">
        <v>10600</v>
      </c>
      <c r="C2836" t="s">
        <v>10601</v>
      </c>
      <c r="D2836" t="s">
        <v>9352</v>
      </c>
      <c r="E2836" t="s">
        <v>11377</v>
      </c>
      <c r="F2836" t="s">
        <v>97</v>
      </c>
      <c r="G2836" t="s">
        <v>114</v>
      </c>
      <c r="H2836" t="s">
        <v>587</v>
      </c>
      <c r="I2836" t="s">
        <v>11378</v>
      </c>
      <c r="J2836" t="s">
        <v>3223</v>
      </c>
      <c r="K2836" t="s">
        <v>11379</v>
      </c>
      <c r="L2836" t="s">
        <v>11389</v>
      </c>
      <c r="M2836" t="s">
        <v>99</v>
      </c>
      <c r="N2836" t="s">
        <v>99</v>
      </c>
      <c r="O2836" t="s">
        <v>100</v>
      </c>
      <c r="P2836" t="s">
        <v>101</v>
      </c>
      <c r="Q2836" s="140" t="s">
        <v>11390</v>
      </c>
      <c r="W2836" t="s">
        <v>461</v>
      </c>
      <c r="AC2836" t="s">
        <v>103</v>
      </c>
      <c r="AD2836" t="s">
        <v>104</v>
      </c>
      <c r="AE2836" t="s">
        <v>11377</v>
      </c>
      <c r="AF2836" t="s">
        <v>252</v>
      </c>
    </row>
    <row r="2837" spans="1:32" x14ac:dyDescent="0.25">
      <c r="A2837" t="s">
        <v>455</v>
      </c>
      <c r="B2837" t="s">
        <v>10600</v>
      </c>
      <c r="C2837" t="s">
        <v>10601</v>
      </c>
      <c r="D2837" t="s">
        <v>9352</v>
      </c>
      <c r="E2837" t="s">
        <v>11377</v>
      </c>
      <c r="F2837" t="s">
        <v>97</v>
      </c>
      <c r="G2837" t="s">
        <v>114</v>
      </c>
      <c r="H2837" t="s">
        <v>587</v>
      </c>
      <c r="I2837" t="s">
        <v>11378</v>
      </c>
      <c r="J2837" t="s">
        <v>3223</v>
      </c>
      <c r="K2837" t="s">
        <v>11379</v>
      </c>
      <c r="L2837" t="s">
        <v>11391</v>
      </c>
      <c r="M2837" t="s">
        <v>99</v>
      </c>
      <c r="N2837" t="s">
        <v>99</v>
      </c>
      <c r="O2837" t="s">
        <v>100</v>
      </c>
      <c r="P2837" t="s">
        <v>101</v>
      </c>
      <c r="Q2837" s="140" t="s">
        <v>463</v>
      </c>
      <c r="W2837" t="s">
        <v>461</v>
      </c>
      <c r="AC2837" t="s">
        <v>103</v>
      </c>
      <c r="AD2837" t="s">
        <v>104</v>
      </c>
      <c r="AE2837" t="s">
        <v>11377</v>
      </c>
      <c r="AF2837" t="s">
        <v>252</v>
      </c>
    </row>
    <row r="2838" spans="1:32" ht="16.8" x14ac:dyDescent="0.25">
      <c r="A2838" t="s">
        <v>455</v>
      </c>
      <c r="B2838" t="s">
        <v>10600</v>
      </c>
      <c r="C2838" t="s">
        <v>10601</v>
      </c>
      <c r="D2838" t="s">
        <v>9352</v>
      </c>
      <c r="E2838" t="s">
        <v>11377</v>
      </c>
      <c r="F2838" t="s">
        <v>97</v>
      </c>
      <c r="G2838" t="s">
        <v>114</v>
      </c>
      <c r="H2838" t="s">
        <v>587</v>
      </c>
      <c r="I2838" t="s">
        <v>11378</v>
      </c>
      <c r="J2838" t="s">
        <v>3223</v>
      </c>
      <c r="K2838" t="s">
        <v>11379</v>
      </c>
      <c r="L2838" t="s">
        <v>11392</v>
      </c>
      <c r="M2838" t="s">
        <v>99</v>
      </c>
      <c r="N2838" t="s">
        <v>99</v>
      </c>
      <c r="O2838" t="s">
        <v>100</v>
      </c>
      <c r="P2838" t="s">
        <v>101</v>
      </c>
      <c r="Q2838" s="140" t="s">
        <v>11393</v>
      </c>
      <c r="W2838" t="s">
        <v>461</v>
      </c>
      <c r="AC2838" t="s">
        <v>103</v>
      </c>
      <c r="AD2838" t="s">
        <v>104</v>
      </c>
      <c r="AE2838" t="s">
        <v>11377</v>
      </c>
      <c r="AF2838" t="s">
        <v>252</v>
      </c>
    </row>
    <row r="2839" spans="1:32" x14ac:dyDescent="0.25">
      <c r="A2839" t="s">
        <v>455</v>
      </c>
      <c r="B2839" t="s">
        <v>10600</v>
      </c>
      <c r="C2839" t="s">
        <v>10601</v>
      </c>
      <c r="D2839" t="s">
        <v>9352</v>
      </c>
      <c r="E2839" t="s">
        <v>11377</v>
      </c>
      <c r="F2839" t="s">
        <v>97</v>
      </c>
      <c r="G2839" t="s">
        <v>114</v>
      </c>
      <c r="H2839" t="s">
        <v>587</v>
      </c>
      <c r="I2839" t="s">
        <v>11378</v>
      </c>
      <c r="J2839" t="s">
        <v>3223</v>
      </c>
      <c r="K2839" t="s">
        <v>11379</v>
      </c>
      <c r="L2839" t="s">
        <v>11394</v>
      </c>
      <c r="M2839" t="s">
        <v>99</v>
      </c>
      <c r="N2839" t="s">
        <v>99</v>
      </c>
      <c r="O2839" t="s">
        <v>100</v>
      </c>
      <c r="P2839" t="s">
        <v>107</v>
      </c>
      <c r="Q2839" s="140" t="s">
        <v>557</v>
      </c>
      <c r="R2839" t="s">
        <v>11395</v>
      </c>
      <c r="S2839" t="s">
        <v>110</v>
      </c>
      <c r="T2839" t="s">
        <v>301</v>
      </c>
      <c r="U2839" t="s">
        <v>219</v>
      </c>
      <c r="V2839" t="s">
        <v>153</v>
      </c>
      <c r="W2839" t="s">
        <v>461</v>
      </c>
      <c r="X2839" t="s">
        <v>11396</v>
      </c>
      <c r="Y2839">
        <v>30831</v>
      </c>
      <c r="Z2839" t="s">
        <v>11397</v>
      </c>
      <c r="AC2839" t="s">
        <v>103</v>
      </c>
      <c r="AD2839" t="s">
        <v>109</v>
      </c>
      <c r="AE2839" t="s">
        <v>11377</v>
      </c>
      <c r="AF2839" t="s">
        <v>252</v>
      </c>
    </row>
    <row r="2840" spans="1:32" ht="16.8" x14ac:dyDescent="0.25">
      <c r="A2840" t="s">
        <v>455</v>
      </c>
      <c r="B2840" t="s">
        <v>10600</v>
      </c>
      <c r="C2840" t="s">
        <v>10601</v>
      </c>
      <c r="D2840" t="s">
        <v>9352</v>
      </c>
      <c r="E2840" t="s">
        <v>10648</v>
      </c>
      <c r="F2840" t="s">
        <v>97</v>
      </c>
      <c r="G2840" t="s">
        <v>114</v>
      </c>
      <c r="H2840" t="s">
        <v>98</v>
      </c>
      <c r="I2840" t="s">
        <v>11398</v>
      </c>
      <c r="J2840" t="s">
        <v>3223</v>
      </c>
      <c r="K2840" t="s">
        <v>11399</v>
      </c>
      <c r="L2840" t="s">
        <v>11400</v>
      </c>
      <c r="M2840" t="s">
        <v>99</v>
      </c>
      <c r="N2840" t="s">
        <v>115</v>
      </c>
      <c r="O2840" t="s">
        <v>121</v>
      </c>
      <c r="P2840" t="s">
        <v>183</v>
      </c>
      <c r="Q2840" s="140" t="s">
        <v>11401</v>
      </c>
      <c r="R2840" t="s">
        <v>11402</v>
      </c>
      <c r="S2840" t="s">
        <v>10781</v>
      </c>
      <c r="T2840" t="s">
        <v>11403</v>
      </c>
      <c r="U2840" t="s">
        <v>130</v>
      </c>
      <c r="V2840" t="s">
        <v>120</v>
      </c>
      <c r="W2840" t="s">
        <v>546</v>
      </c>
      <c r="X2840" t="s">
        <v>11404</v>
      </c>
      <c r="Y2840">
        <v>25754</v>
      </c>
      <c r="Z2840" t="s">
        <v>11405</v>
      </c>
      <c r="AA2840">
        <v>42064</v>
      </c>
      <c r="AB2840">
        <v>43524</v>
      </c>
      <c r="AC2840" t="s">
        <v>103</v>
      </c>
      <c r="AD2840" t="s">
        <v>109</v>
      </c>
      <c r="AE2840" t="s">
        <v>10648</v>
      </c>
      <c r="AF2840" t="s">
        <v>252</v>
      </c>
    </row>
    <row r="2841" spans="1:32" x14ac:dyDescent="0.25">
      <c r="A2841" t="s">
        <v>455</v>
      </c>
      <c r="B2841" t="s">
        <v>10600</v>
      </c>
      <c r="C2841" t="s">
        <v>10601</v>
      </c>
      <c r="D2841" t="s">
        <v>9352</v>
      </c>
      <c r="E2841" t="s">
        <v>10648</v>
      </c>
      <c r="F2841" t="s">
        <v>97</v>
      </c>
      <c r="G2841" t="s">
        <v>114</v>
      </c>
      <c r="H2841" t="s">
        <v>98</v>
      </c>
      <c r="I2841" t="s">
        <v>11398</v>
      </c>
      <c r="J2841" t="s">
        <v>3223</v>
      </c>
      <c r="K2841" t="s">
        <v>11399</v>
      </c>
      <c r="L2841" t="s">
        <v>11406</v>
      </c>
      <c r="M2841" t="s">
        <v>99</v>
      </c>
      <c r="N2841" t="s">
        <v>99</v>
      </c>
      <c r="O2841" t="s">
        <v>100</v>
      </c>
      <c r="P2841" t="s">
        <v>107</v>
      </c>
      <c r="Q2841" s="140" t="s">
        <v>11407</v>
      </c>
      <c r="R2841" t="s">
        <v>147</v>
      </c>
      <c r="S2841" t="s">
        <v>11408</v>
      </c>
      <c r="T2841" t="s">
        <v>11409</v>
      </c>
      <c r="U2841" t="s">
        <v>102</v>
      </c>
      <c r="V2841" t="s">
        <v>153</v>
      </c>
      <c r="W2841" t="s">
        <v>461</v>
      </c>
      <c r="X2841" t="s">
        <v>11410</v>
      </c>
      <c r="Y2841">
        <v>25375</v>
      </c>
      <c r="Z2841" t="s">
        <v>11411</v>
      </c>
      <c r="AC2841" t="s">
        <v>103</v>
      </c>
      <c r="AD2841" t="s">
        <v>109</v>
      </c>
      <c r="AE2841" t="s">
        <v>10648</v>
      </c>
      <c r="AF2841" t="s">
        <v>252</v>
      </c>
    </row>
    <row r="2842" spans="1:32" ht="16.8" x14ac:dyDescent="0.25">
      <c r="A2842" t="s">
        <v>455</v>
      </c>
      <c r="B2842" t="s">
        <v>10600</v>
      </c>
      <c r="C2842" t="s">
        <v>10601</v>
      </c>
      <c r="D2842" t="s">
        <v>9352</v>
      </c>
      <c r="E2842" t="s">
        <v>10648</v>
      </c>
      <c r="F2842" t="s">
        <v>97</v>
      </c>
      <c r="G2842" t="s">
        <v>114</v>
      </c>
      <c r="H2842" t="s">
        <v>98</v>
      </c>
      <c r="I2842" t="s">
        <v>11398</v>
      </c>
      <c r="J2842" t="s">
        <v>3223</v>
      </c>
      <c r="K2842" t="s">
        <v>11399</v>
      </c>
      <c r="L2842" t="s">
        <v>11412</v>
      </c>
      <c r="M2842" t="s">
        <v>99</v>
      </c>
      <c r="N2842" t="s">
        <v>99</v>
      </c>
      <c r="O2842" t="s">
        <v>100</v>
      </c>
      <c r="P2842" t="s">
        <v>107</v>
      </c>
      <c r="Q2842" s="140" t="s">
        <v>11413</v>
      </c>
      <c r="R2842" t="s">
        <v>255</v>
      </c>
      <c r="S2842" t="s">
        <v>122</v>
      </c>
      <c r="T2842" t="s">
        <v>11414</v>
      </c>
      <c r="U2842" t="s">
        <v>130</v>
      </c>
      <c r="V2842" t="s">
        <v>153</v>
      </c>
      <c r="W2842" t="s">
        <v>461</v>
      </c>
      <c r="X2842" t="s">
        <v>11415</v>
      </c>
      <c r="Y2842">
        <v>29639</v>
      </c>
      <c r="Z2842" t="s">
        <v>11416</v>
      </c>
      <c r="AC2842" t="s">
        <v>103</v>
      </c>
      <c r="AD2842" t="s">
        <v>109</v>
      </c>
      <c r="AE2842" t="s">
        <v>10648</v>
      </c>
      <c r="AF2842" t="s">
        <v>252</v>
      </c>
    </row>
    <row r="2843" spans="1:32" x14ac:dyDescent="0.25">
      <c r="A2843" t="s">
        <v>455</v>
      </c>
      <c r="B2843" t="s">
        <v>10600</v>
      </c>
      <c r="C2843" t="s">
        <v>10601</v>
      </c>
      <c r="D2843" t="s">
        <v>9352</v>
      </c>
      <c r="E2843" t="s">
        <v>10648</v>
      </c>
      <c r="F2843" t="s">
        <v>97</v>
      </c>
      <c r="G2843" t="s">
        <v>114</v>
      </c>
      <c r="H2843" t="s">
        <v>98</v>
      </c>
      <c r="I2843" t="s">
        <v>11398</v>
      </c>
      <c r="J2843" t="s">
        <v>3223</v>
      </c>
      <c r="K2843" t="s">
        <v>11399</v>
      </c>
      <c r="L2843" t="s">
        <v>11417</v>
      </c>
      <c r="M2843" t="s">
        <v>99</v>
      </c>
      <c r="N2843" t="s">
        <v>99</v>
      </c>
      <c r="O2843" t="s">
        <v>100</v>
      </c>
      <c r="P2843" t="s">
        <v>107</v>
      </c>
      <c r="Q2843" s="140" t="s">
        <v>11418</v>
      </c>
      <c r="R2843" t="s">
        <v>170</v>
      </c>
      <c r="S2843" t="s">
        <v>111</v>
      </c>
      <c r="T2843" t="s">
        <v>11419</v>
      </c>
      <c r="U2843" t="s">
        <v>102</v>
      </c>
      <c r="V2843" t="s">
        <v>153</v>
      </c>
      <c r="W2843" t="s">
        <v>461</v>
      </c>
      <c r="X2843" t="s">
        <v>11420</v>
      </c>
      <c r="Y2843">
        <v>26969</v>
      </c>
      <c r="Z2843" t="s">
        <v>11421</v>
      </c>
      <c r="AC2843" t="s">
        <v>103</v>
      </c>
      <c r="AD2843" t="s">
        <v>109</v>
      </c>
      <c r="AE2843" t="s">
        <v>10648</v>
      </c>
      <c r="AF2843" t="s">
        <v>252</v>
      </c>
    </row>
    <row r="2844" spans="1:32" x14ac:dyDescent="0.25">
      <c r="A2844" t="s">
        <v>455</v>
      </c>
      <c r="B2844" t="s">
        <v>10600</v>
      </c>
      <c r="C2844" t="s">
        <v>10601</v>
      </c>
      <c r="D2844" t="s">
        <v>9352</v>
      </c>
      <c r="E2844" t="s">
        <v>10648</v>
      </c>
      <c r="F2844" t="s">
        <v>97</v>
      </c>
      <c r="G2844" t="s">
        <v>114</v>
      </c>
      <c r="H2844" t="s">
        <v>98</v>
      </c>
      <c r="I2844" t="s">
        <v>11398</v>
      </c>
      <c r="J2844" t="s">
        <v>3223</v>
      </c>
      <c r="K2844" t="s">
        <v>11399</v>
      </c>
      <c r="L2844" t="s">
        <v>11422</v>
      </c>
      <c r="M2844" t="s">
        <v>99</v>
      </c>
      <c r="N2844" t="s">
        <v>99</v>
      </c>
      <c r="O2844" t="s">
        <v>100</v>
      </c>
      <c r="P2844" t="s">
        <v>107</v>
      </c>
      <c r="Q2844" s="140" t="s">
        <v>11423</v>
      </c>
      <c r="R2844" t="s">
        <v>202</v>
      </c>
      <c r="S2844" t="s">
        <v>11424</v>
      </c>
      <c r="T2844" t="s">
        <v>11425</v>
      </c>
      <c r="U2844" t="s">
        <v>102</v>
      </c>
      <c r="V2844" t="s">
        <v>153</v>
      </c>
      <c r="W2844" t="s">
        <v>461</v>
      </c>
      <c r="X2844" t="s">
        <v>11426</v>
      </c>
      <c r="Y2844">
        <v>25580</v>
      </c>
      <c r="Z2844" t="s">
        <v>11427</v>
      </c>
      <c r="AC2844" t="s">
        <v>103</v>
      </c>
      <c r="AD2844" t="s">
        <v>109</v>
      </c>
      <c r="AE2844" t="s">
        <v>10648</v>
      </c>
      <c r="AF2844" t="s">
        <v>252</v>
      </c>
    </row>
    <row r="2845" spans="1:32" x14ac:dyDescent="0.25">
      <c r="A2845" t="s">
        <v>455</v>
      </c>
      <c r="B2845" t="s">
        <v>10600</v>
      </c>
      <c r="C2845" t="s">
        <v>10601</v>
      </c>
      <c r="D2845" t="s">
        <v>9352</v>
      </c>
      <c r="E2845" t="s">
        <v>10648</v>
      </c>
      <c r="F2845" t="s">
        <v>97</v>
      </c>
      <c r="G2845" t="s">
        <v>114</v>
      </c>
      <c r="H2845" t="s">
        <v>98</v>
      </c>
      <c r="I2845" t="s">
        <v>11398</v>
      </c>
      <c r="J2845" t="s">
        <v>3223</v>
      </c>
      <c r="K2845" t="s">
        <v>11399</v>
      </c>
      <c r="L2845" t="s">
        <v>11428</v>
      </c>
      <c r="M2845" t="s">
        <v>99</v>
      </c>
      <c r="N2845" t="s">
        <v>99</v>
      </c>
      <c r="O2845" t="s">
        <v>100</v>
      </c>
      <c r="P2845" t="s">
        <v>107</v>
      </c>
      <c r="Q2845" s="140" t="s">
        <v>11429</v>
      </c>
      <c r="R2845" t="s">
        <v>221</v>
      </c>
      <c r="S2845" t="s">
        <v>11430</v>
      </c>
      <c r="T2845" t="s">
        <v>11431</v>
      </c>
      <c r="U2845" t="s">
        <v>102</v>
      </c>
      <c r="V2845" t="s">
        <v>153</v>
      </c>
      <c r="W2845" t="s">
        <v>461</v>
      </c>
      <c r="X2845" t="s">
        <v>11432</v>
      </c>
      <c r="Y2845">
        <v>26699</v>
      </c>
      <c r="Z2845" t="s">
        <v>11433</v>
      </c>
      <c r="AC2845" t="s">
        <v>103</v>
      </c>
      <c r="AD2845" t="s">
        <v>109</v>
      </c>
      <c r="AE2845" t="s">
        <v>10648</v>
      </c>
      <c r="AF2845" t="s">
        <v>252</v>
      </c>
    </row>
    <row r="2846" spans="1:32" x14ac:dyDescent="0.25">
      <c r="A2846" t="s">
        <v>455</v>
      </c>
      <c r="B2846" t="s">
        <v>10600</v>
      </c>
      <c r="C2846" t="s">
        <v>10601</v>
      </c>
      <c r="D2846" t="s">
        <v>9352</v>
      </c>
      <c r="E2846" t="s">
        <v>10648</v>
      </c>
      <c r="F2846" t="s">
        <v>97</v>
      </c>
      <c r="G2846" t="s">
        <v>114</v>
      </c>
      <c r="H2846" t="s">
        <v>98</v>
      </c>
      <c r="I2846" t="s">
        <v>11398</v>
      </c>
      <c r="J2846" t="s">
        <v>3223</v>
      </c>
      <c r="K2846" t="s">
        <v>11399</v>
      </c>
      <c r="L2846" t="s">
        <v>11434</v>
      </c>
      <c r="M2846" t="s">
        <v>99</v>
      </c>
      <c r="N2846" t="s">
        <v>99</v>
      </c>
      <c r="O2846" t="s">
        <v>870</v>
      </c>
      <c r="P2846" t="s">
        <v>107</v>
      </c>
      <c r="Q2846" s="140" t="s">
        <v>11435</v>
      </c>
      <c r="R2846" t="s">
        <v>11436</v>
      </c>
      <c r="S2846" t="s">
        <v>225</v>
      </c>
      <c r="T2846" t="s">
        <v>11437</v>
      </c>
      <c r="U2846" t="s">
        <v>102</v>
      </c>
      <c r="V2846" t="s">
        <v>153</v>
      </c>
      <c r="W2846" t="s">
        <v>871</v>
      </c>
      <c r="X2846" t="s">
        <v>11438</v>
      </c>
      <c r="Y2846">
        <v>24556</v>
      </c>
      <c r="Z2846" t="s">
        <v>11439</v>
      </c>
      <c r="AA2846">
        <v>43160</v>
      </c>
      <c r="AB2846">
        <v>43465</v>
      </c>
      <c r="AC2846" t="s">
        <v>103</v>
      </c>
      <c r="AD2846" t="s">
        <v>109</v>
      </c>
      <c r="AE2846" t="s">
        <v>10648</v>
      </c>
      <c r="AF2846" t="s">
        <v>252</v>
      </c>
    </row>
    <row r="2847" spans="1:32" x14ac:dyDescent="0.25">
      <c r="A2847" t="s">
        <v>455</v>
      </c>
      <c r="B2847" t="s">
        <v>10600</v>
      </c>
      <c r="C2847" t="s">
        <v>10601</v>
      </c>
      <c r="D2847" t="s">
        <v>9352</v>
      </c>
      <c r="E2847" t="s">
        <v>10648</v>
      </c>
      <c r="F2847" t="s">
        <v>97</v>
      </c>
      <c r="G2847" t="s">
        <v>114</v>
      </c>
      <c r="H2847" t="s">
        <v>98</v>
      </c>
      <c r="I2847" t="s">
        <v>11398</v>
      </c>
      <c r="J2847" t="s">
        <v>3223</v>
      </c>
      <c r="K2847" t="s">
        <v>11399</v>
      </c>
      <c r="L2847" t="s">
        <v>11440</v>
      </c>
      <c r="M2847" t="s">
        <v>99</v>
      </c>
      <c r="N2847" t="s">
        <v>99</v>
      </c>
      <c r="O2847" t="s">
        <v>100</v>
      </c>
      <c r="P2847" t="s">
        <v>107</v>
      </c>
      <c r="Q2847" s="140" t="s">
        <v>11441</v>
      </c>
      <c r="R2847" t="s">
        <v>160</v>
      </c>
      <c r="S2847" t="s">
        <v>203</v>
      </c>
      <c r="T2847" t="s">
        <v>4561</v>
      </c>
      <c r="U2847" t="s">
        <v>102</v>
      </c>
      <c r="V2847" t="s">
        <v>153</v>
      </c>
      <c r="W2847" t="s">
        <v>461</v>
      </c>
      <c r="X2847" t="s">
        <v>11442</v>
      </c>
      <c r="Y2847">
        <v>20456</v>
      </c>
      <c r="Z2847" t="s">
        <v>11443</v>
      </c>
      <c r="AC2847" t="s">
        <v>103</v>
      </c>
      <c r="AD2847" t="s">
        <v>109</v>
      </c>
      <c r="AE2847" t="s">
        <v>10648</v>
      </c>
      <c r="AF2847" t="s">
        <v>252</v>
      </c>
    </row>
    <row r="2848" spans="1:32" ht="16.8" x14ac:dyDescent="0.25">
      <c r="A2848" t="s">
        <v>455</v>
      </c>
      <c r="B2848" t="s">
        <v>10600</v>
      </c>
      <c r="C2848" t="s">
        <v>10601</v>
      </c>
      <c r="D2848" t="s">
        <v>9352</v>
      </c>
      <c r="E2848" t="s">
        <v>10648</v>
      </c>
      <c r="F2848" t="s">
        <v>97</v>
      </c>
      <c r="G2848" t="s">
        <v>114</v>
      </c>
      <c r="H2848" t="s">
        <v>98</v>
      </c>
      <c r="I2848" t="s">
        <v>11398</v>
      </c>
      <c r="J2848" t="s">
        <v>3223</v>
      </c>
      <c r="K2848" t="s">
        <v>11399</v>
      </c>
      <c r="L2848" t="s">
        <v>11444</v>
      </c>
      <c r="M2848" t="s">
        <v>99</v>
      </c>
      <c r="N2848" t="s">
        <v>99</v>
      </c>
      <c r="O2848" t="s">
        <v>100</v>
      </c>
      <c r="P2848" t="s">
        <v>107</v>
      </c>
      <c r="Q2848" s="140" t="s">
        <v>11445</v>
      </c>
      <c r="R2848" t="s">
        <v>6532</v>
      </c>
      <c r="S2848" t="s">
        <v>202</v>
      </c>
      <c r="T2848" t="s">
        <v>11446</v>
      </c>
      <c r="U2848" t="s">
        <v>130</v>
      </c>
      <c r="V2848" t="s">
        <v>153</v>
      </c>
      <c r="W2848" t="s">
        <v>461</v>
      </c>
      <c r="X2848" t="s">
        <v>11447</v>
      </c>
      <c r="Y2848">
        <v>27609</v>
      </c>
      <c r="Z2848" t="s">
        <v>11448</v>
      </c>
      <c r="AC2848" t="s">
        <v>103</v>
      </c>
      <c r="AD2848" t="s">
        <v>109</v>
      </c>
      <c r="AE2848" t="s">
        <v>10648</v>
      </c>
      <c r="AF2848" t="s">
        <v>252</v>
      </c>
    </row>
    <row r="2849" spans="1:32" x14ac:dyDescent="0.25">
      <c r="A2849" t="s">
        <v>455</v>
      </c>
      <c r="B2849" t="s">
        <v>10600</v>
      </c>
      <c r="C2849" t="s">
        <v>10601</v>
      </c>
      <c r="D2849" t="s">
        <v>9352</v>
      </c>
      <c r="E2849" t="s">
        <v>10648</v>
      </c>
      <c r="F2849" t="s">
        <v>97</v>
      </c>
      <c r="G2849" t="s">
        <v>114</v>
      </c>
      <c r="H2849" t="s">
        <v>98</v>
      </c>
      <c r="I2849" t="s">
        <v>11398</v>
      </c>
      <c r="J2849" t="s">
        <v>3223</v>
      </c>
      <c r="K2849" t="s">
        <v>11399</v>
      </c>
      <c r="L2849" t="s">
        <v>11449</v>
      </c>
      <c r="M2849" t="s">
        <v>99</v>
      </c>
      <c r="N2849" t="s">
        <v>99</v>
      </c>
      <c r="O2849" t="s">
        <v>841</v>
      </c>
      <c r="P2849" t="s">
        <v>107</v>
      </c>
      <c r="Q2849" s="140" t="s">
        <v>11450</v>
      </c>
      <c r="R2849" t="s">
        <v>225</v>
      </c>
      <c r="S2849" t="s">
        <v>11451</v>
      </c>
      <c r="T2849" t="s">
        <v>165</v>
      </c>
      <c r="U2849" t="s">
        <v>130</v>
      </c>
      <c r="V2849" t="s">
        <v>153</v>
      </c>
      <c r="W2849" t="s">
        <v>845</v>
      </c>
      <c r="X2849" t="s">
        <v>11452</v>
      </c>
      <c r="Y2849">
        <v>26120</v>
      </c>
      <c r="Z2849" t="s">
        <v>11453</v>
      </c>
      <c r="AA2849">
        <v>43160</v>
      </c>
      <c r="AB2849">
        <v>43465</v>
      </c>
      <c r="AC2849" t="s">
        <v>103</v>
      </c>
      <c r="AD2849" t="s">
        <v>109</v>
      </c>
      <c r="AE2849" t="s">
        <v>10648</v>
      </c>
      <c r="AF2849" t="s">
        <v>252</v>
      </c>
    </row>
    <row r="2850" spans="1:32" ht="16.8" x14ac:dyDescent="0.25">
      <c r="A2850" t="s">
        <v>455</v>
      </c>
      <c r="B2850" t="s">
        <v>10600</v>
      </c>
      <c r="C2850" t="s">
        <v>10601</v>
      </c>
      <c r="D2850" t="s">
        <v>9352</v>
      </c>
      <c r="E2850" t="s">
        <v>10648</v>
      </c>
      <c r="F2850" t="s">
        <v>97</v>
      </c>
      <c r="G2850" t="s">
        <v>114</v>
      </c>
      <c r="H2850" t="s">
        <v>98</v>
      </c>
      <c r="I2850" t="s">
        <v>11398</v>
      </c>
      <c r="J2850" t="s">
        <v>3223</v>
      </c>
      <c r="K2850" t="s">
        <v>11399</v>
      </c>
      <c r="L2850" t="s">
        <v>11454</v>
      </c>
      <c r="M2850" t="s">
        <v>99</v>
      </c>
      <c r="N2850" t="s">
        <v>99</v>
      </c>
      <c r="O2850" t="s">
        <v>100</v>
      </c>
      <c r="P2850" t="s">
        <v>101</v>
      </c>
      <c r="Q2850" s="140" t="s">
        <v>11455</v>
      </c>
      <c r="W2850" t="s">
        <v>461</v>
      </c>
      <c r="AC2850" t="s">
        <v>103</v>
      </c>
      <c r="AD2850" t="s">
        <v>104</v>
      </c>
      <c r="AE2850" t="s">
        <v>10648</v>
      </c>
      <c r="AF2850" t="s">
        <v>252</v>
      </c>
    </row>
    <row r="2851" spans="1:32" x14ac:dyDescent="0.25">
      <c r="A2851" t="s">
        <v>455</v>
      </c>
      <c r="B2851" t="s">
        <v>10600</v>
      </c>
      <c r="C2851" t="s">
        <v>10601</v>
      </c>
      <c r="D2851" t="s">
        <v>9352</v>
      </c>
      <c r="E2851" t="s">
        <v>10648</v>
      </c>
      <c r="F2851" t="s">
        <v>97</v>
      </c>
      <c r="G2851" t="s">
        <v>114</v>
      </c>
      <c r="H2851" t="s">
        <v>98</v>
      </c>
      <c r="I2851" t="s">
        <v>11398</v>
      </c>
      <c r="J2851" t="s">
        <v>3223</v>
      </c>
      <c r="K2851" t="s">
        <v>11399</v>
      </c>
      <c r="L2851" t="s">
        <v>11456</v>
      </c>
      <c r="M2851" t="s">
        <v>99</v>
      </c>
      <c r="N2851" t="s">
        <v>99</v>
      </c>
      <c r="O2851" t="s">
        <v>100</v>
      </c>
      <c r="P2851" t="s">
        <v>107</v>
      </c>
      <c r="Q2851" s="140" t="s">
        <v>11457</v>
      </c>
      <c r="R2851" t="s">
        <v>11458</v>
      </c>
      <c r="S2851" t="s">
        <v>225</v>
      </c>
      <c r="T2851" t="s">
        <v>7351</v>
      </c>
      <c r="U2851" t="s">
        <v>219</v>
      </c>
      <c r="V2851" t="s">
        <v>153</v>
      </c>
      <c r="W2851" t="s">
        <v>461</v>
      </c>
      <c r="X2851" t="s">
        <v>11459</v>
      </c>
      <c r="Y2851">
        <v>27631</v>
      </c>
      <c r="Z2851" t="s">
        <v>11460</v>
      </c>
      <c r="AC2851" t="s">
        <v>103</v>
      </c>
      <c r="AD2851" t="s">
        <v>109</v>
      </c>
      <c r="AE2851" t="s">
        <v>10648</v>
      </c>
      <c r="AF2851" t="s">
        <v>252</v>
      </c>
    </row>
    <row r="2852" spans="1:32" x14ac:dyDescent="0.25">
      <c r="A2852" t="s">
        <v>455</v>
      </c>
      <c r="B2852" t="s">
        <v>10600</v>
      </c>
      <c r="C2852" t="s">
        <v>10601</v>
      </c>
      <c r="D2852" t="s">
        <v>9352</v>
      </c>
      <c r="E2852" t="s">
        <v>10648</v>
      </c>
      <c r="F2852" t="s">
        <v>97</v>
      </c>
      <c r="G2852" t="s">
        <v>114</v>
      </c>
      <c r="H2852" t="s">
        <v>98</v>
      </c>
      <c r="I2852" t="s">
        <v>11398</v>
      </c>
      <c r="J2852" t="s">
        <v>3223</v>
      </c>
      <c r="K2852" t="s">
        <v>11399</v>
      </c>
      <c r="L2852" t="s">
        <v>11461</v>
      </c>
      <c r="M2852" t="s">
        <v>99</v>
      </c>
      <c r="N2852" t="s">
        <v>99</v>
      </c>
      <c r="O2852" t="s">
        <v>100</v>
      </c>
      <c r="P2852" t="s">
        <v>101</v>
      </c>
      <c r="Q2852" s="140" t="s">
        <v>10819</v>
      </c>
      <c r="W2852" t="s">
        <v>461</v>
      </c>
      <c r="AC2852" t="s">
        <v>103</v>
      </c>
      <c r="AD2852" t="s">
        <v>104</v>
      </c>
      <c r="AE2852" t="s">
        <v>10648</v>
      </c>
      <c r="AF2852" t="s">
        <v>252</v>
      </c>
    </row>
    <row r="2853" spans="1:32" x14ac:dyDescent="0.25">
      <c r="A2853" t="s">
        <v>455</v>
      </c>
      <c r="B2853" t="s">
        <v>10600</v>
      </c>
      <c r="C2853" t="s">
        <v>10601</v>
      </c>
      <c r="D2853" t="s">
        <v>9352</v>
      </c>
      <c r="E2853" t="s">
        <v>10648</v>
      </c>
      <c r="F2853" t="s">
        <v>97</v>
      </c>
      <c r="G2853" t="s">
        <v>114</v>
      </c>
      <c r="H2853" t="s">
        <v>98</v>
      </c>
      <c r="I2853" t="s">
        <v>11398</v>
      </c>
      <c r="J2853" t="s">
        <v>3223</v>
      </c>
      <c r="K2853" t="s">
        <v>11399</v>
      </c>
      <c r="L2853" t="s">
        <v>11462</v>
      </c>
      <c r="M2853" t="s">
        <v>99</v>
      </c>
      <c r="N2853" t="s">
        <v>99</v>
      </c>
      <c r="O2853" t="s">
        <v>100</v>
      </c>
      <c r="P2853" t="s">
        <v>107</v>
      </c>
      <c r="Q2853" s="140" t="s">
        <v>11463</v>
      </c>
      <c r="R2853" t="s">
        <v>11464</v>
      </c>
      <c r="S2853" t="s">
        <v>212</v>
      </c>
      <c r="T2853" t="s">
        <v>731</v>
      </c>
      <c r="U2853" t="s">
        <v>219</v>
      </c>
      <c r="V2853" t="s">
        <v>153</v>
      </c>
      <c r="W2853" t="s">
        <v>461</v>
      </c>
      <c r="X2853" t="s">
        <v>11465</v>
      </c>
      <c r="Y2853">
        <v>27665</v>
      </c>
      <c r="Z2853" t="s">
        <v>11466</v>
      </c>
      <c r="AC2853" t="s">
        <v>103</v>
      </c>
      <c r="AD2853" t="s">
        <v>109</v>
      </c>
      <c r="AE2853" t="s">
        <v>10648</v>
      </c>
      <c r="AF2853" t="s">
        <v>252</v>
      </c>
    </row>
    <row r="2854" spans="1:32" ht="16.8" x14ac:dyDescent="0.25">
      <c r="A2854" t="s">
        <v>455</v>
      </c>
      <c r="B2854" t="s">
        <v>10600</v>
      </c>
      <c r="C2854" t="s">
        <v>10601</v>
      </c>
      <c r="D2854" t="s">
        <v>9352</v>
      </c>
      <c r="E2854" t="s">
        <v>10648</v>
      </c>
      <c r="F2854" t="s">
        <v>97</v>
      </c>
      <c r="G2854" t="s">
        <v>114</v>
      </c>
      <c r="H2854" t="s">
        <v>98</v>
      </c>
      <c r="I2854" t="s">
        <v>11398</v>
      </c>
      <c r="J2854" t="s">
        <v>3223</v>
      </c>
      <c r="K2854" t="s">
        <v>11399</v>
      </c>
      <c r="L2854" t="s">
        <v>11467</v>
      </c>
      <c r="M2854" t="s">
        <v>99</v>
      </c>
      <c r="N2854" t="s">
        <v>99</v>
      </c>
      <c r="O2854" t="s">
        <v>100</v>
      </c>
      <c r="P2854" t="s">
        <v>101</v>
      </c>
      <c r="Q2854" s="140" t="s">
        <v>528</v>
      </c>
      <c r="W2854" t="s">
        <v>461</v>
      </c>
      <c r="AC2854" t="s">
        <v>103</v>
      </c>
      <c r="AD2854" t="s">
        <v>104</v>
      </c>
      <c r="AE2854" t="s">
        <v>10648</v>
      </c>
      <c r="AF2854" t="s">
        <v>252</v>
      </c>
    </row>
    <row r="2855" spans="1:32" x14ac:dyDescent="0.25">
      <c r="A2855" t="s">
        <v>455</v>
      </c>
      <c r="B2855" t="s">
        <v>10600</v>
      </c>
      <c r="C2855" t="s">
        <v>10601</v>
      </c>
      <c r="D2855" t="s">
        <v>9352</v>
      </c>
      <c r="E2855" t="s">
        <v>10648</v>
      </c>
      <c r="F2855" t="s">
        <v>97</v>
      </c>
      <c r="G2855" t="s">
        <v>114</v>
      </c>
      <c r="H2855" t="s">
        <v>526</v>
      </c>
      <c r="I2855" t="s">
        <v>11468</v>
      </c>
      <c r="J2855" t="s">
        <v>3223</v>
      </c>
      <c r="K2855" t="s">
        <v>11469</v>
      </c>
      <c r="L2855" t="s">
        <v>11470</v>
      </c>
      <c r="M2855" t="s">
        <v>99</v>
      </c>
      <c r="N2855" t="s">
        <v>115</v>
      </c>
      <c r="O2855" t="s">
        <v>121</v>
      </c>
      <c r="P2855" t="s">
        <v>183</v>
      </c>
      <c r="Q2855" s="140" t="s">
        <v>11471</v>
      </c>
      <c r="R2855" t="s">
        <v>11472</v>
      </c>
      <c r="S2855" t="s">
        <v>11473</v>
      </c>
      <c r="T2855" t="s">
        <v>11474</v>
      </c>
      <c r="U2855" t="s">
        <v>123</v>
      </c>
      <c r="V2855" t="s">
        <v>120</v>
      </c>
      <c r="W2855" t="s">
        <v>568</v>
      </c>
      <c r="X2855" t="s">
        <v>11475</v>
      </c>
      <c r="Y2855">
        <v>25939</v>
      </c>
      <c r="Z2855" t="s">
        <v>11476</v>
      </c>
      <c r="AA2855">
        <v>42779</v>
      </c>
      <c r="AB2855">
        <v>44239</v>
      </c>
      <c r="AC2855" t="s">
        <v>103</v>
      </c>
      <c r="AD2855" t="s">
        <v>109</v>
      </c>
      <c r="AE2855" t="s">
        <v>10648</v>
      </c>
      <c r="AF2855" t="s">
        <v>252</v>
      </c>
    </row>
    <row r="2856" spans="1:32" x14ac:dyDescent="0.25">
      <c r="A2856" t="s">
        <v>455</v>
      </c>
      <c r="B2856" t="s">
        <v>10600</v>
      </c>
      <c r="C2856" t="s">
        <v>10601</v>
      </c>
      <c r="D2856" t="s">
        <v>9352</v>
      </c>
      <c r="E2856" t="s">
        <v>10648</v>
      </c>
      <c r="F2856" t="s">
        <v>97</v>
      </c>
      <c r="G2856" t="s">
        <v>114</v>
      </c>
      <c r="H2856" t="s">
        <v>526</v>
      </c>
      <c r="I2856" t="s">
        <v>11468</v>
      </c>
      <c r="J2856" t="s">
        <v>3223</v>
      </c>
      <c r="K2856" t="s">
        <v>11469</v>
      </c>
      <c r="L2856" t="s">
        <v>11477</v>
      </c>
      <c r="M2856" t="s">
        <v>99</v>
      </c>
      <c r="N2856" t="s">
        <v>99</v>
      </c>
      <c r="O2856" t="s">
        <v>100</v>
      </c>
      <c r="P2856" t="s">
        <v>107</v>
      </c>
      <c r="Q2856" s="140" t="s">
        <v>11478</v>
      </c>
      <c r="R2856" t="s">
        <v>216</v>
      </c>
      <c r="S2856" t="s">
        <v>11479</v>
      </c>
      <c r="T2856" t="s">
        <v>11480</v>
      </c>
      <c r="U2856" t="s">
        <v>219</v>
      </c>
      <c r="V2856" t="s">
        <v>153</v>
      </c>
      <c r="W2856" t="s">
        <v>461</v>
      </c>
      <c r="X2856" t="s">
        <v>11481</v>
      </c>
      <c r="Y2856">
        <v>24986</v>
      </c>
      <c r="Z2856" t="s">
        <v>11482</v>
      </c>
      <c r="AC2856" t="s">
        <v>103</v>
      </c>
      <c r="AD2856" t="s">
        <v>109</v>
      </c>
      <c r="AE2856" t="s">
        <v>10648</v>
      </c>
      <c r="AF2856" t="s">
        <v>252</v>
      </c>
    </row>
    <row r="2857" spans="1:32" ht="16.8" x14ac:dyDescent="0.25">
      <c r="A2857" t="s">
        <v>455</v>
      </c>
      <c r="B2857" t="s">
        <v>10600</v>
      </c>
      <c r="C2857" t="s">
        <v>10601</v>
      </c>
      <c r="D2857" t="s">
        <v>9352</v>
      </c>
      <c r="E2857" t="s">
        <v>10648</v>
      </c>
      <c r="F2857" t="s">
        <v>97</v>
      </c>
      <c r="G2857" t="s">
        <v>114</v>
      </c>
      <c r="H2857" t="s">
        <v>526</v>
      </c>
      <c r="I2857" t="s">
        <v>11468</v>
      </c>
      <c r="J2857" t="s">
        <v>3223</v>
      </c>
      <c r="K2857" t="s">
        <v>11469</v>
      </c>
      <c r="L2857" t="s">
        <v>11483</v>
      </c>
      <c r="M2857" t="s">
        <v>99</v>
      </c>
      <c r="N2857" t="s">
        <v>99</v>
      </c>
      <c r="O2857" t="s">
        <v>100</v>
      </c>
      <c r="P2857" t="s">
        <v>107</v>
      </c>
      <c r="Q2857" s="140" t="s">
        <v>11484</v>
      </c>
      <c r="R2857" t="s">
        <v>11485</v>
      </c>
      <c r="S2857" t="s">
        <v>11486</v>
      </c>
      <c r="T2857" t="s">
        <v>11487</v>
      </c>
      <c r="U2857" t="s">
        <v>130</v>
      </c>
      <c r="V2857" t="s">
        <v>153</v>
      </c>
      <c r="W2857" t="s">
        <v>461</v>
      </c>
      <c r="X2857" t="s">
        <v>11488</v>
      </c>
      <c r="Y2857">
        <v>27365</v>
      </c>
      <c r="Z2857" t="s">
        <v>11489</v>
      </c>
      <c r="AC2857" t="s">
        <v>103</v>
      </c>
      <c r="AD2857" t="s">
        <v>109</v>
      </c>
      <c r="AE2857" t="s">
        <v>10648</v>
      </c>
      <c r="AF2857" t="s">
        <v>252</v>
      </c>
    </row>
    <row r="2858" spans="1:32" ht="16.8" x14ac:dyDescent="0.25">
      <c r="A2858" t="s">
        <v>455</v>
      </c>
      <c r="B2858" t="s">
        <v>10600</v>
      </c>
      <c r="C2858" t="s">
        <v>10601</v>
      </c>
      <c r="D2858" t="s">
        <v>9352</v>
      </c>
      <c r="E2858" t="s">
        <v>10648</v>
      </c>
      <c r="F2858" t="s">
        <v>97</v>
      </c>
      <c r="G2858" t="s">
        <v>114</v>
      </c>
      <c r="H2858" t="s">
        <v>526</v>
      </c>
      <c r="I2858" t="s">
        <v>11468</v>
      </c>
      <c r="J2858" t="s">
        <v>3223</v>
      </c>
      <c r="K2858" t="s">
        <v>11469</v>
      </c>
      <c r="L2858" t="s">
        <v>11490</v>
      </c>
      <c r="M2858" t="s">
        <v>99</v>
      </c>
      <c r="N2858" t="s">
        <v>99</v>
      </c>
      <c r="O2858" t="s">
        <v>3677</v>
      </c>
      <c r="P2858" t="s">
        <v>107</v>
      </c>
      <c r="Q2858" s="140" t="s">
        <v>11491</v>
      </c>
      <c r="R2858" t="s">
        <v>9733</v>
      </c>
      <c r="S2858" t="s">
        <v>334</v>
      </c>
      <c r="T2858" t="s">
        <v>187</v>
      </c>
      <c r="U2858" t="s">
        <v>102</v>
      </c>
      <c r="V2858" t="s">
        <v>153</v>
      </c>
      <c r="W2858" t="s">
        <v>461</v>
      </c>
      <c r="X2858" t="s">
        <v>11492</v>
      </c>
      <c r="Y2858">
        <v>24484</v>
      </c>
      <c r="Z2858" t="s">
        <v>11493</v>
      </c>
      <c r="AC2858" t="s">
        <v>103</v>
      </c>
      <c r="AD2858" t="s">
        <v>109</v>
      </c>
      <c r="AE2858" t="s">
        <v>10648</v>
      </c>
      <c r="AF2858" t="s">
        <v>252</v>
      </c>
    </row>
    <row r="2859" spans="1:32" ht="16.8" x14ac:dyDescent="0.25">
      <c r="A2859" t="s">
        <v>455</v>
      </c>
      <c r="B2859" t="s">
        <v>10600</v>
      </c>
      <c r="C2859" t="s">
        <v>10601</v>
      </c>
      <c r="D2859" t="s">
        <v>9352</v>
      </c>
      <c r="E2859" t="s">
        <v>10648</v>
      </c>
      <c r="F2859" t="s">
        <v>97</v>
      </c>
      <c r="G2859" t="s">
        <v>114</v>
      </c>
      <c r="H2859" t="s">
        <v>526</v>
      </c>
      <c r="I2859" t="s">
        <v>11468</v>
      </c>
      <c r="J2859" t="s">
        <v>3223</v>
      </c>
      <c r="K2859" t="s">
        <v>11469</v>
      </c>
      <c r="L2859" t="s">
        <v>11494</v>
      </c>
      <c r="M2859" t="s">
        <v>99</v>
      </c>
      <c r="N2859" t="s">
        <v>99</v>
      </c>
      <c r="O2859" t="s">
        <v>100</v>
      </c>
      <c r="P2859" t="s">
        <v>101</v>
      </c>
      <c r="Q2859" s="140" t="s">
        <v>11495</v>
      </c>
      <c r="W2859" t="s">
        <v>546</v>
      </c>
      <c r="AC2859" t="s">
        <v>103</v>
      </c>
      <c r="AD2859" t="s">
        <v>104</v>
      </c>
      <c r="AE2859" t="s">
        <v>10648</v>
      </c>
      <c r="AF2859" t="s">
        <v>252</v>
      </c>
    </row>
    <row r="2860" spans="1:32" x14ac:dyDescent="0.25">
      <c r="A2860" t="s">
        <v>455</v>
      </c>
      <c r="B2860" t="s">
        <v>10600</v>
      </c>
      <c r="C2860" t="s">
        <v>10601</v>
      </c>
      <c r="D2860" t="s">
        <v>9352</v>
      </c>
      <c r="E2860" t="s">
        <v>10648</v>
      </c>
      <c r="F2860" t="s">
        <v>97</v>
      </c>
      <c r="G2860" t="s">
        <v>114</v>
      </c>
      <c r="H2860" t="s">
        <v>526</v>
      </c>
      <c r="I2860" t="s">
        <v>11468</v>
      </c>
      <c r="J2860" t="s">
        <v>3223</v>
      </c>
      <c r="K2860" t="s">
        <v>11469</v>
      </c>
      <c r="L2860" t="s">
        <v>11496</v>
      </c>
      <c r="M2860" t="s">
        <v>99</v>
      </c>
      <c r="N2860" t="s">
        <v>99</v>
      </c>
      <c r="O2860" t="s">
        <v>100</v>
      </c>
      <c r="P2860" t="s">
        <v>107</v>
      </c>
      <c r="Q2860" s="140" t="s">
        <v>11497</v>
      </c>
      <c r="R2860" t="s">
        <v>108</v>
      </c>
      <c r="S2860" t="s">
        <v>11498</v>
      </c>
      <c r="T2860" t="s">
        <v>11499</v>
      </c>
      <c r="U2860" t="s">
        <v>102</v>
      </c>
      <c r="V2860" t="s">
        <v>153</v>
      </c>
      <c r="W2860" t="s">
        <v>461</v>
      </c>
      <c r="X2860" t="s">
        <v>11500</v>
      </c>
      <c r="Y2860">
        <v>24802</v>
      </c>
      <c r="Z2860" t="s">
        <v>11501</v>
      </c>
      <c r="AC2860" t="s">
        <v>103</v>
      </c>
      <c r="AD2860" t="s">
        <v>109</v>
      </c>
      <c r="AE2860" t="s">
        <v>10648</v>
      </c>
      <c r="AF2860" t="s">
        <v>252</v>
      </c>
    </row>
    <row r="2861" spans="1:32" ht="16.8" x14ac:dyDescent="0.25">
      <c r="A2861" t="s">
        <v>455</v>
      </c>
      <c r="B2861" t="s">
        <v>10600</v>
      </c>
      <c r="C2861" t="s">
        <v>10601</v>
      </c>
      <c r="D2861" t="s">
        <v>9352</v>
      </c>
      <c r="E2861" t="s">
        <v>10648</v>
      </c>
      <c r="F2861" t="s">
        <v>97</v>
      </c>
      <c r="G2861" t="s">
        <v>114</v>
      </c>
      <c r="H2861" t="s">
        <v>526</v>
      </c>
      <c r="I2861" t="s">
        <v>11468</v>
      </c>
      <c r="J2861" t="s">
        <v>3223</v>
      </c>
      <c r="K2861" t="s">
        <v>11469</v>
      </c>
      <c r="L2861" t="s">
        <v>11502</v>
      </c>
      <c r="M2861" t="s">
        <v>99</v>
      </c>
      <c r="N2861" t="s">
        <v>99</v>
      </c>
      <c r="O2861" t="s">
        <v>100</v>
      </c>
      <c r="P2861" t="s">
        <v>101</v>
      </c>
      <c r="Q2861" s="140" t="s">
        <v>11503</v>
      </c>
      <c r="W2861" t="s">
        <v>461</v>
      </c>
      <c r="AC2861" t="s">
        <v>103</v>
      </c>
      <c r="AD2861" t="s">
        <v>104</v>
      </c>
      <c r="AE2861" t="s">
        <v>10648</v>
      </c>
      <c r="AF2861" t="s">
        <v>252</v>
      </c>
    </row>
    <row r="2862" spans="1:32" x14ac:dyDescent="0.25">
      <c r="A2862" t="s">
        <v>455</v>
      </c>
      <c r="B2862" t="s">
        <v>10600</v>
      </c>
      <c r="C2862" t="s">
        <v>10601</v>
      </c>
      <c r="D2862" t="s">
        <v>9352</v>
      </c>
      <c r="E2862" t="s">
        <v>10648</v>
      </c>
      <c r="F2862" t="s">
        <v>97</v>
      </c>
      <c r="G2862" t="s">
        <v>114</v>
      </c>
      <c r="H2862" t="s">
        <v>526</v>
      </c>
      <c r="I2862" t="s">
        <v>11468</v>
      </c>
      <c r="J2862" t="s">
        <v>3223</v>
      </c>
      <c r="K2862" t="s">
        <v>11469</v>
      </c>
      <c r="L2862" t="s">
        <v>11504</v>
      </c>
      <c r="M2862" t="s">
        <v>99</v>
      </c>
      <c r="N2862" t="s">
        <v>99</v>
      </c>
      <c r="O2862" t="s">
        <v>100</v>
      </c>
      <c r="P2862" t="s">
        <v>107</v>
      </c>
      <c r="Q2862" s="140" t="s">
        <v>11505</v>
      </c>
      <c r="R2862" t="s">
        <v>11349</v>
      </c>
      <c r="S2862" t="s">
        <v>122</v>
      </c>
      <c r="T2862" t="s">
        <v>11506</v>
      </c>
      <c r="U2862" t="s">
        <v>102</v>
      </c>
      <c r="V2862" t="s">
        <v>153</v>
      </c>
      <c r="W2862" t="s">
        <v>461</v>
      </c>
      <c r="X2862" t="s">
        <v>11507</v>
      </c>
      <c r="Y2862">
        <v>25129</v>
      </c>
      <c r="Z2862" t="s">
        <v>11508</v>
      </c>
      <c r="AC2862" t="s">
        <v>103</v>
      </c>
      <c r="AD2862" t="s">
        <v>109</v>
      </c>
      <c r="AE2862" t="s">
        <v>10648</v>
      </c>
      <c r="AF2862" t="s">
        <v>252</v>
      </c>
    </row>
    <row r="2863" spans="1:32" x14ac:dyDescent="0.25">
      <c r="A2863" t="s">
        <v>455</v>
      </c>
      <c r="B2863" t="s">
        <v>10600</v>
      </c>
      <c r="C2863" t="s">
        <v>10601</v>
      </c>
      <c r="D2863" t="s">
        <v>9352</v>
      </c>
      <c r="E2863" t="s">
        <v>10648</v>
      </c>
      <c r="F2863" t="s">
        <v>97</v>
      </c>
      <c r="G2863" t="s">
        <v>114</v>
      </c>
      <c r="H2863" t="s">
        <v>526</v>
      </c>
      <c r="I2863" t="s">
        <v>11468</v>
      </c>
      <c r="J2863" t="s">
        <v>3223</v>
      </c>
      <c r="K2863" t="s">
        <v>11469</v>
      </c>
      <c r="L2863" t="s">
        <v>11509</v>
      </c>
      <c r="M2863" t="s">
        <v>99</v>
      </c>
      <c r="N2863" t="s">
        <v>99</v>
      </c>
      <c r="O2863" t="s">
        <v>100</v>
      </c>
      <c r="P2863" t="s">
        <v>101</v>
      </c>
      <c r="Q2863" s="140" t="s">
        <v>11457</v>
      </c>
      <c r="W2863" t="s">
        <v>461</v>
      </c>
      <c r="AC2863" t="s">
        <v>103</v>
      </c>
      <c r="AD2863" t="s">
        <v>104</v>
      </c>
      <c r="AE2863" t="s">
        <v>10648</v>
      </c>
      <c r="AF2863" t="s">
        <v>252</v>
      </c>
    </row>
    <row r="2864" spans="1:32" ht="16.8" x14ac:dyDescent="0.25">
      <c r="A2864" t="s">
        <v>455</v>
      </c>
      <c r="B2864" t="s">
        <v>10600</v>
      </c>
      <c r="C2864" t="s">
        <v>10601</v>
      </c>
      <c r="D2864" t="s">
        <v>9352</v>
      </c>
      <c r="E2864" t="s">
        <v>9353</v>
      </c>
      <c r="F2864" t="s">
        <v>97</v>
      </c>
      <c r="G2864" t="s">
        <v>114</v>
      </c>
      <c r="H2864" t="s">
        <v>534</v>
      </c>
      <c r="I2864" t="s">
        <v>11510</v>
      </c>
      <c r="J2864" t="s">
        <v>3223</v>
      </c>
      <c r="K2864" t="s">
        <v>11511</v>
      </c>
      <c r="L2864" t="s">
        <v>11512</v>
      </c>
      <c r="M2864" t="s">
        <v>99</v>
      </c>
      <c r="N2864" t="s">
        <v>99</v>
      </c>
      <c r="O2864" t="s">
        <v>100</v>
      </c>
      <c r="P2864" t="s">
        <v>101</v>
      </c>
      <c r="Q2864" s="140" t="s">
        <v>11513</v>
      </c>
      <c r="W2864" t="s">
        <v>461</v>
      </c>
      <c r="AC2864" t="s">
        <v>103</v>
      </c>
      <c r="AD2864" t="s">
        <v>104</v>
      </c>
      <c r="AE2864" t="s">
        <v>9353</v>
      </c>
      <c r="AF2864" t="s">
        <v>252</v>
      </c>
    </row>
    <row r="2865" spans="1:32" ht="16.8" x14ac:dyDescent="0.25">
      <c r="A2865" t="s">
        <v>455</v>
      </c>
      <c r="B2865" t="s">
        <v>10600</v>
      </c>
      <c r="C2865" t="s">
        <v>10601</v>
      </c>
      <c r="D2865" t="s">
        <v>9352</v>
      </c>
      <c r="E2865" t="s">
        <v>9353</v>
      </c>
      <c r="F2865" t="s">
        <v>97</v>
      </c>
      <c r="G2865" t="s">
        <v>114</v>
      </c>
      <c r="H2865" t="s">
        <v>534</v>
      </c>
      <c r="I2865" t="s">
        <v>11510</v>
      </c>
      <c r="J2865" t="s">
        <v>3223</v>
      </c>
      <c r="K2865" t="s">
        <v>11511</v>
      </c>
      <c r="L2865" t="s">
        <v>11514</v>
      </c>
      <c r="M2865" t="s">
        <v>99</v>
      </c>
      <c r="N2865" t="s">
        <v>99</v>
      </c>
      <c r="O2865" t="s">
        <v>100</v>
      </c>
      <c r="P2865" t="s">
        <v>101</v>
      </c>
      <c r="Q2865" s="140" t="s">
        <v>11515</v>
      </c>
      <c r="W2865" t="s">
        <v>461</v>
      </c>
      <c r="AC2865" t="s">
        <v>103</v>
      </c>
      <c r="AD2865" t="s">
        <v>104</v>
      </c>
      <c r="AE2865" t="s">
        <v>9353</v>
      </c>
      <c r="AF2865" t="s">
        <v>252</v>
      </c>
    </row>
    <row r="2866" spans="1:32" ht="16.8" x14ac:dyDescent="0.25">
      <c r="A2866" t="s">
        <v>455</v>
      </c>
      <c r="B2866" t="s">
        <v>10600</v>
      </c>
      <c r="C2866" t="s">
        <v>10601</v>
      </c>
      <c r="D2866" t="s">
        <v>9352</v>
      </c>
      <c r="E2866" t="s">
        <v>9353</v>
      </c>
      <c r="F2866" t="s">
        <v>97</v>
      </c>
      <c r="G2866" t="s">
        <v>114</v>
      </c>
      <c r="H2866" t="s">
        <v>534</v>
      </c>
      <c r="I2866" t="s">
        <v>11510</v>
      </c>
      <c r="J2866" t="s">
        <v>3223</v>
      </c>
      <c r="K2866" t="s">
        <v>11511</v>
      </c>
      <c r="L2866" t="s">
        <v>11516</v>
      </c>
      <c r="M2866" t="s">
        <v>99</v>
      </c>
      <c r="N2866" t="s">
        <v>99</v>
      </c>
      <c r="O2866" t="s">
        <v>100</v>
      </c>
      <c r="P2866" t="s">
        <v>101</v>
      </c>
      <c r="Q2866" s="140" t="s">
        <v>11517</v>
      </c>
      <c r="W2866" t="s">
        <v>568</v>
      </c>
      <c r="AC2866" t="s">
        <v>103</v>
      </c>
      <c r="AD2866" t="s">
        <v>104</v>
      </c>
      <c r="AE2866" t="s">
        <v>9353</v>
      </c>
      <c r="AF2866" t="s">
        <v>252</v>
      </c>
    </row>
    <row r="2867" spans="1:32" ht="16.8" x14ac:dyDescent="0.25">
      <c r="A2867" t="s">
        <v>455</v>
      </c>
      <c r="B2867" t="s">
        <v>10600</v>
      </c>
      <c r="C2867" t="s">
        <v>10601</v>
      </c>
      <c r="D2867" t="s">
        <v>9352</v>
      </c>
      <c r="E2867" t="s">
        <v>9353</v>
      </c>
      <c r="F2867" t="s">
        <v>97</v>
      </c>
      <c r="G2867" t="s">
        <v>114</v>
      </c>
      <c r="H2867" t="s">
        <v>534</v>
      </c>
      <c r="I2867" t="s">
        <v>11510</v>
      </c>
      <c r="J2867" t="s">
        <v>3223</v>
      </c>
      <c r="K2867" t="s">
        <v>11511</v>
      </c>
      <c r="L2867" t="s">
        <v>11518</v>
      </c>
      <c r="M2867" t="s">
        <v>99</v>
      </c>
      <c r="N2867" t="s">
        <v>99</v>
      </c>
      <c r="O2867" t="s">
        <v>100</v>
      </c>
      <c r="P2867" t="s">
        <v>107</v>
      </c>
      <c r="Q2867" s="140" t="s">
        <v>11519</v>
      </c>
      <c r="R2867" t="s">
        <v>679</v>
      </c>
      <c r="S2867" t="s">
        <v>203</v>
      </c>
      <c r="T2867" t="s">
        <v>11520</v>
      </c>
      <c r="U2867" t="s">
        <v>130</v>
      </c>
      <c r="V2867" t="s">
        <v>153</v>
      </c>
      <c r="W2867" t="s">
        <v>461</v>
      </c>
      <c r="X2867" t="s">
        <v>11521</v>
      </c>
      <c r="Y2867">
        <v>27369</v>
      </c>
      <c r="Z2867" t="s">
        <v>11522</v>
      </c>
      <c r="AC2867" t="s">
        <v>103</v>
      </c>
      <c r="AD2867" t="s">
        <v>109</v>
      </c>
      <c r="AE2867" t="s">
        <v>9353</v>
      </c>
      <c r="AF2867" t="s">
        <v>252</v>
      </c>
    </row>
    <row r="2868" spans="1:32" ht="16.8" x14ac:dyDescent="0.25">
      <c r="A2868" t="s">
        <v>455</v>
      </c>
      <c r="B2868" t="s">
        <v>10600</v>
      </c>
      <c r="C2868" t="s">
        <v>10601</v>
      </c>
      <c r="D2868" t="s">
        <v>9352</v>
      </c>
      <c r="E2868" t="s">
        <v>9353</v>
      </c>
      <c r="F2868" t="s">
        <v>97</v>
      </c>
      <c r="G2868" t="s">
        <v>114</v>
      </c>
      <c r="H2868" t="s">
        <v>534</v>
      </c>
      <c r="I2868" t="s">
        <v>11510</v>
      </c>
      <c r="J2868" t="s">
        <v>3223</v>
      </c>
      <c r="K2868" t="s">
        <v>11511</v>
      </c>
      <c r="L2868" t="s">
        <v>11523</v>
      </c>
      <c r="M2868" t="s">
        <v>99</v>
      </c>
      <c r="N2868" t="s">
        <v>99</v>
      </c>
      <c r="O2868" t="s">
        <v>100</v>
      </c>
      <c r="P2868" t="s">
        <v>107</v>
      </c>
      <c r="Q2868" s="140" t="s">
        <v>11524</v>
      </c>
      <c r="R2868" t="s">
        <v>197</v>
      </c>
      <c r="S2868" t="s">
        <v>221</v>
      </c>
      <c r="T2868" t="s">
        <v>6054</v>
      </c>
      <c r="U2868" t="s">
        <v>130</v>
      </c>
      <c r="V2868" t="s">
        <v>153</v>
      </c>
      <c r="W2868" t="s">
        <v>461</v>
      </c>
      <c r="X2868" t="s">
        <v>11525</v>
      </c>
      <c r="Y2868">
        <v>28381</v>
      </c>
      <c r="Z2868" t="s">
        <v>11526</v>
      </c>
      <c r="AA2868">
        <v>42430</v>
      </c>
      <c r="AC2868" t="s">
        <v>103</v>
      </c>
      <c r="AD2868" t="s">
        <v>109</v>
      </c>
      <c r="AE2868" t="s">
        <v>9353</v>
      </c>
      <c r="AF2868" t="s">
        <v>252</v>
      </c>
    </row>
    <row r="2869" spans="1:32" ht="16.8" x14ac:dyDescent="0.25">
      <c r="A2869" t="s">
        <v>455</v>
      </c>
      <c r="B2869" t="s">
        <v>10600</v>
      </c>
      <c r="C2869" t="s">
        <v>10601</v>
      </c>
      <c r="D2869" t="s">
        <v>9352</v>
      </c>
      <c r="E2869" t="s">
        <v>9353</v>
      </c>
      <c r="F2869" t="s">
        <v>97</v>
      </c>
      <c r="G2869" t="s">
        <v>114</v>
      </c>
      <c r="H2869" t="s">
        <v>534</v>
      </c>
      <c r="I2869" t="s">
        <v>11510</v>
      </c>
      <c r="J2869" t="s">
        <v>3223</v>
      </c>
      <c r="K2869" t="s">
        <v>11511</v>
      </c>
      <c r="L2869" t="s">
        <v>11527</v>
      </c>
      <c r="M2869" t="s">
        <v>99</v>
      </c>
      <c r="N2869" t="s">
        <v>99</v>
      </c>
      <c r="O2869" t="s">
        <v>100</v>
      </c>
      <c r="P2869" t="s">
        <v>107</v>
      </c>
      <c r="Q2869" s="140" t="s">
        <v>11528</v>
      </c>
      <c r="R2869" t="s">
        <v>11529</v>
      </c>
      <c r="S2869" t="s">
        <v>173</v>
      </c>
      <c r="T2869" t="s">
        <v>11530</v>
      </c>
      <c r="U2869" t="s">
        <v>130</v>
      </c>
      <c r="V2869" t="s">
        <v>153</v>
      </c>
      <c r="W2869" t="s">
        <v>461</v>
      </c>
      <c r="X2869" t="s">
        <v>11531</v>
      </c>
      <c r="Y2869">
        <v>28926</v>
      </c>
      <c r="Z2869" t="s">
        <v>11532</v>
      </c>
      <c r="AA2869">
        <v>42430</v>
      </c>
      <c r="AC2869" t="s">
        <v>103</v>
      </c>
      <c r="AD2869" t="s">
        <v>109</v>
      </c>
      <c r="AE2869" t="s">
        <v>9353</v>
      </c>
      <c r="AF2869" t="s">
        <v>252</v>
      </c>
    </row>
    <row r="2870" spans="1:32" x14ac:dyDescent="0.25">
      <c r="A2870" t="s">
        <v>455</v>
      </c>
      <c r="B2870" t="s">
        <v>10600</v>
      </c>
      <c r="C2870" t="s">
        <v>10601</v>
      </c>
      <c r="D2870" t="s">
        <v>9352</v>
      </c>
      <c r="E2870" t="s">
        <v>9353</v>
      </c>
      <c r="F2870" t="s">
        <v>97</v>
      </c>
      <c r="G2870" t="s">
        <v>114</v>
      </c>
      <c r="H2870" t="s">
        <v>534</v>
      </c>
      <c r="I2870" t="s">
        <v>11510</v>
      </c>
      <c r="J2870" t="s">
        <v>3223</v>
      </c>
      <c r="K2870" t="s">
        <v>11511</v>
      </c>
      <c r="L2870" t="s">
        <v>11533</v>
      </c>
      <c r="M2870" t="s">
        <v>99</v>
      </c>
      <c r="N2870" t="s">
        <v>99</v>
      </c>
      <c r="O2870" t="s">
        <v>100</v>
      </c>
      <c r="P2870" t="s">
        <v>107</v>
      </c>
      <c r="Q2870" s="140" t="s">
        <v>11078</v>
      </c>
      <c r="R2870" t="s">
        <v>3683</v>
      </c>
      <c r="S2870" t="s">
        <v>157</v>
      </c>
      <c r="T2870" t="s">
        <v>567</v>
      </c>
      <c r="U2870" t="s">
        <v>130</v>
      </c>
      <c r="V2870" t="s">
        <v>153</v>
      </c>
      <c r="W2870" t="s">
        <v>461</v>
      </c>
      <c r="X2870" t="s">
        <v>11534</v>
      </c>
      <c r="Y2870">
        <v>21695</v>
      </c>
      <c r="Z2870" t="s">
        <v>11535</v>
      </c>
      <c r="AC2870" t="s">
        <v>103</v>
      </c>
      <c r="AD2870" t="s">
        <v>109</v>
      </c>
      <c r="AE2870" t="s">
        <v>9353</v>
      </c>
      <c r="AF2870" t="s">
        <v>252</v>
      </c>
    </row>
    <row r="2871" spans="1:32" ht="16.8" x14ac:dyDescent="0.25">
      <c r="A2871" t="s">
        <v>455</v>
      </c>
      <c r="B2871" t="s">
        <v>10600</v>
      </c>
      <c r="C2871" t="s">
        <v>10601</v>
      </c>
      <c r="D2871" t="s">
        <v>9352</v>
      </c>
      <c r="E2871" t="s">
        <v>11377</v>
      </c>
      <c r="F2871" t="s">
        <v>97</v>
      </c>
      <c r="G2871" t="s">
        <v>114</v>
      </c>
      <c r="H2871" t="s">
        <v>534</v>
      </c>
      <c r="I2871" t="s">
        <v>11536</v>
      </c>
      <c r="J2871" t="s">
        <v>3223</v>
      </c>
      <c r="K2871" t="s">
        <v>11537</v>
      </c>
      <c r="L2871" t="s">
        <v>11538</v>
      </c>
      <c r="M2871" t="s">
        <v>99</v>
      </c>
      <c r="N2871" t="s">
        <v>99</v>
      </c>
      <c r="O2871" t="s">
        <v>100</v>
      </c>
      <c r="P2871" t="s">
        <v>101</v>
      </c>
      <c r="Q2871" s="140" t="s">
        <v>11539</v>
      </c>
      <c r="W2871" t="s">
        <v>461</v>
      </c>
      <c r="AC2871" t="s">
        <v>103</v>
      </c>
      <c r="AD2871" t="s">
        <v>104</v>
      </c>
      <c r="AE2871" t="s">
        <v>11377</v>
      </c>
      <c r="AF2871" t="s">
        <v>252</v>
      </c>
    </row>
    <row r="2872" spans="1:32" x14ac:dyDescent="0.25">
      <c r="A2872" t="s">
        <v>455</v>
      </c>
      <c r="B2872" t="s">
        <v>10600</v>
      </c>
      <c r="C2872" t="s">
        <v>10601</v>
      </c>
      <c r="D2872" t="s">
        <v>9352</v>
      </c>
      <c r="E2872" t="s">
        <v>11377</v>
      </c>
      <c r="F2872" t="s">
        <v>97</v>
      </c>
      <c r="G2872" t="s">
        <v>114</v>
      </c>
      <c r="H2872" t="s">
        <v>534</v>
      </c>
      <c r="I2872" t="s">
        <v>11536</v>
      </c>
      <c r="J2872" t="s">
        <v>3223</v>
      </c>
      <c r="K2872" t="s">
        <v>11537</v>
      </c>
      <c r="L2872" t="s">
        <v>11540</v>
      </c>
      <c r="M2872" t="s">
        <v>99</v>
      </c>
      <c r="N2872" t="s">
        <v>99</v>
      </c>
      <c r="O2872" t="s">
        <v>100</v>
      </c>
      <c r="P2872" t="s">
        <v>101</v>
      </c>
      <c r="Q2872" s="140" t="s">
        <v>11541</v>
      </c>
      <c r="W2872" t="s">
        <v>461</v>
      </c>
      <c r="AC2872" t="s">
        <v>103</v>
      </c>
      <c r="AD2872" t="s">
        <v>104</v>
      </c>
      <c r="AE2872" t="s">
        <v>11377</v>
      </c>
      <c r="AF2872" t="s">
        <v>252</v>
      </c>
    </row>
    <row r="2873" spans="1:32" ht="16.8" x14ac:dyDescent="0.25">
      <c r="A2873" t="s">
        <v>455</v>
      </c>
      <c r="B2873" t="s">
        <v>10600</v>
      </c>
      <c r="C2873" t="s">
        <v>10601</v>
      </c>
      <c r="D2873" t="s">
        <v>9352</v>
      </c>
      <c r="E2873" t="s">
        <v>11377</v>
      </c>
      <c r="F2873" t="s">
        <v>97</v>
      </c>
      <c r="G2873" t="s">
        <v>114</v>
      </c>
      <c r="H2873" t="s">
        <v>534</v>
      </c>
      <c r="I2873" t="s">
        <v>11536</v>
      </c>
      <c r="J2873" t="s">
        <v>3223</v>
      </c>
      <c r="K2873" t="s">
        <v>11537</v>
      </c>
      <c r="L2873" t="s">
        <v>11542</v>
      </c>
      <c r="M2873" t="s">
        <v>99</v>
      </c>
      <c r="N2873" t="s">
        <v>99</v>
      </c>
      <c r="O2873" t="s">
        <v>100</v>
      </c>
      <c r="P2873" t="s">
        <v>101</v>
      </c>
      <c r="Q2873" s="140" t="s">
        <v>11543</v>
      </c>
      <c r="W2873" t="s">
        <v>461</v>
      </c>
      <c r="AC2873" t="s">
        <v>103</v>
      </c>
      <c r="AD2873" t="s">
        <v>104</v>
      </c>
      <c r="AE2873" t="s">
        <v>11377</v>
      </c>
      <c r="AF2873" t="s">
        <v>252</v>
      </c>
    </row>
    <row r="2874" spans="1:32" x14ac:dyDescent="0.25">
      <c r="A2874" t="s">
        <v>455</v>
      </c>
      <c r="B2874" t="s">
        <v>10600</v>
      </c>
      <c r="C2874" t="s">
        <v>10601</v>
      </c>
      <c r="D2874" t="s">
        <v>9352</v>
      </c>
      <c r="E2874" t="s">
        <v>11377</v>
      </c>
      <c r="F2874" t="s">
        <v>97</v>
      </c>
      <c r="G2874" t="s">
        <v>114</v>
      </c>
      <c r="H2874" t="s">
        <v>534</v>
      </c>
      <c r="I2874" t="s">
        <v>11536</v>
      </c>
      <c r="J2874" t="s">
        <v>3223</v>
      </c>
      <c r="K2874" t="s">
        <v>11537</v>
      </c>
      <c r="L2874" t="s">
        <v>11544</v>
      </c>
      <c r="M2874" t="s">
        <v>99</v>
      </c>
      <c r="N2874" t="s">
        <v>99</v>
      </c>
      <c r="O2874" t="s">
        <v>100</v>
      </c>
      <c r="P2874" t="s">
        <v>107</v>
      </c>
      <c r="Q2874" s="140" t="s">
        <v>11545</v>
      </c>
      <c r="R2874" t="s">
        <v>11546</v>
      </c>
      <c r="S2874" t="s">
        <v>11547</v>
      </c>
      <c r="T2874" t="s">
        <v>11548</v>
      </c>
      <c r="U2874" t="s">
        <v>102</v>
      </c>
      <c r="V2874" t="s">
        <v>153</v>
      </c>
      <c r="W2874" t="s">
        <v>461</v>
      </c>
      <c r="X2874" t="s">
        <v>11549</v>
      </c>
      <c r="Y2874">
        <v>28032</v>
      </c>
      <c r="Z2874" t="s">
        <v>11550</v>
      </c>
      <c r="AC2874" t="s">
        <v>103</v>
      </c>
      <c r="AD2874" t="s">
        <v>109</v>
      </c>
      <c r="AE2874" t="s">
        <v>11377</v>
      </c>
      <c r="AF2874" t="s">
        <v>252</v>
      </c>
    </row>
    <row r="2875" spans="1:32" ht="16.8" x14ac:dyDescent="0.25">
      <c r="A2875" t="s">
        <v>455</v>
      </c>
      <c r="B2875" t="s">
        <v>10600</v>
      </c>
      <c r="C2875" t="s">
        <v>10601</v>
      </c>
      <c r="D2875" t="s">
        <v>9352</v>
      </c>
      <c r="E2875" t="s">
        <v>11377</v>
      </c>
      <c r="F2875" t="s">
        <v>97</v>
      </c>
      <c r="G2875" t="s">
        <v>114</v>
      </c>
      <c r="H2875" t="s">
        <v>534</v>
      </c>
      <c r="I2875" t="s">
        <v>11536</v>
      </c>
      <c r="J2875" t="s">
        <v>3223</v>
      </c>
      <c r="K2875" t="s">
        <v>11537</v>
      </c>
      <c r="L2875" t="s">
        <v>11551</v>
      </c>
      <c r="M2875" t="s">
        <v>99</v>
      </c>
      <c r="N2875" t="s">
        <v>99</v>
      </c>
      <c r="O2875" t="s">
        <v>100</v>
      </c>
      <c r="P2875" t="s">
        <v>101</v>
      </c>
      <c r="Q2875" s="140" t="s">
        <v>11552</v>
      </c>
      <c r="W2875" t="s">
        <v>461</v>
      </c>
      <c r="AC2875" t="s">
        <v>103</v>
      </c>
      <c r="AD2875" t="s">
        <v>104</v>
      </c>
      <c r="AE2875" t="s">
        <v>11377</v>
      </c>
      <c r="AF2875" t="s">
        <v>252</v>
      </c>
    </row>
    <row r="2876" spans="1:32" x14ac:dyDescent="0.25">
      <c r="A2876" t="s">
        <v>455</v>
      </c>
      <c r="B2876" t="s">
        <v>10600</v>
      </c>
      <c r="C2876" t="s">
        <v>10601</v>
      </c>
      <c r="D2876" t="s">
        <v>9352</v>
      </c>
      <c r="E2876" t="s">
        <v>11377</v>
      </c>
      <c r="F2876" t="s">
        <v>97</v>
      </c>
      <c r="G2876" t="s">
        <v>114</v>
      </c>
      <c r="H2876" t="s">
        <v>534</v>
      </c>
      <c r="I2876" t="s">
        <v>11536</v>
      </c>
      <c r="J2876" t="s">
        <v>3223</v>
      </c>
      <c r="K2876" t="s">
        <v>11537</v>
      </c>
      <c r="L2876" t="s">
        <v>11553</v>
      </c>
      <c r="M2876" t="s">
        <v>99</v>
      </c>
      <c r="N2876" t="s">
        <v>99</v>
      </c>
      <c r="O2876" t="s">
        <v>100</v>
      </c>
      <c r="P2876" t="s">
        <v>107</v>
      </c>
      <c r="Q2876" s="140" t="s">
        <v>11554</v>
      </c>
      <c r="R2876" t="s">
        <v>11555</v>
      </c>
      <c r="S2876" t="s">
        <v>203</v>
      </c>
      <c r="T2876" t="s">
        <v>11556</v>
      </c>
      <c r="U2876" t="s">
        <v>130</v>
      </c>
      <c r="V2876" t="s">
        <v>153</v>
      </c>
      <c r="W2876" t="s">
        <v>461</v>
      </c>
      <c r="X2876" t="s">
        <v>11557</v>
      </c>
      <c r="Y2876">
        <v>25209</v>
      </c>
      <c r="Z2876" t="s">
        <v>11558</v>
      </c>
      <c r="AC2876" t="s">
        <v>103</v>
      </c>
      <c r="AD2876" t="s">
        <v>109</v>
      </c>
      <c r="AE2876" t="s">
        <v>11377</v>
      </c>
      <c r="AF2876" t="s">
        <v>252</v>
      </c>
    </row>
    <row r="2877" spans="1:32" x14ac:dyDescent="0.25">
      <c r="A2877" t="s">
        <v>455</v>
      </c>
      <c r="B2877" t="s">
        <v>10600</v>
      </c>
      <c r="C2877" t="s">
        <v>10601</v>
      </c>
      <c r="D2877" t="s">
        <v>9352</v>
      </c>
      <c r="E2877" t="s">
        <v>11377</v>
      </c>
      <c r="F2877" t="s">
        <v>97</v>
      </c>
      <c r="G2877" t="s">
        <v>114</v>
      </c>
      <c r="H2877" t="s">
        <v>534</v>
      </c>
      <c r="I2877" t="s">
        <v>11536</v>
      </c>
      <c r="J2877" t="s">
        <v>3223</v>
      </c>
      <c r="K2877" t="s">
        <v>11537</v>
      </c>
      <c r="L2877" t="s">
        <v>11559</v>
      </c>
      <c r="M2877" t="s">
        <v>99</v>
      </c>
      <c r="N2877" t="s">
        <v>99</v>
      </c>
      <c r="O2877" t="s">
        <v>100</v>
      </c>
      <c r="P2877" t="s">
        <v>107</v>
      </c>
      <c r="Q2877" s="140" t="s">
        <v>557</v>
      </c>
      <c r="R2877" t="s">
        <v>394</v>
      </c>
      <c r="S2877" t="s">
        <v>330</v>
      </c>
      <c r="T2877" t="s">
        <v>5120</v>
      </c>
      <c r="U2877" t="s">
        <v>130</v>
      </c>
      <c r="V2877" t="s">
        <v>153</v>
      </c>
      <c r="W2877" t="s">
        <v>461</v>
      </c>
      <c r="X2877" t="s">
        <v>11560</v>
      </c>
      <c r="Y2877">
        <v>30645</v>
      </c>
      <c r="Z2877" t="s">
        <v>11561</v>
      </c>
      <c r="AC2877" t="s">
        <v>103</v>
      </c>
      <c r="AD2877" t="s">
        <v>109</v>
      </c>
      <c r="AE2877" t="s">
        <v>11377</v>
      </c>
      <c r="AF2877" t="s">
        <v>252</v>
      </c>
    </row>
    <row r="2878" spans="1:32" x14ac:dyDescent="0.25">
      <c r="A2878" t="s">
        <v>455</v>
      </c>
      <c r="B2878" t="s">
        <v>10600</v>
      </c>
      <c r="C2878" t="s">
        <v>10601</v>
      </c>
      <c r="D2878" t="s">
        <v>9352</v>
      </c>
      <c r="E2878" t="s">
        <v>9352</v>
      </c>
      <c r="F2878" t="s">
        <v>97</v>
      </c>
      <c r="G2878" t="s">
        <v>114</v>
      </c>
      <c r="H2878" t="s">
        <v>98</v>
      </c>
      <c r="I2878" t="s">
        <v>11562</v>
      </c>
      <c r="J2878" t="s">
        <v>3223</v>
      </c>
      <c r="K2878" t="s">
        <v>11563</v>
      </c>
      <c r="L2878" t="s">
        <v>11564</v>
      </c>
      <c r="M2878" t="s">
        <v>99</v>
      </c>
      <c r="N2878" t="s">
        <v>115</v>
      </c>
      <c r="O2878" t="s">
        <v>116</v>
      </c>
      <c r="P2878" t="s">
        <v>183</v>
      </c>
      <c r="Q2878" s="140" t="s">
        <v>11565</v>
      </c>
      <c r="R2878" t="s">
        <v>11566</v>
      </c>
      <c r="S2878" t="s">
        <v>186</v>
      </c>
      <c r="T2878" t="s">
        <v>155</v>
      </c>
      <c r="U2878" t="s">
        <v>123</v>
      </c>
      <c r="V2878" t="s">
        <v>120</v>
      </c>
      <c r="W2878" t="s">
        <v>546</v>
      </c>
      <c r="X2878" t="s">
        <v>11567</v>
      </c>
      <c r="Y2878">
        <v>25249</v>
      </c>
      <c r="Z2878" t="s">
        <v>11568</v>
      </c>
      <c r="AA2878">
        <v>42064</v>
      </c>
      <c r="AB2878">
        <v>43524</v>
      </c>
      <c r="AC2878" t="s">
        <v>103</v>
      </c>
      <c r="AD2878" t="s">
        <v>109</v>
      </c>
      <c r="AE2878" t="s">
        <v>9352</v>
      </c>
      <c r="AF2878" t="s">
        <v>252</v>
      </c>
    </row>
    <row r="2879" spans="1:32" x14ac:dyDescent="0.25">
      <c r="A2879" t="s">
        <v>455</v>
      </c>
      <c r="B2879" t="s">
        <v>10600</v>
      </c>
      <c r="C2879" t="s">
        <v>10601</v>
      </c>
      <c r="D2879" t="s">
        <v>9352</v>
      </c>
      <c r="E2879" t="s">
        <v>9352</v>
      </c>
      <c r="F2879" t="s">
        <v>97</v>
      </c>
      <c r="G2879" t="s">
        <v>114</v>
      </c>
      <c r="H2879" t="s">
        <v>98</v>
      </c>
      <c r="I2879" t="s">
        <v>11562</v>
      </c>
      <c r="J2879" t="s">
        <v>3223</v>
      </c>
      <c r="K2879" t="s">
        <v>11563</v>
      </c>
      <c r="L2879" t="s">
        <v>11569</v>
      </c>
      <c r="M2879" t="s">
        <v>99</v>
      </c>
      <c r="N2879" t="s">
        <v>99</v>
      </c>
      <c r="O2879" t="s">
        <v>100</v>
      </c>
      <c r="P2879" t="s">
        <v>107</v>
      </c>
      <c r="Q2879" s="140" t="s">
        <v>11194</v>
      </c>
      <c r="R2879" t="s">
        <v>10688</v>
      </c>
      <c r="S2879" t="s">
        <v>160</v>
      </c>
      <c r="T2879" t="s">
        <v>11570</v>
      </c>
      <c r="U2879" t="s">
        <v>219</v>
      </c>
      <c r="V2879" t="s">
        <v>153</v>
      </c>
      <c r="W2879" t="s">
        <v>461</v>
      </c>
      <c r="X2879" t="s">
        <v>11571</v>
      </c>
      <c r="Y2879">
        <v>28960</v>
      </c>
      <c r="Z2879" t="s">
        <v>11572</v>
      </c>
      <c r="AC2879" t="s">
        <v>103</v>
      </c>
      <c r="AD2879" t="s">
        <v>109</v>
      </c>
      <c r="AE2879" t="s">
        <v>9352</v>
      </c>
      <c r="AF2879" t="s">
        <v>252</v>
      </c>
    </row>
    <row r="2880" spans="1:32" x14ac:dyDescent="0.25">
      <c r="A2880" t="s">
        <v>455</v>
      </c>
      <c r="B2880" t="s">
        <v>10600</v>
      </c>
      <c r="C2880" t="s">
        <v>10601</v>
      </c>
      <c r="D2880" t="s">
        <v>9352</v>
      </c>
      <c r="E2880" t="s">
        <v>9352</v>
      </c>
      <c r="F2880" t="s">
        <v>97</v>
      </c>
      <c r="G2880" t="s">
        <v>114</v>
      </c>
      <c r="H2880" t="s">
        <v>98</v>
      </c>
      <c r="I2880" t="s">
        <v>11562</v>
      </c>
      <c r="J2880" t="s">
        <v>3223</v>
      </c>
      <c r="K2880" t="s">
        <v>11563</v>
      </c>
      <c r="L2880" t="s">
        <v>11573</v>
      </c>
      <c r="M2880" t="s">
        <v>99</v>
      </c>
      <c r="N2880" t="s">
        <v>99</v>
      </c>
      <c r="O2880" t="s">
        <v>100</v>
      </c>
      <c r="P2880" t="s">
        <v>107</v>
      </c>
      <c r="Q2880" s="140" t="s">
        <v>11574</v>
      </c>
      <c r="R2880" t="s">
        <v>108</v>
      </c>
      <c r="S2880" t="s">
        <v>11575</v>
      </c>
      <c r="T2880" t="s">
        <v>514</v>
      </c>
      <c r="U2880" t="s">
        <v>102</v>
      </c>
      <c r="V2880" t="s">
        <v>153</v>
      </c>
      <c r="W2880" t="s">
        <v>470</v>
      </c>
      <c r="X2880" t="s">
        <v>11576</v>
      </c>
      <c r="Y2880">
        <v>26352</v>
      </c>
      <c r="Z2880" t="s">
        <v>11577</v>
      </c>
      <c r="AA2880">
        <v>43346</v>
      </c>
      <c r="AB2880">
        <v>43437</v>
      </c>
      <c r="AC2880" t="s">
        <v>103</v>
      </c>
      <c r="AD2880" t="s">
        <v>109</v>
      </c>
      <c r="AE2880" t="s">
        <v>9352</v>
      </c>
      <c r="AF2880" t="s">
        <v>252</v>
      </c>
    </row>
    <row r="2881" spans="1:32" ht="16.8" x14ac:dyDescent="0.25">
      <c r="A2881" t="s">
        <v>455</v>
      </c>
      <c r="B2881" t="s">
        <v>10600</v>
      </c>
      <c r="C2881" t="s">
        <v>10601</v>
      </c>
      <c r="D2881" t="s">
        <v>9352</v>
      </c>
      <c r="E2881" t="s">
        <v>9352</v>
      </c>
      <c r="F2881" t="s">
        <v>97</v>
      </c>
      <c r="G2881" t="s">
        <v>114</v>
      </c>
      <c r="H2881" t="s">
        <v>98</v>
      </c>
      <c r="I2881" t="s">
        <v>11562</v>
      </c>
      <c r="J2881" t="s">
        <v>3223</v>
      </c>
      <c r="K2881" t="s">
        <v>11563</v>
      </c>
      <c r="L2881" t="s">
        <v>11578</v>
      </c>
      <c r="M2881" t="s">
        <v>99</v>
      </c>
      <c r="N2881" t="s">
        <v>99</v>
      </c>
      <c r="O2881" t="s">
        <v>100</v>
      </c>
      <c r="P2881" t="s">
        <v>101</v>
      </c>
      <c r="Q2881" s="140" t="s">
        <v>11579</v>
      </c>
      <c r="W2881" t="s">
        <v>461</v>
      </c>
      <c r="AC2881" t="s">
        <v>103</v>
      </c>
      <c r="AD2881" t="s">
        <v>104</v>
      </c>
      <c r="AE2881" t="s">
        <v>9352</v>
      </c>
      <c r="AF2881" t="s">
        <v>252</v>
      </c>
    </row>
    <row r="2882" spans="1:32" ht="16.8" x14ac:dyDescent="0.25">
      <c r="A2882" t="s">
        <v>455</v>
      </c>
      <c r="B2882" t="s">
        <v>10600</v>
      </c>
      <c r="C2882" t="s">
        <v>10601</v>
      </c>
      <c r="D2882" t="s">
        <v>9352</v>
      </c>
      <c r="E2882" t="s">
        <v>9352</v>
      </c>
      <c r="F2882" t="s">
        <v>97</v>
      </c>
      <c r="G2882" t="s">
        <v>114</v>
      </c>
      <c r="H2882" t="s">
        <v>98</v>
      </c>
      <c r="I2882" t="s">
        <v>11562</v>
      </c>
      <c r="J2882" t="s">
        <v>3223</v>
      </c>
      <c r="K2882" t="s">
        <v>11563</v>
      </c>
      <c r="L2882" t="s">
        <v>11580</v>
      </c>
      <c r="M2882" t="s">
        <v>99</v>
      </c>
      <c r="N2882" t="s">
        <v>99</v>
      </c>
      <c r="O2882" t="s">
        <v>100</v>
      </c>
      <c r="P2882" t="s">
        <v>101</v>
      </c>
      <c r="Q2882" s="140" t="s">
        <v>11581</v>
      </c>
      <c r="W2882" t="s">
        <v>546</v>
      </c>
      <c r="AC2882" t="s">
        <v>103</v>
      </c>
      <c r="AD2882" t="s">
        <v>104</v>
      </c>
      <c r="AE2882" t="s">
        <v>9352</v>
      </c>
      <c r="AF2882" t="s">
        <v>252</v>
      </c>
    </row>
    <row r="2883" spans="1:32" ht="16.8" x14ac:dyDescent="0.25">
      <c r="A2883" t="s">
        <v>455</v>
      </c>
      <c r="B2883" t="s">
        <v>10600</v>
      </c>
      <c r="C2883" t="s">
        <v>10601</v>
      </c>
      <c r="D2883" t="s">
        <v>9352</v>
      </c>
      <c r="E2883" t="s">
        <v>9352</v>
      </c>
      <c r="F2883" t="s">
        <v>97</v>
      </c>
      <c r="G2883" t="s">
        <v>114</v>
      </c>
      <c r="H2883" t="s">
        <v>98</v>
      </c>
      <c r="I2883" t="s">
        <v>11562</v>
      </c>
      <c r="J2883" t="s">
        <v>3223</v>
      </c>
      <c r="K2883" t="s">
        <v>11563</v>
      </c>
      <c r="L2883" t="s">
        <v>11582</v>
      </c>
      <c r="M2883" t="s">
        <v>99</v>
      </c>
      <c r="N2883" t="s">
        <v>99</v>
      </c>
      <c r="O2883" t="s">
        <v>100</v>
      </c>
      <c r="P2883" t="s">
        <v>107</v>
      </c>
      <c r="Q2883" s="140" t="s">
        <v>11583</v>
      </c>
      <c r="R2883" t="s">
        <v>196</v>
      </c>
      <c r="S2883" t="s">
        <v>193</v>
      </c>
      <c r="T2883" t="s">
        <v>4198</v>
      </c>
      <c r="U2883" t="s">
        <v>130</v>
      </c>
      <c r="V2883" t="s">
        <v>153</v>
      </c>
      <c r="W2883" t="s">
        <v>461</v>
      </c>
      <c r="X2883" t="s">
        <v>11584</v>
      </c>
      <c r="Y2883">
        <v>27811</v>
      </c>
      <c r="Z2883" t="s">
        <v>11585</v>
      </c>
      <c r="AA2883">
        <v>42979</v>
      </c>
      <c r="AB2883">
        <v>43100</v>
      </c>
      <c r="AC2883" t="s">
        <v>103</v>
      </c>
      <c r="AD2883" t="s">
        <v>109</v>
      </c>
      <c r="AE2883" t="s">
        <v>9352</v>
      </c>
      <c r="AF2883" t="s">
        <v>252</v>
      </c>
    </row>
    <row r="2884" spans="1:32" x14ac:dyDescent="0.25">
      <c r="A2884" t="s">
        <v>455</v>
      </c>
      <c r="B2884" t="s">
        <v>10600</v>
      </c>
      <c r="C2884" t="s">
        <v>10601</v>
      </c>
      <c r="D2884" t="s">
        <v>9352</v>
      </c>
      <c r="E2884" t="s">
        <v>9352</v>
      </c>
      <c r="F2884" t="s">
        <v>97</v>
      </c>
      <c r="G2884" t="s">
        <v>114</v>
      </c>
      <c r="H2884" t="s">
        <v>98</v>
      </c>
      <c r="I2884" t="s">
        <v>11562</v>
      </c>
      <c r="J2884" t="s">
        <v>3223</v>
      </c>
      <c r="K2884" t="s">
        <v>11563</v>
      </c>
      <c r="L2884" t="s">
        <v>11586</v>
      </c>
      <c r="M2884" t="s">
        <v>99</v>
      </c>
      <c r="N2884" t="s">
        <v>99</v>
      </c>
      <c r="O2884" t="s">
        <v>100</v>
      </c>
      <c r="P2884" t="s">
        <v>107</v>
      </c>
      <c r="Q2884" s="140" t="s">
        <v>11587</v>
      </c>
      <c r="R2884" t="s">
        <v>592</v>
      </c>
      <c r="S2884" t="s">
        <v>283</v>
      </c>
      <c r="T2884" t="s">
        <v>11588</v>
      </c>
      <c r="U2884" t="s">
        <v>219</v>
      </c>
      <c r="V2884" t="s">
        <v>153</v>
      </c>
      <c r="W2884" t="s">
        <v>470</v>
      </c>
      <c r="X2884" t="s">
        <v>11589</v>
      </c>
      <c r="Y2884">
        <v>27526</v>
      </c>
      <c r="Z2884" t="s">
        <v>11590</v>
      </c>
      <c r="AA2884">
        <v>43346</v>
      </c>
      <c r="AB2884">
        <v>43437</v>
      </c>
      <c r="AC2884" t="s">
        <v>103</v>
      </c>
      <c r="AD2884" t="s">
        <v>109</v>
      </c>
      <c r="AE2884" t="s">
        <v>9352</v>
      </c>
      <c r="AF2884" t="s">
        <v>252</v>
      </c>
    </row>
    <row r="2885" spans="1:32" ht="16.8" x14ac:dyDescent="0.25">
      <c r="A2885" t="s">
        <v>455</v>
      </c>
      <c r="B2885" t="s">
        <v>10600</v>
      </c>
      <c r="C2885" t="s">
        <v>10601</v>
      </c>
      <c r="D2885" t="s">
        <v>9352</v>
      </c>
      <c r="E2885" t="s">
        <v>9352</v>
      </c>
      <c r="F2885" t="s">
        <v>97</v>
      </c>
      <c r="G2885" t="s">
        <v>114</v>
      </c>
      <c r="H2885" t="s">
        <v>98</v>
      </c>
      <c r="I2885" t="s">
        <v>11562</v>
      </c>
      <c r="J2885" t="s">
        <v>3223</v>
      </c>
      <c r="K2885" t="s">
        <v>11563</v>
      </c>
      <c r="L2885" t="s">
        <v>11591</v>
      </c>
      <c r="M2885" t="s">
        <v>99</v>
      </c>
      <c r="N2885" t="s">
        <v>99</v>
      </c>
      <c r="O2885" t="s">
        <v>100</v>
      </c>
      <c r="P2885" t="s">
        <v>107</v>
      </c>
      <c r="Q2885" s="140" t="s">
        <v>11592</v>
      </c>
      <c r="R2885" t="s">
        <v>259</v>
      </c>
      <c r="S2885" t="s">
        <v>178</v>
      </c>
      <c r="T2885" t="s">
        <v>3478</v>
      </c>
      <c r="U2885" t="s">
        <v>219</v>
      </c>
      <c r="V2885" t="s">
        <v>153</v>
      </c>
      <c r="W2885" t="s">
        <v>461</v>
      </c>
      <c r="X2885" t="s">
        <v>11593</v>
      </c>
      <c r="Y2885">
        <v>25989</v>
      </c>
      <c r="Z2885" t="s">
        <v>11594</v>
      </c>
      <c r="AC2885" t="s">
        <v>103</v>
      </c>
      <c r="AD2885" t="s">
        <v>109</v>
      </c>
      <c r="AE2885" t="s">
        <v>9352</v>
      </c>
      <c r="AF2885" t="s">
        <v>252</v>
      </c>
    </row>
    <row r="2886" spans="1:32" ht="16.8" x14ac:dyDescent="0.25">
      <c r="A2886" t="s">
        <v>455</v>
      </c>
      <c r="B2886" t="s">
        <v>10600</v>
      </c>
      <c r="C2886" t="s">
        <v>10601</v>
      </c>
      <c r="D2886" t="s">
        <v>9352</v>
      </c>
      <c r="E2886" t="s">
        <v>9352</v>
      </c>
      <c r="F2886" t="s">
        <v>97</v>
      </c>
      <c r="G2886" t="s">
        <v>114</v>
      </c>
      <c r="H2886" t="s">
        <v>98</v>
      </c>
      <c r="I2886" t="s">
        <v>11562</v>
      </c>
      <c r="J2886" t="s">
        <v>3223</v>
      </c>
      <c r="K2886" t="s">
        <v>11563</v>
      </c>
      <c r="L2886" t="s">
        <v>11595</v>
      </c>
      <c r="M2886" t="s">
        <v>99</v>
      </c>
      <c r="N2886" t="s">
        <v>99</v>
      </c>
      <c r="O2886" t="s">
        <v>100</v>
      </c>
      <c r="P2886" t="s">
        <v>101</v>
      </c>
      <c r="Q2886" s="140" t="s">
        <v>11596</v>
      </c>
      <c r="W2886" t="s">
        <v>546</v>
      </c>
      <c r="AC2886" t="s">
        <v>103</v>
      </c>
      <c r="AD2886" t="s">
        <v>104</v>
      </c>
      <c r="AE2886" t="s">
        <v>9352</v>
      </c>
      <c r="AF2886" t="s">
        <v>252</v>
      </c>
    </row>
    <row r="2887" spans="1:32" ht="16.8" x14ac:dyDescent="0.25">
      <c r="A2887" t="s">
        <v>455</v>
      </c>
      <c r="B2887" t="s">
        <v>10600</v>
      </c>
      <c r="C2887" t="s">
        <v>10601</v>
      </c>
      <c r="D2887" t="s">
        <v>9352</v>
      </c>
      <c r="E2887" t="s">
        <v>9352</v>
      </c>
      <c r="F2887" t="s">
        <v>97</v>
      </c>
      <c r="G2887" t="s">
        <v>114</v>
      </c>
      <c r="H2887" t="s">
        <v>98</v>
      </c>
      <c r="I2887" t="s">
        <v>11562</v>
      </c>
      <c r="J2887" t="s">
        <v>3223</v>
      </c>
      <c r="K2887" t="s">
        <v>11563</v>
      </c>
      <c r="L2887" t="s">
        <v>11597</v>
      </c>
      <c r="M2887" t="s">
        <v>99</v>
      </c>
      <c r="N2887" t="s">
        <v>99</v>
      </c>
      <c r="O2887" t="s">
        <v>100</v>
      </c>
      <c r="P2887" t="s">
        <v>107</v>
      </c>
      <c r="Q2887" s="140" t="s">
        <v>11598</v>
      </c>
      <c r="R2887" t="s">
        <v>5423</v>
      </c>
      <c r="S2887" t="s">
        <v>375</v>
      </c>
      <c r="T2887" t="s">
        <v>11599</v>
      </c>
      <c r="U2887" t="s">
        <v>102</v>
      </c>
      <c r="V2887" t="s">
        <v>153</v>
      </c>
      <c r="W2887" t="s">
        <v>470</v>
      </c>
      <c r="X2887" t="s">
        <v>11600</v>
      </c>
      <c r="Y2887">
        <v>32004</v>
      </c>
      <c r="Z2887" t="s">
        <v>11601</v>
      </c>
      <c r="AA2887">
        <v>43346</v>
      </c>
      <c r="AB2887">
        <v>43437</v>
      </c>
      <c r="AC2887" t="s">
        <v>103</v>
      </c>
      <c r="AD2887" t="s">
        <v>109</v>
      </c>
      <c r="AE2887" t="s">
        <v>9352</v>
      </c>
      <c r="AF2887" t="s">
        <v>252</v>
      </c>
    </row>
    <row r="2888" spans="1:32" ht="16.8" x14ac:dyDescent="0.25">
      <c r="A2888" t="s">
        <v>455</v>
      </c>
      <c r="B2888" t="s">
        <v>10600</v>
      </c>
      <c r="C2888" t="s">
        <v>10601</v>
      </c>
      <c r="D2888" t="s">
        <v>9352</v>
      </c>
      <c r="E2888" t="s">
        <v>9352</v>
      </c>
      <c r="F2888" t="s">
        <v>97</v>
      </c>
      <c r="G2888" t="s">
        <v>114</v>
      </c>
      <c r="H2888" t="s">
        <v>98</v>
      </c>
      <c r="I2888" t="s">
        <v>11562</v>
      </c>
      <c r="J2888" t="s">
        <v>3223</v>
      </c>
      <c r="K2888" t="s">
        <v>11563</v>
      </c>
      <c r="L2888" t="s">
        <v>11602</v>
      </c>
      <c r="M2888" t="s">
        <v>99</v>
      </c>
      <c r="N2888" t="s">
        <v>99</v>
      </c>
      <c r="O2888" t="s">
        <v>100</v>
      </c>
      <c r="P2888" t="s">
        <v>101</v>
      </c>
      <c r="Q2888" s="140" t="s">
        <v>11603</v>
      </c>
      <c r="W2888" t="s">
        <v>461</v>
      </c>
      <c r="AC2888" t="s">
        <v>103</v>
      </c>
      <c r="AD2888" t="s">
        <v>104</v>
      </c>
      <c r="AE2888" t="s">
        <v>9352</v>
      </c>
      <c r="AF2888" t="s">
        <v>252</v>
      </c>
    </row>
    <row r="2889" spans="1:32" x14ac:dyDescent="0.25">
      <c r="A2889" t="s">
        <v>455</v>
      </c>
      <c r="B2889" t="s">
        <v>10600</v>
      </c>
      <c r="C2889" t="s">
        <v>10601</v>
      </c>
      <c r="D2889" t="s">
        <v>9352</v>
      </c>
      <c r="E2889" t="s">
        <v>9352</v>
      </c>
      <c r="F2889" t="s">
        <v>97</v>
      </c>
      <c r="G2889" t="s">
        <v>114</v>
      </c>
      <c r="H2889" t="s">
        <v>98</v>
      </c>
      <c r="I2889" t="s">
        <v>11562</v>
      </c>
      <c r="J2889" t="s">
        <v>3223</v>
      </c>
      <c r="K2889" t="s">
        <v>11563</v>
      </c>
      <c r="L2889" t="s">
        <v>11604</v>
      </c>
      <c r="M2889" t="s">
        <v>99</v>
      </c>
      <c r="N2889" t="s">
        <v>99</v>
      </c>
      <c r="O2889" t="s">
        <v>100</v>
      </c>
      <c r="P2889" t="s">
        <v>107</v>
      </c>
      <c r="Q2889" s="140" t="s">
        <v>11605</v>
      </c>
      <c r="R2889" t="s">
        <v>11606</v>
      </c>
      <c r="S2889" t="s">
        <v>11607</v>
      </c>
      <c r="T2889" t="s">
        <v>11608</v>
      </c>
      <c r="U2889" t="s">
        <v>102</v>
      </c>
      <c r="V2889" t="s">
        <v>153</v>
      </c>
      <c r="W2889" t="s">
        <v>470</v>
      </c>
      <c r="X2889" t="s">
        <v>11609</v>
      </c>
      <c r="Y2889">
        <v>26969</v>
      </c>
      <c r="Z2889" t="s">
        <v>11610</v>
      </c>
      <c r="AA2889">
        <v>43346</v>
      </c>
      <c r="AB2889">
        <v>43437</v>
      </c>
      <c r="AC2889" t="s">
        <v>103</v>
      </c>
      <c r="AD2889" t="s">
        <v>109</v>
      </c>
      <c r="AE2889" t="s">
        <v>9352</v>
      </c>
      <c r="AF2889" t="s">
        <v>252</v>
      </c>
    </row>
    <row r="2890" spans="1:32" ht="16.8" x14ac:dyDescent="0.25">
      <c r="A2890" t="s">
        <v>455</v>
      </c>
      <c r="B2890" t="s">
        <v>10600</v>
      </c>
      <c r="C2890" t="s">
        <v>10601</v>
      </c>
      <c r="D2890" t="s">
        <v>9352</v>
      </c>
      <c r="E2890" t="s">
        <v>9352</v>
      </c>
      <c r="F2890" t="s">
        <v>97</v>
      </c>
      <c r="G2890" t="s">
        <v>114</v>
      </c>
      <c r="H2890" t="s">
        <v>98</v>
      </c>
      <c r="I2890" t="s">
        <v>11562</v>
      </c>
      <c r="J2890" t="s">
        <v>3223</v>
      </c>
      <c r="K2890" t="s">
        <v>11563</v>
      </c>
      <c r="L2890" t="s">
        <v>11611</v>
      </c>
      <c r="M2890" t="s">
        <v>99</v>
      </c>
      <c r="N2890" t="s">
        <v>99</v>
      </c>
      <c r="O2890" t="s">
        <v>100</v>
      </c>
      <c r="P2890" t="s">
        <v>101</v>
      </c>
      <c r="Q2890" s="140" t="s">
        <v>11612</v>
      </c>
      <c r="W2890" t="s">
        <v>461</v>
      </c>
      <c r="AC2890" t="s">
        <v>103</v>
      </c>
      <c r="AD2890" t="s">
        <v>104</v>
      </c>
      <c r="AE2890" t="s">
        <v>9352</v>
      </c>
      <c r="AF2890" t="s">
        <v>252</v>
      </c>
    </row>
    <row r="2891" spans="1:32" ht="16.8" x14ac:dyDescent="0.25">
      <c r="A2891" t="s">
        <v>455</v>
      </c>
      <c r="B2891" t="s">
        <v>10600</v>
      </c>
      <c r="C2891" t="s">
        <v>10601</v>
      </c>
      <c r="D2891" t="s">
        <v>9352</v>
      </c>
      <c r="E2891" t="s">
        <v>9352</v>
      </c>
      <c r="F2891" t="s">
        <v>97</v>
      </c>
      <c r="G2891" t="s">
        <v>114</v>
      </c>
      <c r="H2891" t="s">
        <v>98</v>
      </c>
      <c r="I2891" t="s">
        <v>11562</v>
      </c>
      <c r="J2891" t="s">
        <v>3223</v>
      </c>
      <c r="K2891" t="s">
        <v>11563</v>
      </c>
      <c r="L2891" t="s">
        <v>11613</v>
      </c>
      <c r="M2891" t="s">
        <v>99</v>
      </c>
      <c r="N2891" t="s">
        <v>99</v>
      </c>
      <c r="O2891" t="s">
        <v>100</v>
      </c>
      <c r="P2891" t="s">
        <v>101</v>
      </c>
      <c r="Q2891" s="140" t="s">
        <v>11614</v>
      </c>
      <c r="W2891" t="s">
        <v>464</v>
      </c>
      <c r="AC2891" t="s">
        <v>103</v>
      </c>
      <c r="AD2891" t="s">
        <v>104</v>
      </c>
      <c r="AE2891" t="s">
        <v>9352</v>
      </c>
      <c r="AF2891" t="s">
        <v>252</v>
      </c>
    </row>
    <row r="2892" spans="1:32" x14ac:dyDescent="0.25">
      <c r="A2892" t="s">
        <v>455</v>
      </c>
      <c r="B2892" t="s">
        <v>10600</v>
      </c>
      <c r="C2892" t="s">
        <v>10601</v>
      </c>
      <c r="D2892" t="s">
        <v>9352</v>
      </c>
      <c r="E2892" t="s">
        <v>9352</v>
      </c>
      <c r="F2892" t="s">
        <v>97</v>
      </c>
      <c r="G2892" t="s">
        <v>114</v>
      </c>
      <c r="H2892" t="s">
        <v>98</v>
      </c>
      <c r="I2892" t="s">
        <v>11562</v>
      </c>
      <c r="J2892" t="s">
        <v>3223</v>
      </c>
      <c r="K2892" t="s">
        <v>11563</v>
      </c>
      <c r="L2892" t="s">
        <v>11615</v>
      </c>
      <c r="M2892" t="s">
        <v>99</v>
      </c>
      <c r="N2892" t="s">
        <v>99</v>
      </c>
      <c r="O2892" t="s">
        <v>100</v>
      </c>
      <c r="P2892" t="s">
        <v>107</v>
      </c>
      <c r="Q2892" s="140" t="s">
        <v>11616</v>
      </c>
      <c r="R2892" t="s">
        <v>258</v>
      </c>
      <c r="S2892" t="s">
        <v>305</v>
      </c>
      <c r="T2892" t="s">
        <v>298</v>
      </c>
      <c r="U2892" t="s">
        <v>102</v>
      </c>
      <c r="V2892" t="s">
        <v>153</v>
      </c>
      <c r="W2892" t="s">
        <v>461</v>
      </c>
      <c r="X2892" t="s">
        <v>11617</v>
      </c>
      <c r="Y2892">
        <v>21585</v>
      </c>
      <c r="Z2892" t="s">
        <v>11618</v>
      </c>
      <c r="AC2892" t="s">
        <v>103</v>
      </c>
      <c r="AD2892" t="s">
        <v>109</v>
      </c>
      <c r="AE2892" t="s">
        <v>9352</v>
      </c>
      <c r="AF2892" t="s">
        <v>252</v>
      </c>
    </row>
    <row r="2893" spans="1:32" ht="16.8" x14ac:dyDescent="0.25">
      <c r="A2893" t="s">
        <v>455</v>
      </c>
      <c r="B2893" t="s">
        <v>10600</v>
      </c>
      <c r="C2893" t="s">
        <v>10601</v>
      </c>
      <c r="D2893" t="s">
        <v>9352</v>
      </c>
      <c r="E2893" t="s">
        <v>9352</v>
      </c>
      <c r="F2893" t="s">
        <v>97</v>
      </c>
      <c r="G2893" t="s">
        <v>114</v>
      </c>
      <c r="H2893" t="s">
        <v>98</v>
      </c>
      <c r="I2893" t="s">
        <v>11562</v>
      </c>
      <c r="J2893" t="s">
        <v>3223</v>
      </c>
      <c r="K2893" t="s">
        <v>11563</v>
      </c>
      <c r="L2893" t="s">
        <v>11619</v>
      </c>
      <c r="M2893" t="s">
        <v>99</v>
      </c>
      <c r="N2893" t="s">
        <v>99</v>
      </c>
      <c r="O2893" t="s">
        <v>100</v>
      </c>
      <c r="P2893" t="s">
        <v>101</v>
      </c>
      <c r="Q2893" s="140" t="s">
        <v>11620</v>
      </c>
      <c r="W2893" t="s">
        <v>461</v>
      </c>
      <c r="AC2893" t="s">
        <v>103</v>
      </c>
      <c r="AD2893" t="s">
        <v>104</v>
      </c>
      <c r="AE2893" t="s">
        <v>9352</v>
      </c>
      <c r="AF2893" t="s">
        <v>252</v>
      </c>
    </row>
    <row r="2894" spans="1:32" x14ac:dyDescent="0.25">
      <c r="A2894" t="s">
        <v>455</v>
      </c>
      <c r="B2894" t="s">
        <v>10600</v>
      </c>
      <c r="C2894" t="s">
        <v>10601</v>
      </c>
      <c r="D2894" t="s">
        <v>9352</v>
      </c>
      <c r="E2894" t="s">
        <v>9352</v>
      </c>
      <c r="F2894" t="s">
        <v>97</v>
      </c>
      <c r="G2894" t="s">
        <v>114</v>
      </c>
      <c r="H2894" t="s">
        <v>98</v>
      </c>
      <c r="I2894" t="s">
        <v>11562</v>
      </c>
      <c r="J2894" t="s">
        <v>3223</v>
      </c>
      <c r="K2894" t="s">
        <v>11563</v>
      </c>
      <c r="L2894" t="s">
        <v>11621</v>
      </c>
      <c r="M2894" t="s">
        <v>99</v>
      </c>
      <c r="N2894" t="s">
        <v>99</v>
      </c>
      <c r="O2894" t="s">
        <v>100</v>
      </c>
      <c r="P2894" t="s">
        <v>107</v>
      </c>
      <c r="Q2894" s="140" t="s">
        <v>11622</v>
      </c>
      <c r="R2894" t="s">
        <v>147</v>
      </c>
      <c r="S2894" t="s">
        <v>11623</v>
      </c>
      <c r="T2894" t="s">
        <v>11624</v>
      </c>
      <c r="U2894" t="s">
        <v>219</v>
      </c>
      <c r="V2894" t="s">
        <v>153</v>
      </c>
      <c r="W2894" t="s">
        <v>470</v>
      </c>
      <c r="X2894" t="s">
        <v>11625</v>
      </c>
      <c r="Y2894">
        <v>26406</v>
      </c>
      <c r="Z2894" t="s">
        <v>11626</v>
      </c>
      <c r="AA2894">
        <v>43346</v>
      </c>
      <c r="AB2894">
        <v>43437</v>
      </c>
      <c r="AC2894" t="s">
        <v>103</v>
      </c>
      <c r="AD2894" t="s">
        <v>109</v>
      </c>
      <c r="AE2894" t="s">
        <v>9352</v>
      </c>
      <c r="AF2894" t="s">
        <v>252</v>
      </c>
    </row>
    <row r="2895" spans="1:32" x14ac:dyDescent="0.25">
      <c r="A2895" t="s">
        <v>455</v>
      </c>
      <c r="B2895" t="s">
        <v>10600</v>
      </c>
      <c r="C2895" t="s">
        <v>10601</v>
      </c>
      <c r="D2895" t="s">
        <v>9352</v>
      </c>
      <c r="E2895" t="s">
        <v>9352</v>
      </c>
      <c r="F2895" t="s">
        <v>97</v>
      </c>
      <c r="G2895" t="s">
        <v>114</v>
      </c>
      <c r="H2895" t="s">
        <v>98</v>
      </c>
      <c r="I2895" t="s">
        <v>11562</v>
      </c>
      <c r="J2895" t="s">
        <v>3223</v>
      </c>
      <c r="K2895" t="s">
        <v>11563</v>
      </c>
      <c r="L2895" t="s">
        <v>11627</v>
      </c>
      <c r="M2895" t="s">
        <v>99</v>
      </c>
      <c r="N2895" t="s">
        <v>99</v>
      </c>
      <c r="O2895" t="s">
        <v>100</v>
      </c>
      <c r="P2895" t="s">
        <v>107</v>
      </c>
      <c r="Q2895" s="140" t="s">
        <v>11628</v>
      </c>
      <c r="R2895" t="s">
        <v>147</v>
      </c>
      <c r="S2895" t="s">
        <v>11629</v>
      </c>
      <c r="T2895" t="s">
        <v>11630</v>
      </c>
      <c r="U2895" t="s">
        <v>102</v>
      </c>
      <c r="V2895" t="s">
        <v>153</v>
      </c>
      <c r="W2895" t="s">
        <v>461</v>
      </c>
      <c r="X2895" t="s">
        <v>11631</v>
      </c>
      <c r="Y2895">
        <v>25462</v>
      </c>
      <c r="Z2895" t="s">
        <v>11632</v>
      </c>
      <c r="AC2895" t="s">
        <v>103</v>
      </c>
      <c r="AD2895" t="s">
        <v>109</v>
      </c>
      <c r="AE2895" t="s">
        <v>9352</v>
      </c>
      <c r="AF2895" t="s">
        <v>252</v>
      </c>
    </row>
    <row r="2896" spans="1:32" ht="16.8" x14ac:dyDescent="0.25">
      <c r="A2896" t="s">
        <v>455</v>
      </c>
      <c r="B2896" t="s">
        <v>10600</v>
      </c>
      <c r="C2896" t="s">
        <v>10601</v>
      </c>
      <c r="D2896" t="s">
        <v>9352</v>
      </c>
      <c r="E2896" t="s">
        <v>9352</v>
      </c>
      <c r="F2896" t="s">
        <v>97</v>
      </c>
      <c r="G2896" t="s">
        <v>114</v>
      </c>
      <c r="H2896" t="s">
        <v>98</v>
      </c>
      <c r="I2896" t="s">
        <v>11562</v>
      </c>
      <c r="J2896" t="s">
        <v>3223</v>
      </c>
      <c r="K2896" t="s">
        <v>11563</v>
      </c>
      <c r="L2896" t="s">
        <v>11633</v>
      </c>
      <c r="M2896" t="s">
        <v>99</v>
      </c>
      <c r="N2896" t="s">
        <v>99</v>
      </c>
      <c r="O2896" t="s">
        <v>100</v>
      </c>
      <c r="P2896" t="s">
        <v>107</v>
      </c>
      <c r="Q2896" s="140" t="s">
        <v>11634</v>
      </c>
      <c r="R2896" t="s">
        <v>154</v>
      </c>
      <c r="S2896" t="s">
        <v>558</v>
      </c>
      <c r="T2896" t="s">
        <v>11635</v>
      </c>
      <c r="U2896" t="s">
        <v>102</v>
      </c>
      <c r="V2896" t="s">
        <v>153</v>
      </c>
      <c r="W2896" t="s">
        <v>461</v>
      </c>
      <c r="X2896" t="s">
        <v>11636</v>
      </c>
      <c r="Y2896">
        <v>29725</v>
      </c>
      <c r="Z2896" t="s">
        <v>11637</v>
      </c>
      <c r="AC2896" t="s">
        <v>103</v>
      </c>
      <c r="AD2896" t="s">
        <v>109</v>
      </c>
      <c r="AE2896" t="s">
        <v>9352</v>
      </c>
      <c r="AF2896" t="s">
        <v>252</v>
      </c>
    </row>
    <row r="2897" spans="1:32" ht="16.8" x14ac:dyDescent="0.25">
      <c r="A2897" t="s">
        <v>455</v>
      </c>
      <c r="B2897" t="s">
        <v>10600</v>
      </c>
      <c r="C2897" t="s">
        <v>10601</v>
      </c>
      <c r="D2897" t="s">
        <v>9352</v>
      </c>
      <c r="E2897" t="s">
        <v>9352</v>
      </c>
      <c r="F2897" t="s">
        <v>97</v>
      </c>
      <c r="G2897" t="s">
        <v>114</v>
      </c>
      <c r="H2897" t="s">
        <v>98</v>
      </c>
      <c r="I2897" t="s">
        <v>11562</v>
      </c>
      <c r="J2897" t="s">
        <v>3223</v>
      </c>
      <c r="K2897" t="s">
        <v>11563</v>
      </c>
      <c r="L2897" t="s">
        <v>11638</v>
      </c>
      <c r="M2897" t="s">
        <v>99</v>
      </c>
      <c r="N2897" t="s">
        <v>99</v>
      </c>
      <c r="O2897" t="s">
        <v>100</v>
      </c>
      <c r="P2897" t="s">
        <v>101</v>
      </c>
      <c r="Q2897" s="140" t="s">
        <v>11639</v>
      </c>
      <c r="W2897" t="s">
        <v>464</v>
      </c>
      <c r="AC2897" t="s">
        <v>103</v>
      </c>
      <c r="AD2897" t="s">
        <v>104</v>
      </c>
      <c r="AE2897" t="s">
        <v>9352</v>
      </c>
      <c r="AF2897" t="s">
        <v>252</v>
      </c>
    </row>
    <row r="2898" spans="1:32" ht="16.8" x14ac:dyDescent="0.25">
      <c r="A2898" t="s">
        <v>455</v>
      </c>
      <c r="B2898" t="s">
        <v>10600</v>
      </c>
      <c r="C2898" t="s">
        <v>10601</v>
      </c>
      <c r="D2898" t="s">
        <v>9352</v>
      </c>
      <c r="E2898" t="s">
        <v>9352</v>
      </c>
      <c r="F2898" t="s">
        <v>97</v>
      </c>
      <c r="G2898" t="s">
        <v>114</v>
      </c>
      <c r="H2898" t="s">
        <v>98</v>
      </c>
      <c r="I2898" t="s">
        <v>11562</v>
      </c>
      <c r="J2898" t="s">
        <v>3223</v>
      </c>
      <c r="K2898" t="s">
        <v>11563</v>
      </c>
      <c r="L2898" t="s">
        <v>11640</v>
      </c>
      <c r="M2898" t="s">
        <v>99</v>
      </c>
      <c r="N2898" t="s">
        <v>99</v>
      </c>
      <c r="O2898" t="s">
        <v>100</v>
      </c>
      <c r="P2898" t="s">
        <v>107</v>
      </c>
      <c r="Q2898" s="140" t="s">
        <v>11641</v>
      </c>
      <c r="R2898" t="s">
        <v>329</v>
      </c>
      <c r="S2898" t="s">
        <v>127</v>
      </c>
      <c r="T2898" t="s">
        <v>11642</v>
      </c>
      <c r="U2898" t="s">
        <v>130</v>
      </c>
      <c r="V2898" t="s">
        <v>153</v>
      </c>
      <c r="W2898" t="s">
        <v>470</v>
      </c>
      <c r="X2898" t="s">
        <v>11643</v>
      </c>
      <c r="Y2898">
        <v>27576</v>
      </c>
      <c r="Z2898" t="s">
        <v>11644</v>
      </c>
      <c r="AA2898">
        <v>43346</v>
      </c>
      <c r="AB2898">
        <v>43437</v>
      </c>
      <c r="AC2898" t="s">
        <v>103</v>
      </c>
      <c r="AD2898" t="s">
        <v>109</v>
      </c>
      <c r="AE2898" t="s">
        <v>9352</v>
      </c>
      <c r="AF2898" t="s">
        <v>252</v>
      </c>
    </row>
    <row r="2899" spans="1:32" x14ac:dyDescent="0.25">
      <c r="A2899" t="s">
        <v>455</v>
      </c>
      <c r="B2899" t="s">
        <v>10600</v>
      </c>
      <c r="C2899" t="s">
        <v>10601</v>
      </c>
      <c r="D2899" t="s">
        <v>9352</v>
      </c>
      <c r="E2899" t="s">
        <v>9352</v>
      </c>
      <c r="F2899" t="s">
        <v>97</v>
      </c>
      <c r="G2899" t="s">
        <v>114</v>
      </c>
      <c r="H2899" t="s">
        <v>98</v>
      </c>
      <c r="I2899" t="s">
        <v>11562</v>
      </c>
      <c r="J2899" t="s">
        <v>3223</v>
      </c>
      <c r="K2899" t="s">
        <v>11563</v>
      </c>
      <c r="L2899" t="s">
        <v>11645</v>
      </c>
      <c r="M2899" t="s">
        <v>99</v>
      </c>
      <c r="N2899" t="s">
        <v>99</v>
      </c>
      <c r="O2899" t="s">
        <v>100</v>
      </c>
      <c r="P2899" t="s">
        <v>107</v>
      </c>
      <c r="Q2899" s="140" t="s">
        <v>11646</v>
      </c>
      <c r="R2899" t="s">
        <v>6929</v>
      </c>
      <c r="S2899" t="s">
        <v>11647</v>
      </c>
      <c r="T2899" t="s">
        <v>11648</v>
      </c>
      <c r="U2899" t="s">
        <v>102</v>
      </c>
      <c r="V2899" t="s">
        <v>153</v>
      </c>
      <c r="W2899" t="s">
        <v>470</v>
      </c>
      <c r="X2899" t="s">
        <v>11649</v>
      </c>
      <c r="Y2899">
        <v>27173</v>
      </c>
      <c r="Z2899" t="s">
        <v>11650</v>
      </c>
      <c r="AA2899">
        <v>43382</v>
      </c>
      <c r="AB2899">
        <v>43465</v>
      </c>
      <c r="AC2899" t="s">
        <v>103</v>
      </c>
      <c r="AD2899" t="s">
        <v>109</v>
      </c>
      <c r="AE2899" t="s">
        <v>9352</v>
      </c>
      <c r="AF2899" t="s">
        <v>252</v>
      </c>
    </row>
    <row r="2900" spans="1:32" x14ac:dyDescent="0.25">
      <c r="A2900" t="s">
        <v>455</v>
      </c>
      <c r="B2900" t="s">
        <v>10600</v>
      </c>
      <c r="C2900" t="s">
        <v>10601</v>
      </c>
      <c r="D2900" t="s">
        <v>9352</v>
      </c>
      <c r="E2900" t="s">
        <v>9352</v>
      </c>
      <c r="F2900" t="s">
        <v>97</v>
      </c>
      <c r="G2900" t="s">
        <v>114</v>
      </c>
      <c r="H2900" t="s">
        <v>98</v>
      </c>
      <c r="I2900" t="s">
        <v>11562</v>
      </c>
      <c r="J2900" t="s">
        <v>3223</v>
      </c>
      <c r="K2900" t="s">
        <v>11563</v>
      </c>
      <c r="L2900" t="s">
        <v>11651</v>
      </c>
      <c r="M2900" t="s">
        <v>99</v>
      </c>
      <c r="N2900" t="s">
        <v>99</v>
      </c>
      <c r="O2900" t="s">
        <v>100</v>
      </c>
      <c r="P2900" t="s">
        <v>107</v>
      </c>
      <c r="Q2900" s="140" t="s">
        <v>11652</v>
      </c>
      <c r="R2900" t="s">
        <v>212</v>
      </c>
      <c r="S2900" t="s">
        <v>198</v>
      </c>
      <c r="T2900" t="s">
        <v>11653</v>
      </c>
      <c r="U2900" t="s">
        <v>219</v>
      </c>
      <c r="V2900" t="s">
        <v>153</v>
      </c>
      <c r="W2900" t="s">
        <v>461</v>
      </c>
      <c r="X2900" t="s">
        <v>11654</v>
      </c>
      <c r="Y2900">
        <v>27475</v>
      </c>
      <c r="Z2900" t="s">
        <v>11655</v>
      </c>
      <c r="AC2900" t="s">
        <v>103</v>
      </c>
      <c r="AD2900" t="s">
        <v>109</v>
      </c>
      <c r="AE2900" t="s">
        <v>9352</v>
      </c>
      <c r="AF2900" t="s">
        <v>252</v>
      </c>
    </row>
    <row r="2901" spans="1:32" x14ac:dyDescent="0.25">
      <c r="A2901" t="s">
        <v>455</v>
      </c>
      <c r="B2901" t="s">
        <v>10600</v>
      </c>
      <c r="C2901" t="s">
        <v>10601</v>
      </c>
      <c r="D2901" t="s">
        <v>9352</v>
      </c>
      <c r="E2901" t="s">
        <v>9352</v>
      </c>
      <c r="F2901" t="s">
        <v>97</v>
      </c>
      <c r="G2901" t="s">
        <v>114</v>
      </c>
      <c r="H2901" t="s">
        <v>98</v>
      </c>
      <c r="I2901" t="s">
        <v>11562</v>
      </c>
      <c r="J2901" t="s">
        <v>3223</v>
      </c>
      <c r="K2901" t="s">
        <v>11563</v>
      </c>
      <c r="L2901" t="s">
        <v>11656</v>
      </c>
      <c r="M2901" t="s">
        <v>99</v>
      </c>
      <c r="N2901" t="s">
        <v>99</v>
      </c>
      <c r="O2901" t="s">
        <v>841</v>
      </c>
      <c r="P2901" t="s">
        <v>107</v>
      </c>
      <c r="Q2901" s="140" t="s">
        <v>11657</v>
      </c>
      <c r="R2901" t="s">
        <v>147</v>
      </c>
      <c r="S2901" t="s">
        <v>9584</v>
      </c>
      <c r="T2901" t="s">
        <v>5366</v>
      </c>
      <c r="U2901" t="s">
        <v>130</v>
      </c>
      <c r="V2901" t="s">
        <v>153</v>
      </c>
      <c r="W2901" t="s">
        <v>845</v>
      </c>
      <c r="X2901" t="s">
        <v>11658</v>
      </c>
      <c r="Y2901">
        <v>28945</v>
      </c>
      <c r="Z2901" t="s">
        <v>11659</v>
      </c>
      <c r="AA2901">
        <v>43160</v>
      </c>
      <c r="AB2901">
        <v>43465</v>
      </c>
      <c r="AC2901" t="s">
        <v>103</v>
      </c>
      <c r="AD2901" t="s">
        <v>109</v>
      </c>
      <c r="AE2901" t="s">
        <v>9352</v>
      </c>
      <c r="AF2901" t="s">
        <v>252</v>
      </c>
    </row>
    <row r="2902" spans="1:32" x14ac:dyDescent="0.25">
      <c r="A2902" t="s">
        <v>455</v>
      </c>
      <c r="B2902" t="s">
        <v>10600</v>
      </c>
      <c r="C2902" t="s">
        <v>10601</v>
      </c>
      <c r="D2902" t="s">
        <v>9352</v>
      </c>
      <c r="E2902" t="s">
        <v>9352</v>
      </c>
      <c r="F2902" t="s">
        <v>97</v>
      </c>
      <c r="G2902" t="s">
        <v>114</v>
      </c>
      <c r="H2902" t="s">
        <v>98</v>
      </c>
      <c r="I2902" t="s">
        <v>11562</v>
      </c>
      <c r="J2902" t="s">
        <v>3223</v>
      </c>
      <c r="K2902" t="s">
        <v>11563</v>
      </c>
      <c r="L2902" t="s">
        <v>11660</v>
      </c>
      <c r="M2902" t="s">
        <v>99</v>
      </c>
      <c r="N2902" t="s">
        <v>99</v>
      </c>
      <c r="O2902" t="s">
        <v>100</v>
      </c>
      <c r="P2902" t="s">
        <v>107</v>
      </c>
      <c r="Q2902" s="140" t="s">
        <v>11661</v>
      </c>
      <c r="R2902" t="s">
        <v>10859</v>
      </c>
      <c r="S2902" t="s">
        <v>11662</v>
      </c>
      <c r="T2902" t="s">
        <v>11663</v>
      </c>
      <c r="U2902" t="s">
        <v>102</v>
      </c>
      <c r="V2902" t="s">
        <v>153</v>
      </c>
      <c r="W2902" t="s">
        <v>461</v>
      </c>
      <c r="X2902" t="s">
        <v>11664</v>
      </c>
      <c r="Y2902">
        <v>26283</v>
      </c>
      <c r="Z2902" t="s">
        <v>11665</v>
      </c>
      <c r="AC2902" t="s">
        <v>103</v>
      </c>
      <c r="AD2902" t="s">
        <v>109</v>
      </c>
      <c r="AE2902" t="s">
        <v>9352</v>
      </c>
      <c r="AF2902" t="s">
        <v>252</v>
      </c>
    </row>
    <row r="2903" spans="1:32" x14ac:dyDescent="0.25">
      <c r="A2903" t="s">
        <v>455</v>
      </c>
      <c r="B2903" t="s">
        <v>10600</v>
      </c>
      <c r="C2903" t="s">
        <v>10601</v>
      </c>
      <c r="D2903" t="s">
        <v>9352</v>
      </c>
      <c r="E2903" t="s">
        <v>9352</v>
      </c>
      <c r="F2903" t="s">
        <v>97</v>
      </c>
      <c r="G2903" t="s">
        <v>114</v>
      </c>
      <c r="H2903" t="s">
        <v>98</v>
      </c>
      <c r="I2903" t="s">
        <v>11562</v>
      </c>
      <c r="J2903" t="s">
        <v>3223</v>
      </c>
      <c r="K2903" t="s">
        <v>11563</v>
      </c>
      <c r="L2903" t="s">
        <v>11666</v>
      </c>
      <c r="M2903" t="s">
        <v>99</v>
      </c>
      <c r="N2903" t="s">
        <v>99</v>
      </c>
      <c r="O2903" t="s">
        <v>100</v>
      </c>
      <c r="P2903" t="s">
        <v>101</v>
      </c>
      <c r="Q2903" s="140" t="s">
        <v>11667</v>
      </c>
      <c r="W2903" t="s">
        <v>461</v>
      </c>
      <c r="AC2903" t="s">
        <v>103</v>
      </c>
      <c r="AD2903" t="s">
        <v>104</v>
      </c>
      <c r="AE2903" t="s">
        <v>9352</v>
      </c>
      <c r="AF2903" t="s">
        <v>252</v>
      </c>
    </row>
    <row r="2904" spans="1:32" x14ac:dyDescent="0.25">
      <c r="A2904" t="s">
        <v>455</v>
      </c>
      <c r="B2904" t="s">
        <v>10600</v>
      </c>
      <c r="C2904" t="s">
        <v>10601</v>
      </c>
      <c r="D2904" t="s">
        <v>9352</v>
      </c>
      <c r="E2904" t="s">
        <v>9352</v>
      </c>
      <c r="F2904" t="s">
        <v>97</v>
      </c>
      <c r="G2904" t="s">
        <v>114</v>
      </c>
      <c r="H2904" t="s">
        <v>98</v>
      </c>
      <c r="I2904" t="s">
        <v>11562</v>
      </c>
      <c r="J2904" t="s">
        <v>3223</v>
      </c>
      <c r="K2904" t="s">
        <v>11563</v>
      </c>
      <c r="L2904" t="s">
        <v>11668</v>
      </c>
      <c r="M2904" t="s">
        <v>99</v>
      </c>
      <c r="N2904" t="s">
        <v>99</v>
      </c>
      <c r="O2904" t="s">
        <v>100</v>
      </c>
      <c r="P2904" t="s">
        <v>101</v>
      </c>
      <c r="Q2904" s="140" t="s">
        <v>11667</v>
      </c>
      <c r="W2904" t="s">
        <v>461</v>
      </c>
      <c r="AC2904" t="s">
        <v>103</v>
      </c>
      <c r="AD2904" t="s">
        <v>104</v>
      </c>
      <c r="AE2904" t="s">
        <v>9352</v>
      </c>
      <c r="AF2904" t="s">
        <v>252</v>
      </c>
    </row>
    <row r="2905" spans="1:32" x14ac:dyDescent="0.25">
      <c r="A2905" t="s">
        <v>455</v>
      </c>
      <c r="B2905" t="s">
        <v>10600</v>
      </c>
      <c r="C2905" t="s">
        <v>10601</v>
      </c>
      <c r="D2905" t="s">
        <v>9352</v>
      </c>
      <c r="E2905" t="s">
        <v>9352</v>
      </c>
      <c r="F2905" t="s">
        <v>97</v>
      </c>
      <c r="G2905" t="s">
        <v>114</v>
      </c>
      <c r="H2905" t="s">
        <v>98</v>
      </c>
      <c r="I2905" t="s">
        <v>11562</v>
      </c>
      <c r="J2905" t="s">
        <v>3223</v>
      </c>
      <c r="K2905" t="s">
        <v>11563</v>
      </c>
      <c r="L2905" t="s">
        <v>11669</v>
      </c>
      <c r="M2905" t="s">
        <v>99</v>
      </c>
      <c r="N2905" t="s">
        <v>99</v>
      </c>
      <c r="O2905" t="s">
        <v>100</v>
      </c>
      <c r="P2905" t="s">
        <v>107</v>
      </c>
      <c r="Q2905" s="140" t="s">
        <v>11667</v>
      </c>
      <c r="R2905" t="s">
        <v>11670</v>
      </c>
      <c r="S2905" t="s">
        <v>11671</v>
      </c>
      <c r="T2905" t="s">
        <v>11672</v>
      </c>
      <c r="U2905" t="s">
        <v>130</v>
      </c>
      <c r="V2905" t="s">
        <v>153</v>
      </c>
      <c r="W2905" t="s">
        <v>461</v>
      </c>
      <c r="X2905" t="s">
        <v>11673</v>
      </c>
      <c r="Y2905">
        <v>28687</v>
      </c>
      <c r="Z2905" t="s">
        <v>11674</v>
      </c>
      <c r="AC2905" t="s">
        <v>103</v>
      </c>
      <c r="AD2905" t="s">
        <v>109</v>
      </c>
      <c r="AE2905" t="s">
        <v>9352</v>
      </c>
      <c r="AF2905" t="s">
        <v>252</v>
      </c>
    </row>
    <row r="2906" spans="1:32" x14ac:dyDescent="0.25">
      <c r="A2906" t="s">
        <v>455</v>
      </c>
      <c r="B2906" t="s">
        <v>10600</v>
      </c>
      <c r="C2906" t="s">
        <v>10601</v>
      </c>
      <c r="D2906" t="s">
        <v>9352</v>
      </c>
      <c r="E2906" t="s">
        <v>9352</v>
      </c>
      <c r="F2906" t="s">
        <v>97</v>
      </c>
      <c r="G2906" t="s">
        <v>114</v>
      </c>
      <c r="H2906" t="s">
        <v>98</v>
      </c>
      <c r="I2906" t="s">
        <v>11562</v>
      </c>
      <c r="J2906" t="s">
        <v>3223</v>
      </c>
      <c r="K2906" t="s">
        <v>11563</v>
      </c>
      <c r="L2906" t="s">
        <v>11675</v>
      </c>
      <c r="M2906" t="s">
        <v>99</v>
      </c>
      <c r="N2906" t="s">
        <v>99</v>
      </c>
      <c r="O2906" t="s">
        <v>100</v>
      </c>
      <c r="P2906" t="s">
        <v>107</v>
      </c>
      <c r="Q2906" s="140" t="s">
        <v>11667</v>
      </c>
      <c r="R2906" t="s">
        <v>159</v>
      </c>
      <c r="S2906" t="s">
        <v>721</v>
      </c>
      <c r="T2906" t="s">
        <v>418</v>
      </c>
      <c r="U2906" t="s">
        <v>130</v>
      </c>
      <c r="V2906" t="s">
        <v>153</v>
      </c>
      <c r="W2906" t="s">
        <v>461</v>
      </c>
      <c r="X2906" t="s">
        <v>11676</v>
      </c>
      <c r="Y2906">
        <v>25636</v>
      </c>
      <c r="Z2906" t="s">
        <v>11677</v>
      </c>
      <c r="AC2906" t="s">
        <v>103</v>
      </c>
      <c r="AD2906" t="s">
        <v>109</v>
      </c>
      <c r="AE2906" t="s">
        <v>9352</v>
      </c>
      <c r="AF2906" t="s">
        <v>252</v>
      </c>
    </row>
    <row r="2907" spans="1:32" x14ac:dyDescent="0.25">
      <c r="A2907" t="s">
        <v>455</v>
      </c>
      <c r="B2907" t="s">
        <v>10600</v>
      </c>
      <c r="C2907" t="s">
        <v>10601</v>
      </c>
      <c r="D2907" t="s">
        <v>9352</v>
      </c>
      <c r="E2907" t="s">
        <v>9352</v>
      </c>
      <c r="F2907" t="s">
        <v>97</v>
      </c>
      <c r="G2907" t="s">
        <v>114</v>
      </c>
      <c r="H2907" t="s">
        <v>98</v>
      </c>
      <c r="I2907" t="s">
        <v>11562</v>
      </c>
      <c r="J2907" t="s">
        <v>3223</v>
      </c>
      <c r="K2907" t="s">
        <v>11563</v>
      </c>
      <c r="L2907" t="s">
        <v>11678</v>
      </c>
      <c r="M2907" t="s">
        <v>99</v>
      </c>
      <c r="N2907" t="s">
        <v>99</v>
      </c>
      <c r="O2907" t="s">
        <v>100</v>
      </c>
      <c r="P2907" t="s">
        <v>107</v>
      </c>
      <c r="Q2907" s="140" t="s">
        <v>11679</v>
      </c>
      <c r="R2907" t="s">
        <v>11103</v>
      </c>
      <c r="S2907" t="s">
        <v>197</v>
      </c>
      <c r="T2907" t="s">
        <v>11680</v>
      </c>
      <c r="U2907" t="s">
        <v>219</v>
      </c>
      <c r="V2907" t="s">
        <v>153</v>
      </c>
      <c r="W2907" t="s">
        <v>461</v>
      </c>
      <c r="X2907" t="s">
        <v>3342</v>
      </c>
      <c r="Y2907">
        <v>28134</v>
      </c>
      <c r="Z2907" t="s">
        <v>11681</v>
      </c>
      <c r="AC2907" t="s">
        <v>103</v>
      </c>
      <c r="AD2907" t="s">
        <v>109</v>
      </c>
      <c r="AE2907" t="s">
        <v>9352</v>
      </c>
      <c r="AF2907" t="s">
        <v>252</v>
      </c>
    </row>
    <row r="2908" spans="1:32" x14ac:dyDescent="0.25">
      <c r="A2908" t="s">
        <v>455</v>
      </c>
      <c r="B2908" t="s">
        <v>10600</v>
      </c>
      <c r="C2908" t="s">
        <v>10601</v>
      </c>
      <c r="D2908" t="s">
        <v>9352</v>
      </c>
      <c r="E2908" t="s">
        <v>9352</v>
      </c>
      <c r="F2908" t="s">
        <v>97</v>
      </c>
      <c r="G2908" t="s">
        <v>114</v>
      </c>
      <c r="H2908" t="s">
        <v>98</v>
      </c>
      <c r="I2908" t="s">
        <v>11562</v>
      </c>
      <c r="J2908" t="s">
        <v>3223</v>
      </c>
      <c r="K2908" t="s">
        <v>11563</v>
      </c>
      <c r="L2908" t="s">
        <v>11682</v>
      </c>
      <c r="M2908" t="s">
        <v>99</v>
      </c>
      <c r="N2908" t="s">
        <v>99</v>
      </c>
      <c r="O2908" t="s">
        <v>100</v>
      </c>
      <c r="P2908" t="s">
        <v>107</v>
      </c>
      <c r="Q2908" s="140" t="s">
        <v>557</v>
      </c>
      <c r="R2908" t="s">
        <v>11683</v>
      </c>
      <c r="S2908" t="s">
        <v>112</v>
      </c>
      <c r="T2908" t="s">
        <v>11684</v>
      </c>
      <c r="U2908" t="s">
        <v>130</v>
      </c>
      <c r="V2908" t="s">
        <v>153</v>
      </c>
      <c r="W2908" t="s">
        <v>461</v>
      </c>
      <c r="X2908" t="s">
        <v>11685</v>
      </c>
      <c r="Y2908">
        <v>26622</v>
      </c>
      <c r="Z2908" t="s">
        <v>11686</v>
      </c>
      <c r="AC2908" t="s">
        <v>103</v>
      </c>
      <c r="AD2908" t="s">
        <v>109</v>
      </c>
      <c r="AE2908" t="s">
        <v>9352</v>
      </c>
      <c r="AF2908" t="s">
        <v>252</v>
      </c>
    </row>
    <row r="2909" spans="1:32" x14ac:dyDescent="0.25">
      <c r="A2909" t="s">
        <v>455</v>
      </c>
      <c r="B2909" t="s">
        <v>10600</v>
      </c>
      <c r="C2909" t="s">
        <v>10601</v>
      </c>
      <c r="D2909" t="s">
        <v>9352</v>
      </c>
      <c r="E2909" t="s">
        <v>9352</v>
      </c>
      <c r="F2909" t="s">
        <v>97</v>
      </c>
      <c r="G2909" t="s">
        <v>114</v>
      </c>
      <c r="H2909" t="s">
        <v>98</v>
      </c>
      <c r="I2909" t="s">
        <v>11562</v>
      </c>
      <c r="J2909" t="s">
        <v>3223</v>
      </c>
      <c r="K2909" t="s">
        <v>11563</v>
      </c>
      <c r="L2909" t="s">
        <v>11687</v>
      </c>
      <c r="M2909" t="s">
        <v>99</v>
      </c>
      <c r="N2909" t="s">
        <v>99</v>
      </c>
      <c r="O2909" t="s">
        <v>100</v>
      </c>
      <c r="P2909" t="s">
        <v>107</v>
      </c>
      <c r="Q2909" s="140" t="s">
        <v>11194</v>
      </c>
      <c r="R2909" t="s">
        <v>287</v>
      </c>
      <c r="S2909" t="s">
        <v>198</v>
      </c>
      <c r="T2909" t="s">
        <v>7248</v>
      </c>
      <c r="U2909" t="s">
        <v>219</v>
      </c>
      <c r="V2909" t="s">
        <v>153</v>
      </c>
      <c r="W2909" t="s">
        <v>461</v>
      </c>
      <c r="X2909" t="s">
        <v>11688</v>
      </c>
      <c r="Y2909">
        <v>29127</v>
      </c>
      <c r="Z2909" t="s">
        <v>11689</v>
      </c>
      <c r="AC2909" t="s">
        <v>103</v>
      </c>
      <c r="AD2909" t="s">
        <v>109</v>
      </c>
      <c r="AE2909" t="s">
        <v>9352</v>
      </c>
      <c r="AF2909" t="s">
        <v>252</v>
      </c>
    </row>
    <row r="2910" spans="1:32" ht="16.8" x14ac:dyDescent="0.25">
      <c r="A2910" t="s">
        <v>455</v>
      </c>
      <c r="B2910" t="s">
        <v>10600</v>
      </c>
      <c r="C2910" t="s">
        <v>10601</v>
      </c>
      <c r="D2910" t="s">
        <v>9352</v>
      </c>
      <c r="E2910" t="s">
        <v>9352</v>
      </c>
      <c r="F2910" t="s">
        <v>97</v>
      </c>
      <c r="G2910" t="s">
        <v>114</v>
      </c>
      <c r="H2910" t="s">
        <v>98</v>
      </c>
      <c r="I2910" t="s">
        <v>11562</v>
      </c>
      <c r="J2910" t="s">
        <v>3223</v>
      </c>
      <c r="K2910" t="s">
        <v>11563</v>
      </c>
      <c r="L2910" t="s">
        <v>11690</v>
      </c>
      <c r="M2910" t="s">
        <v>99</v>
      </c>
      <c r="N2910" t="s">
        <v>99</v>
      </c>
      <c r="O2910" t="s">
        <v>100</v>
      </c>
      <c r="P2910" t="s">
        <v>101</v>
      </c>
      <c r="Q2910" s="140" t="s">
        <v>11691</v>
      </c>
      <c r="W2910" t="s">
        <v>461</v>
      </c>
      <c r="AC2910" t="s">
        <v>103</v>
      </c>
      <c r="AD2910" t="s">
        <v>104</v>
      </c>
      <c r="AE2910" t="s">
        <v>9352</v>
      </c>
      <c r="AF2910" t="s">
        <v>252</v>
      </c>
    </row>
    <row r="2911" spans="1:32" x14ac:dyDescent="0.25">
      <c r="A2911" t="s">
        <v>455</v>
      </c>
      <c r="B2911" t="s">
        <v>10600</v>
      </c>
      <c r="C2911" t="s">
        <v>10601</v>
      </c>
      <c r="D2911" t="s">
        <v>9352</v>
      </c>
      <c r="E2911" t="s">
        <v>9352</v>
      </c>
      <c r="F2911" t="s">
        <v>97</v>
      </c>
      <c r="G2911" t="s">
        <v>114</v>
      </c>
      <c r="H2911" t="s">
        <v>98</v>
      </c>
      <c r="I2911" t="s">
        <v>11562</v>
      </c>
      <c r="J2911" t="s">
        <v>3223</v>
      </c>
      <c r="K2911" t="s">
        <v>11563</v>
      </c>
      <c r="L2911" t="s">
        <v>11692</v>
      </c>
      <c r="M2911" t="s">
        <v>99</v>
      </c>
      <c r="N2911" t="s">
        <v>99</v>
      </c>
      <c r="O2911" t="s">
        <v>100</v>
      </c>
      <c r="P2911" t="s">
        <v>107</v>
      </c>
      <c r="Q2911" s="140" t="s">
        <v>11693</v>
      </c>
      <c r="R2911" t="s">
        <v>197</v>
      </c>
      <c r="S2911" t="s">
        <v>11529</v>
      </c>
      <c r="T2911" t="s">
        <v>11694</v>
      </c>
      <c r="U2911" t="s">
        <v>130</v>
      </c>
      <c r="V2911" t="s">
        <v>153</v>
      </c>
      <c r="W2911" t="s">
        <v>461</v>
      </c>
      <c r="X2911" t="s">
        <v>11695</v>
      </c>
      <c r="Y2911">
        <v>21815</v>
      </c>
      <c r="Z2911" t="s">
        <v>11696</v>
      </c>
      <c r="AC2911" t="s">
        <v>103</v>
      </c>
      <c r="AD2911" t="s">
        <v>109</v>
      </c>
      <c r="AE2911" t="s">
        <v>9352</v>
      </c>
      <c r="AF2911" t="s">
        <v>252</v>
      </c>
    </row>
    <row r="2912" spans="1:32" ht="16.8" x14ac:dyDescent="0.25">
      <c r="A2912" t="s">
        <v>455</v>
      </c>
      <c r="B2912" t="s">
        <v>10600</v>
      </c>
      <c r="C2912" t="s">
        <v>10601</v>
      </c>
      <c r="D2912" t="s">
        <v>9352</v>
      </c>
      <c r="E2912" t="s">
        <v>9352</v>
      </c>
      <c r="F2912" t="s">
        <v>97</v>
      </c>
      <c r="G2912" t="s">
        <v>114</v>
      </c>
      <c r="H2912" t="s">
        <v>98</v>
      </c>
      <c r="I2912" t="s">
        <v>11562</v>
      </c>
      <c r="J2912" t="s">
        <v>3223</v>
      </c>
      <c r="K2912" t="s">
        <v>11563</v>
      </c>
      <c r="L2912" t="s">
        <v>11697</v>
      </c>
      <c r="M2912" t="s">
        <v>99</v>
      </c>
      <c r="N2912" t="s">
        <v>99</v>
      </c>
      <c r="O2912" t="s">
        <v>870</v>
      </c>
      <c r="P2912" t="s">
        <v>107</v>
      </c>
      <c r="Q2912" s="140" t="s">
        <v>528</v>
      </c>
      <c r="R2912" t="s">
        <v>131</v>
      </c>
      <c r="S2912" t="s">
        <v>9504</v>
      </c>
      <c r="T2912" t="s">
        <v>5012</v>
      </c>
      <c r="U2912" t="s">
        <v>130</v>
      </c>
      <c r="V2912" t="s">
        <v>153</v>
      </c>
      <c r="W2912" t="s">
        <v>871</v>
      </c>
      <c r="X2912" t="s">
        <v>11698</v>
      </c>
      <c r="Y2912">
        <v>29065</v>
      </c>
      <c r="Z2912" t="s">
        <v>11699</v>
      </c>
      <c r="AA2912">
        <v>43160</v>
      </c>
      <c r="AB2912">
        <v>43465</v>
      </c>
      <c r="AC2912" t="s">
        <v>103</v>
      </c>
      <c r="AD2912" t="s">
        <v>109</v>
      </c>
      <c r="AE2912" t="s">
        <v>9352</v>
      </c>
      <c r="AF2912" t="s">
        <v>252</v>
      </c>
    </row>
    <row r="2913" spans="1:32" ht="16.8" x14ac:dyDescent="0.25">
      <c r="A2913" t="s">
        <v>455</v>
      </c>
      <c r="B2913" t="s">
        <v>10600</v>
      </c>
      <c r="C2913" t="s">
        <v>10601</v>
      </c>
      <c r="D2913" t="s">
        <v>9352</v>
      </c>
      <c r="E2913" t="s">
        <v>9352</v>
      </c>
      <c r="F2913" t="s">
        <v>97</v>
      </c>
      <c r="G2913" t="s">
        <v>114</v>
      </c>
      <c r="H2913" t="s">
        <v>98</v>
      </c>
      <c r="I2913" t="s">
        <v>11562</v>
      </c>
      <c r="J2913" t="s">
        <v>3223</v>
      </c>
      <c r="K2913" t="s">
        <v>11563</v>
      </c>
      <c r="L2913" t="s">
        <v>11700</v>
      </c>
      <c r="M2913" t="s">
        <v>99</v>
      </c>
      <c r="N2913" t="s">
        <v>99</v>
      </c>
      <c r="O2913" t="s">
        <v>100</v>
      </c>
      <c r="P2913" t="s">
        <v>107</v>
      </c>
      <c r="Q2913" s="140" t="s">
        <v>528</v>
      </c>
      <c r="R2913" t="s">
        <v>11701</v>
      </c>
      <c r="S2913" t="s">
        <v>156</v>
      </c>
      <c r="T2913" t="s">
        <v>11702</v>
      </c>
      <c r="U2913" t="s">
        <v>219</v>
      </c>
      <c r="V2913" t="s">
        <v>153</v>
      </c>
      <c r="W2913" t="s">
        <v>461</v>
      </c>
      <c r="X2913" t="s">
        <v>11703</v>
      </c>
      <c r="Y2913">
        <v>29387</v>
      </c>
      <c r="Z2913" t="s">
        <v>11704</v>
      </c>
      <c r="AC2913" t="s">
        <v>103</v>
      </c>
      <c r="AD2913" t="s">
        <v>109</v>
      </c>
      <c r="AE2913" t="s">
        <v>9352</v>
      </c>
      <c r="AF2913" t="s">
        <v>252</v>
      </c>
    </row>
    <row r="2914" spans="1:32" ht="16.8" x14ac:dyDescent="0.25">
      <c r="A2914" t="s">
        <v>455</v>
      </c>
      <c r="B2914" t="s">
        <v>10600</v>
      </c>
      <c r="C2914" t="s">
        <v>10601</v>
      </c>
      <c r="D2914" t="s">
        <v>9352</v>
      </c>
      <c r="E2914" t="s">
        <v>9352</v>
      </c>
      <c r="F2914" t="s">
        <v>97</v>
      </c>
      <c r="G2914" t="s">
        <v>114</v>
      </c>
      <c r="H2914" t="s">
        <v>98</v>
      </c>
      <c r="I2914" t="s">
        <v>11562</v>
      </c>
      <c r="J2914" t="s">
        <v>3223</v>
      </c>
      <c r="K2914" t="s">
        <v>11563</v>
      </c>
      <c r="L2914" t="s">
        <v>11705</v>
      </c>
      <c r="M2914" t="s">
        <v>99</v>
      </c>
      <c r="N2914" t="s">
        <v>99</v>
      </c>
      <c r="O2914" t="s">
        <v>100</v>
      </c>
      <c r="P2914" t="s">
        <v>107</v>
      </c>
      <c r="Q2914" s="140" t="s">
        <v>528</v>
      </c>
      <c r="R2914" t="s">
        <v>110</v>
      </c>
      <c r="S2914" t="s">
        <v>11408</v>
      </c>
      <c r="T2914" t="s">
        <v>11706</v>
      </c>
      <c r="U2914" t="s">
        <v>102</v>
      </c>
      <c r="V2914" t="s">
        <v>153</v>
      </c>
      <c r="W2914" t="s">
        <v>461</v>
      </c>
      <c r="X2914" t="s">
        <v>11707</v>
      </c>
      <c r="Y2914">
        <v>30351</v>
      </c>
      <c r="Z2914" t="s">
        <v>11708</v>
      </c>
      <c r="AC2914" t="s">
        <v>103</v>
      </c>
      <c r="AD2914" t="s">
        <v>109</v>
      </c>
      <c r="AE2914" t="s">
        <v>9352</v>
      </c>
      <c r="AF2914" t="s">
        <v>252</v>
      </c>
    </row>
    <row r="2915" spans="1:32" x14ac:dyDescent="0.25">
      <c r="A2915" t="s">
        <v>455</v>
      </c>
      <c r="B2915" t="s">
        <v>10600</v>
      </c>
      <c r="C2915" t="s">
        <v>10601</v>
      </c>
      <c r="D2915" t="s">
        <v>9352</v>
      </c>
      <c r="E2915" t="s">
        <v>11319</v>
      </c>
      <c r="F2915" t="s">
        <v>97</v>
      </c>
      <c r="G2915" t="s">
        <v>114</v>
      </c>
      <c r="H2915" t="s">
        <v>526</v>
      </c>
      <c r="I2915" t="s">
        <v>11709</v>
      </c>
      <c r="J2915" t="s">
        <v>3223</v>
      </c>
      <c r="K2915" t="s">
        <v>11710</v>
      </c>
      <c r="L2915" t="s">
        <v>11711</v>
      </c>
      <c r="M2915" t="s">
        <v>99</v>
      </c>
      <c r="N2915" t="s">
        <v>115</v>
      </c>
      <c r="O2915" t="s">
        <v>121</v>
      </c>
      <c r="P2915" t="s">
        <v>183</v>
      </c>
      <c r="Q2915" s="140" t="s">
        <v>11712</v>
      </c>
      <c r="R2915" t="s">
        <v>226</v>
      </c>
      <c r="S2915" t="s">
        <v>211</v>
      </c>
      <c r="T2915" t="s">
        <v>11713</v>
      </c>
      <c r="U2915" t="s">
        <v>123</v>
      </c>
      <c r="V2915" t="s">
        <v>120</v>
      </c>
      <c r="W2915" t="s">
        <v>546</v>
      </c>
      <c r="X2915" t="s">
        <v>11714</v>
      </c>
      <c r="Y2915">
        <v>22842</v>
      </c>
      <c r="Z2915" t="s">
        <v>11715</v>
      </c>
      <c r="AA2915">
        <v>42064</v>
      </c>
      <c r="AB2915">
        <v>43524</v>
      </c>
      <c r="AC2915" t="s">
        <v>103</v>
      </c>
      <c r="AD2915" t="s">
        <v>109</v>
      </c>
      <c r="AE2915" t="s">
        <v>11319</v>
      </c>
      <c r="AF2915" t="s">
        <v>252</v>
      </c>
    </row>
    <row r="2916" spans="1:32" x14ac:dyDescent="0.25">
      <c r="A2916" t="s">
        <v>455</v>
      </c>
      <c r="B2916" t="s">
        <v>10600</v>
      </c>
      <c r="C2916" t="s">
        <v>10601</v>
      </c>
      <c r="D2916" t="s">
        <v>9352</v>
      </c>
      <c r="E2916" t="s">
        <v>11319</v>
      </c>
      <c r="F2916" t="s">
        <v>97</v>
      </c>
      <c r="G2916" t="s">
        <v>114</v>
      </c>
      <c r="H2916" t="s">
        <v>526</v>
      </c>
      <c r="I2916" t="s">
        <v>11709</v>
      </c>
      <c r="J2916" t="s">
        <v>3223</v>
      </c>
      <c r="K2916" t="s">
        <v>11710</v>
      </c>
      <c r="L2916" t="s">
        <v>11716</v>
      </c>
      <c r="M2916" t="s">
        <v>99</v>
      </c>
      <c r="N2916" t="s">
        <v>99</v>
      </c>
      <c r="O2916" t="s">
        <v>100</v>
      </c>
      <c r="P2916" t="s">
        <v>107</v>
      </c>
      <c r="Q2916" s="140" t="s">
        <v>557</v>
      </c>
      <c r="R2916" t="s">
        <v>108</v>
      </c>
      <c r="S2916" t="s">
        <v>10455</v>
      </c>
      <c r="T2916" t="s">
        <v>11717</v>
      </c>
      <c r="U2916" t="s">
        <v>130</v>
      </c>
      <c r="V2916" t="s">
        <v>153</v>
      </c>
      <c r="W2916" t="s">
        <v>470</v>
      </c>
      <c r="X2916" t="s">
        <v>11718</v>
      </c>
      <c r="Y2916">
        <v>26598</v>
      </c>
      <c r="Z2916" t="s">
        <v>11719</v>
      </c>
      <c r="AA2916">
        <v>43422</v>
      </c>
      <c r="AB2916">
        <v>43451</v>
      </c>
      <c r="AC2916" t="s">
        <v>103</v>
      </c>
      <c r="AD2916" t="s">
        <v>109</v>
      </c>
      <c r="AE2916" t="s">
        <v>11319</v>
      </c>
      <c r="AF2916" t="s">
        <v>252</v>
      </c>
    </row>
    <row r="2917" spans="1:32" x14ac:dyDescent="0.25">
      <c r="A2917" t="s">
        <v>455</v>
      </c>
      <c r="B2917" t="s">
        <v>10600</v>
      </c>
      <c r="C2917" t="s">
        <v>10601</v>
      </c>
      <c r="D2917" t="s">
        <v>9352</v>
      </c>
      <c r="E2917" t="s">
        <v>11319</v>
      </c>
      <c r="F2917" t="s">
        <v>97</v>
      </c>
      <c r="G2917" t="s">
        <v>114</v>
      </c>
      <c r="H2917" t="s">
        <v>526</v>
      </c>
      <c r="I2917" t="s">
        <v>11709</v>
      </c>
      <c r="J2917" t="s">
        <v>3223</v>
      </c>
      <c r="K2917" t="s">
        <v>11710</v>
      </c>
      <c r="L2917" t="s">
        <v>11720</v>
      </c>
      <c r="M2917" t="s">
        <v>99</v>
      </c>
      <c r="N2917" t="s">
        <v>99</v>
      </c>
      <c r="O2917" t="s">
        <v>100</v>
      </c>
      <c r="P2917" t="s">
        <v>101</v>
      </c>
      <c r="Q2917" s="140" t="s">
        <v>11721</v>
      </c>
      <c r="W2917" t="s">
        <v>461</v>
      </c>
      <c r="AC2917" t="s">
        <v>103</v>
      </c>
      <c r="AD2917" t="s">
        <v>104</v>
      </c>
      <c r="AE2917" t="s">
        <v>11319</v>
      </c>
      <c r="AF2917" t="s">
        <v>252</v>
      </c>
    </row>
    <row r="2918" spans="1:32" x14ac:dyDescent="0.25">
      <c r="A2918" t="s">
        <v>455</v>
      </c>
      <c r="B2918" t="s">
        <v>10600</v>
      </c>
      <c r="C2918" t="s">
        <v>10601</v>
      </c>
      <c r="D2918" t="s">
        <v>9352</v>
      </c>
      <c r="E2918" t="s">
        <v>11319</v>
      </c>
      <c r="F2918" t="s">
        <v>97</v>
      </c>
      <c r="G2918" t="s">
        <v>114</v>
      </c>
      <c r="H2918" t="s">
        <v>526</v>
      </c>
      <c r="I2918" t="s">
        <v>11709</v>
      </c>
      <c r="J2918" t="s">
        <v>3223</v>
      </c>
      <c r="K2918" t="s">
        <v>11710</v>
      </c>
      <c r="L2918" t="s">
        <v>11722</v>
      </c>
      <c r="M2918" t="s">
        <v>99</v>
      </c>
      <c r="N2918" t="s">
        <v>99</v>
      </c>
      <c r="O2918" t="s">
        <v>100</v>
      </c>
      <c r="P2918" t="s">
        <v>107</v>
      </c>
      <c r="Q2918" s="140" t="s">
        <v>11723</v>
      </c>
      <c r="R2918" t="s">
        <v>258</v>
      </c>
      <c r="S2918" t="s">
        <v>147</v>
      </c>
      <c r="T2918" t="s">
        <v>11724</v>
      </c>
      <c r="U2918" t="s">
        <v>102</v>
      </c>
      <c r="V2918" t="s">
        <v>153</v>
      </c>
      <c r="W2918" t="s">
        <v>536</v>
      </c>
      <c r="X2918" t="s">
        <v>11725</v>
      </c>
      <c r="Y2918">
        <v>27249</v>
      </c>
      <c r="Z2918" t="s">
        <v>11726</v>
      </c>
      <c r="AA2918">
        <v>43160</v>
      </c>
      <c r="AB2918">
        <v>43465</v>
      </c>
      <c r="AC2918" t="s">
        <v>103</v>
      </c>
      <c r="AD2918" t="s">
        <v>109</v>
      </c>
      <c r="AE2918" t="s">
        <v>11319</v>
      </c>
      <c r="AF2918" t="s">
        <v>252</v>
      </c>
    </row>
    <row r="2919" spans="1:32" x14ac:dyDescent="0.25">
      <c r="A2919" t="s">
        <v>455</v>
      </c>
      <c r="B2919" t="s">
        <v>10600</v>
      </c>
      <c r="C2919" t="s">
        <v>10601</v>
      </c>
      <c r="D2919" t="s">
        <v>9352</v>
      </c>
      <c r="E2919" t="s">
        <v>11319</v>
      </c>
      <c r="F2919" t="s">
        <v>97</v>
      </c>
      <c r="G2919" t="s">
        <v>114</v>
      </c>
      <c r="H2919" t="s">
        <v>526</v>
      </c>
      <c r="I2919" t="s">
        <v>11709</v>
      </c>
      <c r="J2919" t="s">
        <v>3223</v>
      </c>
      <c r="K2919" t="s">
        <v>11710</v>
      </c>
      <c r="L2919" t="s">
        <v>11727</v>
      </c>
      <c r="M2919" t="s">
        <v>99</v>
      </c>
      <c r="N2919" t="s">
        <v>99</v>
      </c>
      <c r="O2919" t="s">
        <v>100</v>
      </c>
      <c r="P2919" t="s">
        <v>107</v>
      </c>
      <c r="Q2919" s="140" t="s">
        <v>11728</v>
      </c>
      <c r="R2919" t="s">
        <v>11729</v>
      </c>
      <c r="S2919" t="s">
        <v>11730</v>
      </c>
      <c r="T2919" t="s">
        <v>11731</v>
      </c>
      <c r="U2919" t="s">
        <v>102</v>
      </c>
      <c r="V2919" t="s">
        <v>153</v>
      </c>
      <c r="W2919" t="s">
        <v>461</v>
      </c>
      <c r="X2919" t="s">
        <v>11732</v>
      </c>
      <c r="Y2919">
        <v>27372</v>
      </c>
      <c r="Z2919" t="s">
        <v>11733</v>
      </c>
      <c r="AC2919" t="s">
        <v>103</v>
      </c>
      <c r="AD2919" t="s">
        <v>109</v>
      </c>
      <c r="AE2919" t="s">
        <v>11319</v>
      </c>
      <c r="AF2919" t="s">
        <v>252</v>
      </c>
    </row>
    <row r="2920" spans="1:32" x14ac:dyDescent="0.25">
      <c r="A2920" t="s">
        <v>455</v>
      </c>
      <c r="B2920" t="s">
        <v>10600</v>
      </c>
      <c r="C2920" t="s">
        <v>10601</v>
      </c>
      <c r="D2920" t="s">
        <v>9352</v>
      </c>
      <c r="E2920" t="s">
        <v>11319</v>
      </c>
      <c r="F2920" t="s">
        <v>97</v>
      </c>
      <c r="G2920" t="s">
        <v>114</v>
      </c>
      <c r="H2920" t="s">
        <v>526</v>
      </c>
      <c r="I2920" t="s">
        <v>11709</v>
      </c>
      <c r="J2920" t="s">
        <v>3223</v>
      </c>
      <c r="K2920" t="s">
        <v>11710</v>
      </c>
      <c r="L2920" t="s">
        <v>11734</v>
      </c>
      <c r="M2920" t="s">
        <v>99</v>
      </c>
      <c r="N2920" t="s">
        <v>99</v>
      </c>
      <c r="O2920" t="s">
        <v>841</v>
      </c>
      <c r="P2920" t="s">
        <v>107</v>
      </c>
      <c r="Q2920" s="140" t="s">
        <v>557</v>
      </c>
      <c r="R2920" t="s">
        <v>338</v>
      </c>
      <c r="S2920" t="s">
        <v>178</v>
      </c>
      <c r="T2920" t="s">
        <v>11735</v>
      </c>
      <c r="U2920" t="s">
        <v>130</v>
      </c>
      <c r="V2920" t="s">
        <v>153</v>
      </c>
      <c r="W2920" t="s">
        <v>845</v>
      </c>
      <c r="X2920" t="s">
        <v>11736</v>
      </c>
      <c r="Y2920">
        <v>28857</v>
      </c>
      <c r="Z2920" t="s">
        <v>11737</v>
      </c>
      <c r="AA2920">
        <v>43160</v>
      </c>
      <c r="AB2920">
        <v>43465</v>
      </c>
      <c r="AC2920" t="s">
        <v>103</v>
      </c>
      <c r="AD2920" t="s">
        <v>109</v>
      </c>
      <c r="AE2920" t="s">
        <v>11319</v>
      </c>
      <c r="AF2920" t="s">
        <v>252</v>
      </c>
    </row>
    <row r="2921" spans="1:32" x14ac:dyDescent="0.25">
      <c r="A2921" t="s">
        <v>455</v>
      </c>
      <c r="B2921" t="s">
        <v>10600</v>
      </c>
      <c r="C2921" t="s">
        <v>10601</v>
      </c>
      <c r="D2921" t="s">
        <v>9352</v>
      </c>
      <c r="E2921" t="s">
        <v>11319</v>
      </c>
      <c r="F2921" t="s">
        <v>97</v>
      </c>
      <c r="G2921" t="s">
        <v>114</v>
      </c>
      <c r="H2921" t="s">
        <v>526</v>
      </c>
      <c r="I2921" t="s">
        <v>11709</v>
      </c>
      <c r="J2921" t="s">
        <v>3223</v>
      </c>
      <c r="K2921" t="s">
        <v>11710</v>
      </c>
      <c r="L2921" t="s">
        <v>11738</v>
      </c>
      <c r="M2921" t="s">
        <v>99</v>
      </c>
      <c r="N2921" t="s">
        <v>99</v>
      </c>
      <c r="O2921" t="s">
        <v>100</v>
      </c>
      <c r="P2921" t="s">
        <v>107</v>
      </c>
      <c r="Q2921" s="140" t="s">
        <v>557</v>
      </c>
      <c r="R2921" t="s">
        <v>162</v>
      </c>
      <c r="S2921" t="s">
        <v>283</v>
      </c>
      <c r="T2921" t="s">
        <v>11739</v>
      </c>
      <c r="U2921" t="s">
        <v>130</v>
      </c>
      <c r="V2921" t="s">
        <v>153</v>
      </c>
      <c r="W2921" t="s">
        <v>461</v>
      </c>
      <c r="X2921" t="s">
        <v>11740</v>
      </c>
      <c r="Y2921">
        <v>30134</v>
      </c>
      <c r="Z2921" t="s">
        <v>11741</v>
      </c>
      <c r="AC2921" t="s">
        <v>103</v>
      </c>
      <c r="AD2921" t="s">
        <v>109</v>
      </c>
      <c r="AE2921" t="s">
        <v>11319</v>
      </c>
      <c r="AF2921" t="s">
        <v>252</v>
      </c>
    </row>
    <row r="2922" spans="1:32" ht="16.8" x14ac:dyDescent="0.25">
      <c r="A2922" t="s">
        <v>455</v>
      </c>
      <c r="B2922" t="s">
        <v>10600</v>
      </c>
      <c r="C2922" t="s">
        <v>10601</v>
      </c>
      <c r="D2922" t="s">
        <v>9352</v>
      </c>
      <c r="E2922" t="s">
        <v>11319</v>
      </c>
      <c r="F2922" t="s">
        <v>97</v>
      </c>
      <c r="G2922" t="s">
        <v>114</v>
      </c>
      <c r="H2922" t="s">
        <v>526</v>
      </c>
      <c r="I2922" t="s">
        <v>11709</v>
      </c>
      <c r="J2922" t="s">
        <v>3223</v>
      </c>
      <c r="K2922" t="s">
        <v>11710</v>
      </c>
      <c r="L2922" t="s">
        <v>11742</v>
      </c>
      <c r="M2922" t="s">
        <v>99</v>
      </c>
      <c r="N2922" t="s">
        <v>99</v>
      </c>
      <c r="O2922" t="s">
        <v>100</v>
      </c>
      <c r="P2922" t="s">
        <v>101</v>
      </c>
      <c r="Q2922" s="140" t="s">
        <v>11743</v>
      </c>
      <c r="W2922" t="s">
        <v>461</v>
      </c>
      <c r="AC2922" t="s">
        <v>103</v>
      </c>
      <c r="AD2922" t="s">
        <v>104</v>
      </c>
      <c r="AE2922" t="s">
        <v>11319</v>
      </c>
      <c r="AF2922" t="s">
        <v>252</v>
      </c>
    </row>
    <row r="2923" spans="1:32" ht="16.8" x14ac:dyDescent="0.25">
      <c r="A2923" t="s">
        <v>455</v>
      </c>
      <c r="B2923" t="s">
        <v>10600</v>
      </c>
      <c r="C2923" t="s">
        <v>10601</v>
      </c>
      <c r="D2923" t="s">
        <v>9352</v>
      </c>
      <c r="E2923" t="s">
        <v>9352</v>
      </c>
      <c r="F2923" t="s">
        <v>97</v>
      </c>
      <c r="G2923" t="s">
        <v>114</v>
      </c>
      <c r="H2923" t="s">
        <v>526</v>
      </c>
      <c r="I2923" t="s">
        <v>11744</v>
      </c>
      <c r="J2923" t="s">
        <v>3223</v>
      </c>
      <c r="K2923" t="s">
        <v>11745</v>
      </c>
      <c r="L2923" t="s">
        <v>11746</v>
      </c>
      <c r="M2923" t="s">
        <v>99</v>
      </c>
      <c r="N2923" t="s">
        <v>115</v>
      </c>
      <c r="O2923" t="s">
        <v>121</v>
      </c>
      <c r="P2923" t="s">
        <v>183</v>
      </c>
      <c r="Q2923" s="140" t="s">
        <v>11747</v>
      </c>
      <c r="R2923" t="s">
        <v>137</v>
      </c>
      <c r="S2923" t="s">
        <v>11748</v>
      </c>
      <c r="T2923" t="s">
        <v>11749</v>
      </c>
      <c r="U2923" t="s">
        <v>123</v>
      </c>
      <c r="V2923" t="s">
        <v>120</v>
      </c>
      <c r="W2923" t="s">
        <v>546</v>
      </c>
      <c r="X2923" t="s">
        <v>11750</v>
      </c>
      <c r="Y2923">
        <v>26214</v>
      </c>
      <c r="Z2923" t="s">
        <v>11751</v>
      </c>
      <c r="AA2923">
        <v>42064</v>
      </c>
      <c r="AB2923">
        <v>43524</v>
      </c>
      <c r="AC2923" t="s">
        <v>103</v>
      </c>
      <c r="AD2923" t="s">
        <v>109</v>
      </c>
      <c r="AE2923" t="s">
        <v>9352</v>
      </c>
      <c r="AF2923" t="s">
        <v>252</v>
      </c>
    </row>
    <row r="2924" spans="1:32" ht="16.8" x14ac:dyDescent="0.25">
      <c r="A2924" t="s">
        <v>455</v>
      </c>
      <c r="B2924" t="s">
        <v>10600</v>
      </c>
      <c r="C2924" t="s">
        <v>10601</v>
      </c>
      <c r="D2924" t="s">
        <v>9352</v>
      </c>
      <c r="E2924" t="s">
        <v>9352</v>
      </c>
      <c r="F2924" t="s">
        <v>97</v>
      </c>
      <c r="G2924" t="s">
        <v>114</v>
      </c>
      <c r="H2924" t="s">
        <v>526</v>
      </c>
      <c r="I2924" t="s">
        <v>11744</v>
      </c>
      <c r="J2924" t="s">
        <v>3223</v>
      </c>
      <c r="K2924" t="s">
        <v>11745</v>
      </c>
      <c r="L2924" t="s">
        <v>11752</v>
      </c>
      <c r="M2924" t="s">
        <v>99</v>
      </c>
      <c r="N2924" t="s">
        <v>99</v>
      </c>
      <c r="O2924" t="s">
        <v>100</v>
      </c>
      <c r="P2924" t="s">
        <v>107</v>
      </c>
      <c r="Q2924" s="140" t="s">
        <v>11753</v>
      </c>
      <c r="R2924" t="s">
        <v>11754</v>
      </c>
      <c r="S2924" t="s">
        <v>11755</v>
      </c>
      <c r="T2924" t="s">
        <v>187</v>
      </c>
      <c r="U2924" t="s">
        <v>130</v>
      </c>
      <c r="V2924" t="s">
        <v>153</v>
      </c>
      <c r="W2924" t="s">
        <v>461</v>
      </c>
      <c r="X2924" t="s">
        <v>11756</v>
      </c>
      <c r="Y2924">
        <v>26614</v>
      </c>
      <c r="Z2924" t="s">
        <v>11757</v>
      </c>
      <c r="AC2924" t="s">
        <v>103</v>
      </c>
      <c r="AD2924" t="s">
        <v>109</v>
      </c>
      <c r="AE2924" t="s">
        <v>9352</v>
      </c>
      <c r="AF2924" t="s">
        <v>252</v>
      </c>
    </row>
    <row r="2925" spans="1:32" x14ac:dyDescent="0.25">
      <c r="A2925" t="s">
        <v>455</v>
      </c>
      <c r="B2925" t="s">
        <v>10600</v>
      </c>
      <c r="C2925" t="s">
        <v>10601</v>
      </c>
      <c r="D2925" t="s">
        <v>9352</v>
      </c>
      <c r="E2925" t="s">
        <v>9352</v>
      </c>
      <c r="F2925" t="s">
        <v>97</v>
      </c>
      <c r="G2925" t="s">
        <v>114</v>
      </c>
      <c r="H2925" t="s">
        <v>526</v>
      </c>
      <c r="I2925" t="s">
        <v>11744</v>
      </c>
      <c r="J2925" t="s">
        <v>3223</v>
      </c>
      <c r="K2925" t="s">
        <v>11745</v>
      </c>
      <c r="L2925" t="s">
        <v>11758</v>
      </c>
      <c r="M2925" t="s">
        <v>99</v>
      </c>
      <c r="N2925" t="s">
        <v>99</v>
      </c>
      <c r="O2925" t="s">
        <v>100</v>
      </c>
      <c r="P2925" t="s">
        <v>107</v>
      </c>
      <c r="Q2925" s="140" t="s">
        <v>11759</v>
      </c>
      <c r="R2925" t="s">
        <v>286</v>
      </c>
      <c r="S2925" t="s">
        <v>11760</v>
      </c>
      <c r="T2925" t="s">
        <v>11761</v>
      </c>
      <c r="U2925" t="s">
        <v>219</v>
      </c>
      <c r="V2925" t="s">
        <v>153</v>
      </c>
      <c r="W2925" t="s">
        <v>461</v>
      </c>
      <c r="X2925" t="s">
        <v>11762</v>
      </c>
      <c r="Y2925">
        <v>23946</v>
      </c>
      <c r="Z2925" t="s">
        <v>11763</v>
      </c>
      <c r="AC2925" t="s">
        <v>103</v>
      </c>
      <c r="AD2925" t="s">
        <v>109</v>
      </c>
      <c r="AE2925" t="s">
        <v>9352</v>
      </c>
      <c r="AF2925" t="s">
        <v>252</v>
      </c>
    </row>
    <row r="2926" spans="1:32" ht="16.8" x14ac:dyDescent="0.25">
      <c r="A2926" t="s">
        <v>455</v>
      </c>
      <c r="B2926" t="s">
        <v>10600</v>
      </c>
      <c r="C2926" t="s">
        <v>10601</v>
      </c>
      <c r="D2926" t="s">
        <v>9352</v>
      </c>
      <c r="E2926" t="s">
        <v>9352</v>
      </c>
      <c r="F2926" t="s">
        <v>97</v>
      </c>
      <c r="G2926" t="s">
        <v>114</v>
      </c>
      <c r="H2926" t="s">
        <v>526</v>
      </c>
      <c r="I2926" t="s">
        <v>11744</v>
      </c>
      <c r="J2926" t="s">
        <v>3223</v>
      </c>
      <c r="K2926" t="s">
        <v>11745</v>
      </c>
      <c r="L2926" t="s">
        <v>11764</v>
      </c>
      <c r="M2926" t="s">
        <v>99</v>
      </c>
      <c r="N2926" t="s">
        <v>99</v>
      </c>
      <c r="O2926" t="s">
        <v>100</v>
      </c>
      <c r="P2926" t="s">
        <v>107</v>
      </c>
      <c r="Q2926" s="140" t="s">
        <v>11765</v>
      </c>
      <c r="R2926" t="s">
        <v>4508</v>
      </c>
      <c r="S2926" t="s">
        <v>398</v>
      </c>
      <c r="T2926" t="s">
        <v>11766</v>
      </c>
      <c r="U2926" t="s">
        <v>130</v>
      </c>
      <c r="V2926" t="s">
        <v>153</v>
      </c>
      <c r="W2926" t="s">
        <v>461</v>
      </c>
      <c r="X2926" t="s">
        <v>11767</v>
      </c>
      <c r="Y2926">
        <v>22768</v>
      </c>
      <c r="Z2926" t="s">
        <v>11768</v>
      </c>
      <c r="AA2926">
        <v>41871</v>
      </c>
      <c r="AB2926">
        <v>42004</v>
      </c>
      <c r="AC2926" t="s">
        <v>103</v>
      </c>
      <c r="AD2926" t="s">
        <v>109</v>
      </c>
      <c r="AE2926" t="s">
        <v>9352</v>
      </c>
      <c r="AF2926" t="s">
        <v>252</v>
      </c>
    </row>
    <row r="2927" spans="1:32" ht="16.8" x14ac:dyDescent="0.25">
      <c r="A2927" t="s">
        <v>455</v>
      </c>
      <c r="B2927" t="s">
        <v>10600</v>
      </c>
      <c r="C2927" t="s">
        <v>10601</v>
      </c>
      <c r="D2927" t="s">
        <v>9352</v>
      </c>
      <c r="E2927" t="s">
        <v>9352</v>
      </c>
      <c r="F2927" t="s">
        <v>97</v>
      </c>
      <c r="G2927" t="s">
        <v>114</v>
      </c>
      <c r="H2927" t="s">
        <v>526</v>
      </c>
      <c r="I2927" t="s">
        <v>11744</v>
      </c>
      <c r="J2927" t="s">
        <v>3223</v>
      </c>
      <c r="K2927" t="s">
        <v>11745</v>
      </c>
      <c r="L2927" t="s">
        <v>11769</v>
      </c>
      <c r="M2927" t="s">
        <v>99</v>
      </c>
      <c r="N2927" t="s">
        <v>99</v>
      </c>
      <c r="O2927" t="s">
        <v>100</v>
      </c>
      <c r="P2927" t="s">
        <v>101</v>
      </c>
      <c r="Q2927" s="140" t="s">
        <v>11770</v>
      </c>
      <c r="W2927" t="s">
        <v>461</v>
      </c>
      <c r="AC2927" t="s">
        <v>103</v>
      </c>
      <c r="AD2927" t="s">
        <v>104</v>
      </c>
      <c r="AE2927" t="s">
        <v>9352</v>
      </c>
      <c r="AF2927" t="s">
        <v>252</v>
      </c>
    </row>
    <row r="2928" spans="1:32" x14ac:dyDescent="0.25">
      <c r="A2928" t="s">
        <v>455</v>
      </c>
      <c r="B2928" t="s">
        <v>10600</v>
      </c>
      <c r="C2928" t="s">
        <v>10601</v>
      </c>
      <c r="D2928" t="s">
        <v>9352</v>
      </c>
      <c r="E2928" t="s">
        <v>9352</v>
      </c>
      <c r="F2928" t="s">
        <v>97</v>
      </c>
      <c r="G2928" t="s">
        <v>114</v>
      </c>
      <c r="H2928" t="s">
        <v>526</v>
      </c>
      <c r="I2928" t="s">
        <v>11744</v>
      </c>
      <c r="J2928" t="s">
        <v>3223</v>
      </c>
      <c r="K2928" t="s">
        <v>11745</v>
      </c>
      <c r="L2928" t="s">
        <v>11771</v>
      </c>
      <c r="M2928" t="s">
        <v>99</v>
      </c>
      <c r="N2928" t="s">
        <v>99</v>
      </c>
      <c r="O2928" t="s">
        <v>100</v>
      </c>
      <c r="P2928" t="s">
        <v>107</v>
      </c>
      <c r="Q2928" s="140" t="s">
        <v>11772</v>
      </c>
      <c r="R2928" t="s">
        <v>108</v>
      </c>
      <c r="S2928" t="s">
        <v>150</v>
      </c>
      <c r="T2928" t="s">
        <v>514</v>
      </c>
      <c r="U2928" t="s">
        <v>219</v>
      </c>
      <c r="V2928" t="s">
        <v>153</v>
      </c>
      <c r="W2928" t="s">
        <v>461</v>
      </c>
      <c r="X2928" t="s">
        <v>11773</v>
      </c>
      <c r="Y2928">
        <v>27727</v>
      </c>
      <c r="Z2928" t="s">
        <v>11774</v>
      </c>
      <c r="AC2928" t="s">
        <v>103</v>
      </c>
      <c r="AD2928" t="s">
        <v>109</v>
      </c>
      <c r="AE2928" t="s">
        <v>9352</v>
      </c>
      <c r="AF2928" t="s">
        <v>252</v>
      </c>
    </row>
    <row r="2929" spans="1:32" ht="16.8" x14ac:dyDescent="0.25">
      <c r="A2929" t="s">
        <v>455</v>
      </c>
      <c r="B2929" t="s">
        <v>10600</v>
      </c>
      <c r="C2929" t="s">
        <v>10601</v>
      </c>
      <c r="D2929" t="s">
        <v>9352</v>
      </c>
      <c r="E2929" t="s">
        <v>9352</v>
      </c>
      <c r="F2929" t="s">
        <v>97</v>
      </c>
      <c r="G2929" t="s">
        <v>114</v>
      </c>
      <c r="H2929" t="s">
        <v>526</v>
      </c>
      <c r="I2929" t="s">
        <v>11744</v>
      </c>
      <c r="J2929" t="s">
        <v>3223</v>
      </c>
      <c r="K2929" t="s">
        <v>11745</v>
      </c>
      <c r="L2929" t="s">
        <v>11775</v>
      </c>
      <c r="M2929" t="s">
        <v>99</v>
      </c>
      <c r="N2929" t="s">
        <v>99</v>
      </c>
      <c r="O2929" t="s">
        <v>100</v>
      </c>
      <c r="P2929" t="s">
        <v>101</v>
      </c>
      <c r="Q2929" s="140" t="s">
        <v>11776</v>
      </c>
      <c r="W2929" t="s">
        <v>461</v>
      </c>
      <c r="AC2929" t="s">
        <v>103</v>
      </c>
      <c r="AD2929" t="s">
        <v>104</v>
      </c>
      <c r="AE2929" t="s">
        <v>9352</v>
      </c>
      <c r="AF2929" t="s">
        <v>252</v>
      </c>
    </row>
    <row r="2930" spans="1:32" ht="16.8" x14ac:dyDescent="0.25">
      <c r="A2930" t="s">
        <v>455</v>
      </c>
      <c r="B2930" t="s">
        <v>10600</v>
      </c>
      <c r="C2930" t="s">
        <v>10601</v>
      </c>
      <c r="D2930" t="s">
        <v>9352</v>
      </c>
      <c r="E2930" t="s">
        <v>9352</v>
      </c>
      <c r="F2930" t="s">
        <v>97</v>
      </c>
      <c r="G2930" t="s">
        <v>114</v>
      </c>
      <c r="H2930" t="s">
        <v>526</v>
      </c>
      <c r="I2930" t="s">
        <v>11744</v>
      </c>
      <c r="J2930" t="s">
        <v>3223</v>
      </c>
      <c r="K2930" t="s">
        <v>11745</v>
      </c>
      <c r="L2930" t="s">
        <v>11777</v>
      </c>
      <c r="M2930" t="s">
        <v>99</v>
      </c>
      <c r="N2930" t="s">
        <v>99</v>
      </c>
      <c r="O2930" t="s">
        <v>100</v>
      </c>
      <c r="P2930" t="s">
        <v>101</v>
      </c>
      <c r="Q2930" s="140" t="s">
        <v>11778</v>
      </c>
      <c r="W2930" t="s">
        <v>461</v>
      </c>
      <c r="AC2930" t="s">
        <v>103</v>
      </c>
      <c r="AD2930" t="s">
        <v>104</v>
      </c>
      <c r="AE2930" t="s">
        <v>9352</v>
      </c>
      <c r="AF2930" t="s">
        <v>252</v>
      </c>
    </row>
    <row r="2931" spans="1:32" x14ac:dyDescent="0.25">
      <c r="A2931" t="s">
        <v>455</v>
      </c>
      <c r="B2931" t="s">
        <v>10600</v>
      </c>
      <c r="C2931" t="s">
        <v>10601</v>
      </c>
      <c r="D2931" t="s">
        <v>9352</v>
      </c>
      <c r="E2931" t="s">
        <v>10648</v>
      </c>
      <c r="F2931" t="s">
        <v>97</v>
      </c>
      <c r="G2931" t="s">
        <v>114</v>
      </c>
      <c r="H2931" t="s">
        <v>526</v>
      </c>
      <c r="I2931" t="s">
        <v>11779</v>
      </c>
      <c r="J2931" t="s">
        <v>3223</v>
      </c>
      <c r="K2931" t="s">
        <v>11780</v>
      </c>
      <c r="L2931" t="s">
        <v>11781</v>
      </c>
      <c r="M2931" t="s">
        <v>99</v>
      </c>
      <c r="N2931" t="s">
        <v>99</v>
      </c>
      <c r="O2931" t="s">
        <v>100</v>
      </c>
      <c r="P2931" t="s">
        <v>107</v>
      </c>
      <c r="Q2931" s="140" t="s">
        <v>11782</v>
      </c>
      <c r="R2931" t="s">
        <v>718</v>
      </c>
      <c r="S2931" t="s">
        <v>11783</v>
      </c>
      <c r="T2931" t="s">
        <v>11784</v>
      </c>
      <c r="U2931" t="s">
        <v>123</v>
      </c>
      <c r="V2931" t="s">
        <v>153</v>
      </c>
      <c r="W2931" t="s">
        <v>461</v>
      </c>
      <c r="X2931" t="s">
        <v>11785</v>
      </c>
      <c r="Y2931">
        <v>27255</v>
      </c>
      <c r="Z2931" t="s">
        <v>11786</v>
      </c>
      <c r="AC2931" t="s">
        <v>103</v>
      </c>
      <c r="AD2931" t="s">
        <v>109</v>
      </c>
      <c r="AE2931" t="s">
        <v>10648</v>
      </c>
      <c r="AF2931" t="s">
        <v>252</v>
      </c>
    </row>
    <row r="2932" spans="1:32" ht="16.8" x14ac:dyDescent="0.25">
      <c r="A2932" t="s">
        <v>455</v>
      </c>
      <c r="B2932" t="s">
        <v>10600</v>
      </c>
      <c r="C2932" t="s">
        <v>10601</v>
      </c>
      <c r="D2932" t="s">
        <v>9352</v>
      </c>
      <c r="E2932" t="s">
        <v>10648</v>
      </c>
      <c r="F2932" t="s">
        <v>97</v>
      </c>
      <c r="G2932" t="s">
        <v>114</v>
      </c>
      <c r="H2932" t="s">
        <v>526</v>
      </c>
      <c r="I2932" t="s">
        <v>11779</v>
      </c>
      <c r="J2932" t="s">
        <v>3223</v>
      </c>
      <c r="K2932" t="s">
        <v>11780</v>
      </c>
      <c r="L2932" t="s">
        <v>11787</v>
      </c>
      <c r="M2932" t="s">
        <v>99</v>
      </c>
      <c r="N2932" t="s">
        <v>99</v>
      </c>
      <c r="O2932" t="s">
        <v>100</v>
      </c>
      <c r="P2932" t="s">
        <v>107</v>
      </c>
      <c r="Q2932" s="140" t="s">
        <v>11788</v>
      </c>
      <c r="R2932" t="s">
        <v>11789</v>
      </c>
      <c r="S2932" t="s">
        <v>8970</v>
      </c>
      <c r="T2932" t="s">
        <v>11790</v>
      </c>
      <c r="U2932" t="s">
        <v>130</v>
      </c>
      <c r="V2932" t="s">
        <v>153</v>
      </c>
      <c r="W2932" t="s">
        <v>461</v>
      </c>
      <c r="X2932" t="s">
        <v>11791</v>
      </c>
      <c r="Y2932">
        <v>24665</v>
      </c>
      <c r="Z2932" t="s">
        <v>11792</v>
      </c>
      <c r="AC2932" t="s">
        <v>103</v>
      </c>
      <c r="AD2932" t="s">
        <v>109</v>
      </c>
      <c r="AE2932" t="s">
        <v>10648</v>
      </c>
      <c r="AF2932" t="s">
        <v>252</v>
      </c>
    </row>
    <row r="2933" spans="1:32" ht="16.8" x14ac:dyDescent="0.25">
      <c r="A2933" t="s">
        <v>455</v>
      </c>
      <c r="B2933" t="s">
        <v>10600</v>
      </c>
      <c r="C2933" t="s">
        <v>10601</v>
      </c>
      <c r="D2933" t="s">
        <v>9352</v>
      </c>
      <c r="E2933" t="s">
        <v>10648</v>
      </c>
      <c r="F2933" t="s">
        <v>97</v>
      </c>
      <c r="G2933" t="s">
        <v>114</v>
      </c>
      <c r="H2933" t="s">
        <v>526</v>
      </c>
      <c r="I2933" t="s">
        <v>11779</v>
      </c>
      <c r="J2933" t="s">
        <v>3223</v>
      </c>
      <c r="K2933" t="s">
        <v>11780</v>
      </c>
      <c r="L2933" t="s">
        <v>11793</v>
      </c>
      <c r="M2933" t="s">
        <v>99</v>
      </c>
      <c r="N2933" t="s">
        <v>99</v>
      </c>
      <c r="O2933" t="s">
        <v>100</v>
      </c>
      <c r="P2933" t="s">
        <v>107</v>
      </c>
      <c r="Q2933" s="140" t="s">
        <v>11794</v>
      </c>
      <c r="R2933" t="s">
        <v>296</v>
      </c>
      <c r="S2933" t="s">
        <v>238</v>
      </c>
      <c r="T2933" t="s">
        <v>293</v>
      </c>
      <c r="U2933" t="s">
        <v>102</v>
      </c>
      <c r="V2933" t="s">
        <v>153</v>
      </c>
      <c r="W2933" t="s">
        <v>461</v>
      </c>
      <c r="X2933" t="s">
        <v>11795</v>
      </c>
      <c r="Y2933">
        <v>27389</v>
      </c>
      <c r="Z2933" t="s">
        <v>11796</v>
      </c>
      <c r="AA2933">
        <v>43160</v>
      </c>
      <c r="AB2933">
        <v>43465</v>
      </c>
      <c r="AC2933" t="s">
        <v>103</v>
      </c>
      <c r="AD2933" t="s">
        <v>109</v>
      </c>
      <c r="AE2933" t="s">
        <v>10648</v>
      </c>
      <c r="AF2933" t="s">
        <v>252</v>
      </c>
    </row>
    <row r="2934" spans="1:32" x14ac:dyDescent="0.25">
      <c r="A2934" t="s">
        <v>455</v>
      </c>
      <c r="B2934" t="s">
        <v>10600</v>
      </c>
      <c r="C2934" t="s">
        <v>10601</v>
      </c>
      <c r="D2934" t="s">
        <v>9352</v>
      </c>
      <c r="E2934" t="s">
        <v>10648</v>
      </c>
      <c r="F2934" t="s">
        <v>97</v>
      </c>
      <c r="G2934" t="s">
        <v>114</v>
      </c>
      <c r="H2934" t="s">
        <v>526</v>
      </c>
      <c r="I2934" t="s">
        <v>11779</v>
      </c>
      <c r="J2934" t="s">
        <v>3223</v>
      </c>
      <c r="K2934" t="s">
        <v>11780</v>
      </c>
      <c r="L2934" t="s">
        <v>11797</v>
      </c>
      <c r="M2934" t="s">
        <v>99</v>
      </c>
      <c r="N2934" t="s">
        <v>99</v>
      </c>
      <c r="O2934" t="s">
        <v>100</v>
      </c>
      <c r="P2934" t="s">
        <v>107</v>
      </c>
      <c r="Q2934" s="140" t="s">
        <v>11798</v>
      </c>
      <c r="R2934" t="s">
        <v>157</v>
      </c>
      <c r="S2934" t="s">
        <v>290</v>
      </c>
      <c r="T2934" t="s">
        <v>11799</v>
      </c>
      <c r="U2934" t="s">
        <v>102</v>
      </c>
      <c r="V2934" t="s">
        <v>153</v>
      </c>
      <c r="W2934" t="s">
        <v>461</v>
      </c>
      <c r="X2934" t="s">
        <v>11800</v>
      </c>
      <c r="Y2934">
        <v>26550</v>
      </c>
      <c r="Z2934" t="s">
        <v>11801</v>
      </c>
      <c r="AC2934" t="s">
        <v>103</v>
      </c>
      <c r="AD2934" t="s">
        <v>109</v>
      </c>
      <c r="AE2934" t="s">
        <v>10648</v>
      </c>
      <c r="AF2934" t="s">
        <v>252</v>
      </c>
    </row>
    <row r="2935" spans="1:32" ht="16.8" x14ac:dyDescent="0.25">
      <c r="A2935" t="s">
        <v>455</v>
      </c>
      <c r="B2935" t="s">
        <v>10600</v>
      </c>
      <c r="C2935" t="s">
        <v>10601</v>
      </c>
      <c r="D2935" t="s">
        <v>9352</v>
      </c>
      <c r="E2935" t="s">
        <v>10648</v>
      </c>
      <c r="F2935" t="s">
        <v>97</v>
      </c>
      <c r="G2935" t="s">
        <v>114</v>
      </c>
      <c r="H2935" t="s">
        <v>526</v>
      </c>
      <c r="I2935" t="s">
        <v>11779</v>
      </c>
      <c r="J2935" t="s">
        <v>3223</v>
      </c>
      <c r="K2935" t="s">
        <v>11780</v>
      </c>
      <c r="L2935" t="s">
        <v>11802</v>
      </c>
      <c r="M2935" t="s">
        <v>99</v>
      </c>
      <c r="N2935" t="s">
        <v>99</v>
      </c>
      <c r="O2935" t="s">
        <v>100</v>
      </c>
      <c r="P2935" t="s">
        <v>101</v>
      </c>
      <c r="Q2935" s="140" t="s">
        <v>11803</v>
      </c>
      <c r="W2935" t="s">
        <v>461</v>
      </c>
      <c r="AC2935" t="s">
        <v>103</v>
      </c>
      <c r="AD2935" t="s">
        <v>104</v>
      </c>
      <c r="AE2935" t="s">
        <v>10648</v>
      </c>
      <c r="AF2935" t="s">
        <v>252</v>
      </c>
    </row>
    <row r="2936" spans="1:32" x14ac:dyDescent="0.25">
      <c r="A2936" t="s">
        <v>455</v>
      </c>
      <c r="B2936" t="s">
        <v>10600</v>
      </c>
      <c r="C2936" t="s">
        <v>10601</v>
      </c>
      <c r="D2936" t="s">
        <v>9352</v>
      </c>
      <c r="E2936" t="s">
        <v>10648</v>
      </c>
      <c r="F2936" t="s">
        <v>97</v>
      </c>
      <c r="G2936" t="s">
        <v>114</v>
      </c>
      <c r="H2936" t="s">
        <v>526</v>
      </c>
      <c r="I2936" t="s">
        <v>11779</v>
      </c>
      <c r="J2936" t="s">
        <v>3223</v>
      </c>
      <c r="K2936" t="s">
        <v>11780</v>
      </c>
      <c r="L2936" t="s">
        <v>11804</v>
      </c>
      <c r="M2936" t="s">
        <v>99</v>
      </c>
      <c r="N2936" t="s">
        <v>99</v>
      </c>
      <c r="O2936" t="s">
        <v>100</v>
      </c>
      <c r="P2936" t="s">
        <v>107</v>
      </c>
      <c r="Q2936" s="140" t="s">
        <v>11805</v>
      </c>
      <c r="R2936" t="s">
        <v>10859</v>
      </c>
      <c r="S2936" t="s">
        <v>10860</v>
      </c>
      <c r="T2936" t="s">
        <v>11806</v>
      </c>
      <c r="U2936" t="s">
        <v>219</v>
      </c>
      <c r="V2936" t="s">
        <v>153</v>
      </c>
      <c r="W2936" t="s">
        <v>461</v>
      </c>
      <c r="X2936" t="s">
        <v>11807</v>
      </c>
      <c r="Y2936">
        <v>27106</v>
      </c>
      <c r="Z2936" t="s">
        <v>11808</v>
      </c>
      <c r="AC2936" t="s">
        <v>103</v>
      </c>
      <c r="AD2936" t="s">
        <v>109</v>
      </c>
      <c r="AE2936" t="s">
        <v>10648</v>
      </c>
      <c r="AF2936" t="s">
        <v>252</v>
      </c>
    </row>
    <row r="2937" spans="1:32" x14ac:dyDescent="0.25">
      <c r="A2937" t="s">
        <v>455</v>
      </c>
      <c r="B2937" t="s">
        <v>10600</v>
      </c>
      <c r="C2937" t="s">
        <v>10601</v>
      </c>
      <c r="D2937" t="s">
        <v>9352</v>
      </c>
      <c r="E2937" t="s">
        <v>10648</v>
      </c>
      <c r="F2937" t="s">
        <v>97</v>
      </c>
      <c r="G2937" t="s">
        <v>114</v>
      </c>
      <c r="H2937" t="s">
        <v>526</v>
      </c>
      <c r="I2937" t="s">
        <v>11779</v>
      </c>
      <c r="J2937" t="s">
        <v>3223</v>
      </c>
      <c r="K2937" t="s">
        <v>11780</v>
      </c>
      <c r="L2937" t="s">
        <v>11809</v>
      </c>
      <c r="M2937" t="s">
        <v>99</v>
      </c>
      <c r="N2937" t="s">
        <v>99</v>
      </c>
      <c r="O2937" t="s">
        <v>100</v>
      </c>
      <c r="P2937" t="s">
        <v>101</v>
      </c>
      <c r="Q2937" s="140" t="s">
        <v>11810</v>
      </c>
      <c r="W2937" t="s">
        <v>461</v>
      </c>
      <c r="AC2937" t="s">
        <v>103</v>
      </c>
      <c r="AD2937" t="s">
        <v>104</v>
      </c>
      <c r="AE2937" t="s">
        <v>10648</v>
      </c>
      <c r="AF2937" t="s">
        <v>252</v>
      </c>
    </row>
    <row r="2938" spans="1:32" x14ac:dyDescent="0.25">
      <c r="A2938" t="s">
        <v>455</v>
      </c>
      <c r="B2938" t="s">
        <v>10600</v>
      </c>
      <c r="C2938" t="s">
        <v>10601</v>
      </c>
      <c r="D2938" t="s">
        <v>9352</v>
      </c>
      <c r="E2938" t="s">
        <v>9353</v>
      </c>
      <c r="F2938" t="s">
        <v>97</v>
      </c>
      <c r="G2938" t="s">
        <v>114</v>
      </c>
      <c r="H2938" t="s">
        <v>526</v>
      </c>
      <c r="I2938" t="s">
        <v>11811</v>
      </c>
      <c r="J2938" t="s">
        <v>3223</v>
      </c>
      <c r="K2938" t="s">
        <v>11812</v>
      </c>
      <c r="L2938" t="s">
        <v>11813</v>
      </c>
      <c r="M2938" t="s">
        <v>99</v>
      </c>
      <c r="N2938" t="s">
        <v>115</v>
      </c>
      <c r="O2938" t="s">
        <v>121</v>
      </c>
      <c r="P2938" t="s">
        <v>183</v>
      </c>
      <c r="Q2938" s="140" t="s">
        <v>11814</v>
      </c>
      <c r="R2938" t="s">
        <v>11815</v>
      </c>
      <c r="S2938" t="s">
        <v>11816</v>
      </c>
      <c r="T2938" t="s">
        <v>11817</v>
      </c>
      <c r="U2938" t="s">
        <v>123</v>
      </c>
      <c r="V2938" t="s">
        <v>120</v>
      </c>
      <c r="W2938" t="s">
        <v>546</v>
      </c>
      <c r="X2938" t="s">
        <v>11818</v>
      </c>
      <c r="Y2938">
        <v>24863</v>
      </c>
      <c r="Z2938" t="s">
        <v>11819</v>
      </c>
      <c r="AA2938">
        <v>42064</v>
      </c>
      <c r="AB2938">
        <v>43524</v>
      </c>
      <c r="AC2938" t="s">
        <v>103</v>
      </c>
      <c r="AD2938" t="s">
        <v>109</v>
      </c>
      <c r="AE2938" t="s">
        <v>9353</v>
      </c>
      <c r="AF2938" t="s">
        <v>252</v>
      </c>
    </row>
    <row r="2939" spans="1:32" ht="16.8" x14ac:dyDescent="0.25">
      <c r="A2939" t="s">
        <v>455</v>
      </c>
      <c r="B2939" t="s">
        <v>10600</v>
      </c>
      <c r="C2939" t="s">
        <v>10601</v>
      </c>
      <c r="D2939" t="s">
        <v>9352</v>
      </c>
      <c r="E2939" t="s">
        <v>9353</v>
      </c>
      <c r="F2939" t="s">
        <v>97</v>
      </c>
      <c r="G2939" t="s">
        <v>114</v>
      </c>
      <c r="H2939" t="s">
        <v>526</v>
      </c>
      <c r="I2939" t="s">
        <v>11811</v>
      </c>
      <c r="J2939" t="s">
        <v>3223</v>
      </c>
      <c r="K2939" t="s">
        <v>11812</v>
      </c>
      <c r="L2939" t="s">
        <v>11820</v>
      </c>
      <c r="M2939" t="s">
        <v>99</v>
      </c>
      <c r="N2939" t="s">
        <v>99</v>
      </c>
      <c r="O2939" t="s">
        <v>100</v>
      </c>
      <c r="P2939" t="s">
        <v>101</v>
      </c>
      <c r="Q2939" s="140" t="s">
        <v>11821</v>
      </c>
      <c r="W2939" t="s">
        <v>461</v>
      </c>
      <c r="AC2939" t="s">
        <v>103</v>
      </c>
      <c r="AD2939" t="s">
        <v>104</v>
      </c>
      <c r="AE2939" t="s">
        <v>9353</v>
      </c>
      <c r="AF2939" t="s">
        <v>252</v>
      </c>
    </row>
    <row r="2940" spans="1:32" ht="16.8" x14ac:dyDescent="0.25">
      <c r="A2940" t="s">
        <v>455</v>
      </c>
      <c r="B2940" t="s">
        <v>10600</v>
      </c>
      <c r="C2940" t="s">
        <v>10601</v>
      </c>
      <c r="D2940" t="s">
        <v>9352</v>
      </c>
      <c r="E2940" t="s">
        <v>9353</v>
      </c>
      <c r="F2940" t="s">
        <v>97</v>
      </c>
      <c r="G2940" t="s">
        <v>114</v>
      </c>
      <c r="H2940" t="s">
        <v>526</v>
      </c>
      <c r="I2940" t="s">
        <v>11811</v>
      </c>
      <c r="J2940" t="s">
        <v>3223</v>
      </c>
      <c r="K2940" t="s">
        <v>11812</v>
      </c>
      <c r="L2940" t="s">
        <v>11822</v>
      </c>
      <c r="M2940" t="s">
        <v>99</v>
      </c>
      <c r="N2940" t="s">
        <v>99</v>
      </c>
      <c r="O2940" t="s">
        <v>870</v>
      </c>
      <c r="P2940" t="s">
        <v>107</v>
      </c>
      <c r="Q2940" s="140" t="s">
        <v>11823</v>
      </c>
      <c r="R2940" t="s">
        <v>11824</v>
      </c>
      <c r="S2940" t="s">
        <v>11825</v>
      </c>
      <c r="T2940" t="s">
        <v>11826</v>
      </c>
      <c r="U2940" t="s">
        <v>219</v>
      </c>
      <c r="V2940" t="s">
        <v>153</v>
      </c>
      <c r="W2940" t="s">
        <v>871</v>
      </c>
      <c r="X2940" t="s">
        <v>11827</v>
      </c>
      <c r="Y2940">
        <v>29923</v>
      </c>
      <c r="Z2940" t="s">
        <v>11828</v>
      </c>
      <c r="AA2940">
        <v>43160</v>
      </c>
      <c r="AB2940">
        <v>43465</v>
      </c>
      <c r="AC2940" t="s">
        <v>103</v>
      </c>
      <c r="AD2940" t="s">
        <v>109</v>
      </c>
      <c r="AE2940" t="s">
        <v>9353</v>
      </c>
      <c r="AF2940" t="s">
        <v>252</v>
      </c>
    </row>
    <row r="2941" spans="1:32" x14ac:dyDescent="0.25">
      <c r="A2941" t="s">
        <v>455</v>
      </c>
      <c r="B2941" t="s">
        <v>10600</v>
      </c>
      <c r="C2941" t="s">
        <v>10601</v>
      </c>
      <c r="D2941" t="s">
        <v>9352</v>
      </c>
      <c r="E2941" t="s">
        <v>9353</v>
      </c>
      <c r="F2941" t="s">
        <v>97</v>
      </c>
      <c r="G2941" t="s">
        <v>114</v>
      </c>
      <c r="H2941" t="s">
        <v>526</v>
      </c>
      <c r="I2941" t="s">
        <v>11811</v>
      </c>
      <c r="J2941" t="s">
        <v>3223</v>
      </c>
      <c r="K2941" t="s">
        <v>11812</v>
      </c>
      <c r="L2941" t="s">
        <v>11829</v>
      </c>
      <c r="M2941" t="s">
        <v>99</v>
      </c>
      <c r="N2941" t="s">
        <v>99</v>
      </c>
      <c r="O2941" t="s">
        <v>100</v>
      </c>
      <c r="P2941" t="s">
        <v>107</v>
      </c>
      <c r="Q2941" s="140" t="s">
        <v>11830</v>
      </c>
      <c r="R2941" t="s">
        <v>10989</v>
      </c>
      <c r="S2941" t="s">
        <v>159</v>
      </c>
      <c r="T2941" t="s">
        <v>11207</v>
      </c>
      <c r="U2941" t="s">
        <v>219</v>
      </c>
      <c r="V2941" t="s">
        <v>153</v>
      </c>
      <c r="W2941" t="s">
        <v>536</v>
      </c>
      <c r="X2941" t="s">
        <v>11208</v>
      </c>
      <c r="Y2941">
        <v>30914</v>
      </c>
      <c r="Z2941" t="s">
        <v>11209</v>
      </c>
      <c r="AA2941">
        <v>43160</v>
      </c>
      <c r="AB2941">
        <v>43465</v>
      </c>
      <c r="AC2941" t="s">
        <v>103</v>
      </c>
      <c r="AD2941" t="s">
        <v>109</v>
      </c>
      <c r="AE2941" t="s">
        <v>9353</v>
      </c>
      <c r="AF2941" t="s">
        <v>252</v>
      </c>
    </row>
    <row r="2942" spans="1:32" ht="16.8" x14ac:dyDescent="0.25">
      <c r="A2942" t="s">
        <v>455</v>
      </c>
      <c r="B2942" t="s">
        <v>10600</v>
      </c>
      <c r="C2942" t="s">
        <v>10601</v>
      </c>
      <c r="D2942" t="s">
        <v>9352</v>
      </c>
      <c r="E2942" t="s">
        <v>9353</v>
      </c>
      <c r="F2942" t="s">
        <v>97</v>
      </c>
      <c r="G2942" t="s">
        <v>114</v>
      </c>
      <c r="H2942" t="s">
        <v>526</v>
      </c>
      <c r="I2942" t="s">
        <v>11811</v>
      </c>
      <c r="J2942" t="s">
        <v>3223</v>
      </c>
      <c r="K2942" t="s">
        <v>11812</v>
      </c>
      <c r="L2942" t="s">
        <v>11831</v>
      </c>
      <c r="M2942" t="s">
        <v>99</v>
      </c>
      <c r="N2942" t="s">
        <v>99</v>
      </c>
      <c r="O2942" t="s">
        <v>100</v>
      </c>
      <c r="P2942" t="s">
        <v>101</v>
      </c>
      <c r="Q2942" s="140" t="s">
        <v>11832</v>
      </c>
      <c r="W2942" t="s">
        <v>461</v>
      </c>
      <c r="AC2942" t="s">
        <v>103</v>
      </c>
      <c r="AD2942" t="s">
        <v>104</v>
      </c>
      <c r="AE2942" t="s">
        <v>9353</v>
      </c>
      <c r="AF2942" t="s">
        <v>252</v>
      </c>
    </row>
    <row r="2943" spans="1:32" ht="16.8" x14ac:dyDescent="0.25">
      <c r="A2943" t="s">
        <v>455</v>
      </c>
      <c r="B2943" t="s">
        <v>10600</v>
      </c>
      <c r="C2943" t="s">
        <v>10601</v>
      </c>
      <c r="D2943" t="s">
        <v>9352</v>
      </c>
      <c r="E2943" t="s">
        <v>9353</v>
      </c>
      <c r="F2943" t="s">
        <v>97</v>
      </c>
      <c r="G2943" t="s">
        <v>114</v>
      </c>
      <c r="H2943" t="s">
        <v>526</v>
      </c>
      <c r="I2943" t="s">
        <v>11811</v>
      </c>
      <c r="J2943" t="s">
        <v>3223</v>
      </c>
      <c r="K2943" t="s">
        <v>11812</v>
      </c>
      <c r="L2943" t="s">
        <v>11833</v>
      </c>
      <c r="M2943" t="s">
        <v>99</v>
      </c>
      <c r="N2943" t="s">
        <v>99</v>
      </c>
      <c r="O2943" t="s">
        <v>841</v>
      </c>
      <c r="P2943" t="s">
        <v>107</v>
      </c>
      <c r="Q2943" s="140" t="s">
        <v>11834</v>
      </c>
      <c r="R2943" t="s">
        <v>220</v>
      </c>
      <c r="S2943" t="s">
        <v>193</v>
      </c>
      <c r="T2943" t="s">
        <v>717</v>
      </c>
      <c r="U2943" t="s">
        <v>130</v>
      </c>
      <c r="V2943" t="s">
        <v>153</v>
      </c>
      <c r="W2943" t="s">
        <v>845</v>
      </c>
      <c r="X2943" t="s">
        <v>11835</v>
      </c>
      <c r="Y2943">
        <v>25294</v>
      </c>
      <c r="Z2943" t="s">
        <v>11836</v>
      </c>
      <c r="AA2943">
        <v>43160</v>
      </c>
      <c r="AB2943">
        <v>43465</v>
      </c>
      <c r="AC2943" t="s">
        <v>103</v>
      </c>
      <c r="AD2943" t="s">
        <v>109</v>
      </c>
      <c r="AE2943" t="s">
        <v>9353</v>
      </c>
      <c r="AF2943" t="s">
        <v>252</v>
      </c>
    </row>
    <row r="2944" spans="1:32" ht="16.8" x14ac:dyDescent="0.25">
      <c r="A2944" t="s">
        <v>455</v>
      </c>
      <c r="B2944" t="s">
        <v>10600</v>
      </c>
      <c r="C2944" t="s">
        <v>10601</v>
      </c>
      <c r="D2944" t="s">
        <v>9352</v>
      </c>
      <c r="E2944" t="s">
        <v>9353</v>
      </c>
      <c r="F2944" t="s">
        <v>97</v>
      </c>
      <c r="G2944" t="s">
        <v>114</v>
      </c>
      <c r="H2944" t="s">
        <v>526</v>
      </c>
      <c r="I2944" t="s">
        <v>11811</v>
      </c>
      <c r="J2944" t="s">
        <v>3223</v>
      </c>
      <c r="K2944" t="s">
        <v>11812</v>
      </c>
      <c r="L2944" t="s">
        <v>11837</v>
      </c>
      <c r="M2944" t="s">
        <v>99</v>
      </c>
      <c r="N2944" t="s">
        <v>99</v>
      </c>
      <c r="O2944" t="s">
        <v>100</v>
      </c>
      <c r="P2944" t="s">
        <v>101</v>
      </c>
      <c r="Q2944" s="140" t="s">
        <v>11838</v>
      </c>
      <c r="W2944" t="s">
        <v>546</v>
      </c>
      <c r="AC2944" t="s">
        <v>103</v>
      </c>
      <c r="AD2944" t="s">
        <v>104</v>
      </c>
      <c r="AE2944" t="s">
        <v>9353</v>
      </c>
      <c r="AF2944" t="s">
        <v>252</v>
      </c>
    </row>
    <row r="2945" spans="1:32" x14ac:dyDescent="0.25">
      <c r="A2945" t="s">
        <v>455</v>
      </c>
      <c r="B2945" t="s">
        <v>10600</v>
      </c>
      <c r="C2945" t="s">
        <v>10601</v>
      </c>
      <c r="D2945" t="s">
        <v>9352</v>
      </c>
      <c r="E2945" t="s">
        <v>9353</v>
      </c>
      <c r="F2945" t="s">
        <v>97</v>
      </c>
      <c r="G2945" t="s">
        <v>114</v>
      </c>
      <c r="H2945" t="s">
        <v>526</v>
      </c>
      <c r="I2945" t="s">
        <v>11811</v>
      </c>
      <c r="J2945" t="s">
        <v>3223</v>
      </c>
      <c r="K2945" t="s">
        <v>11812</v>
      </c>
      <c r="L2945" t="s">
        <v>11839</v>
      </c>
      <c r="M2945" t="s">
        <v>99</v>
      </c>
      <c r="N2945" t="s">
        <v>99</v>
      </c>
      <c r="O2945" t="s">
        <v>100</v>
      </c>
      <c r="P2945" t="s">
        <v>107</v>
      </c>
      <c r="Q2945" s="140" t="s">
        <v>11840</v>
      </c>
      <c r="R2945" t="s">
        <v>11841</v>
      </c>
      <c r="S2945" t="s">
        <v>11842</v>
      </c>
      <c r="T2945" t="s">
        <v>11843</v>
      </c>
      <c r="U2945" t="s">
        <v>130</v>
      </c>
      <c r="V2945" t="s">
        <v>153</v>
      </c>
      <c r="W2945" t="s">
        <v>536</v>
      </c>
      <c r="X2945" t="s">
        <v>11844</v>
      </c>
      <c r="Y2945">
        <v>25692</v>
      </c>
      <c r="Z2945" t="s">
        <v>11845</v>
      </c>
      <c r="AA2945">
        <v>43160</v>
      </c>
      <c r="AB2945">
        <v>43465</v>
      </c>
      <c r="AC2945" t="s">
        <v>103</v>
      </c>
      <c r="AD2945" t="s">
        <v>109</v>
      </c>
      <c r="AE2945" t="s">
        <v>9353</v>
      </c>
      <c r="AF2945" t="s">
        <v>252</v>
      </c>
    </row>
    <row r="2946" spans="1:32" x14ac:dyDescent="0.25">
      <c r="A2946" t="s">
        <v>455</v>
      </c>
      <c r="B2946" t="s">
        <v>10600</v>
      </c>
      <c r="C2946" t="s">
        <v>10601</v>
      </c>
      <c r="D2946" t="s">
        <v>9352</v>
      </c>
      <c r="E2946" t="s">
        <v>9353</v>
      </c>
      <c r="F2946" t="s">
        <v>97</v>
      </c>
      <c r="G2946" t="s">
        <v>114</v>
      </c>
      <c r="H2946" t="s">
        <v>526</v>
      </c>
      <c r="I2946" t="s">
        <v>11811</v>
      </c>
      <c r="J2946" t="s">
        <v>3223</v>
      </c>
      <c r="K2946" t="s">
        <v>11812</v>
      </c>
      <c r="L2946" t="s">
        <v>11846</v>
      </c>
      <c r="M2946" t="s">
        <v>99</v>
      </c>
      <c r="N2946" t="s">
        <v>99</v>
      </c>
      <c r="O2946" t="s">
        <v>841</v>
      </c>
      <c r="P2946" t="s">
        <v>107</v>
      </c>
      <c r="Q2946" s="140" t="s">
        <v>11847</v>
      </c>
      <c r="R2946" t="s">
        <v>11848</v>
      </c>
      <c r="S2946" t="s">
        <v>154</v>
      </c>
      <c r="T2946" t="s">
        <v>11849</v>
      </c>
      <c r="U2946" t="s">
        <v>130</v>
      </c>
      <c r="V2946" t="s">
        <v>153</v>
      </c>
      <c r="W2946" t="s">
        <v>845</v>
      </c>
      <c r="X2946" t="s">
        <v>11850</v>
      </c>
      <c r="Y2946">
        <v>29837</v>
      </c>
      <c r="Z2946" t="s">
        <v>11851</v>
      </c>
      <c r="AA2946">
        <v>43160</v>
      </c>
      <c r="AB2946">
        <v>43465</v>
      </c>
      <c r="AC2946" t="s">
        <v>103</v>
      </c>
      <c r="AD2946" t="s">
        <v>109</v>
      </c>
      <c r="AE2946" t="s">
        <v>9353</v>
      </c>
      <c r="AF2946" t="s">
        <v>252</v>
      </c>
    </row>
    <row r="2947" spans="1:32" x14ac:dyDescent="0.25">
      <c r="A2947" t="s">
        <v>455</v>
      </c>
      <c r="B2947" t="s">
        <v>10600</v>
      </c>
      <c r="C2947" t="s">
        <v>10601</v>
      </c>
      <c r="D2947" t="s">
        <v>9352</v>
      </c>
      <c r="E2947" t="s">
        <v>9353</v>
      </c>
      <c r="F2947" t="s">
        <v>97</v>
      </c>
      <c r="G2947" t="s">
        <v>114</v>
      </c>
      <c r="H2947" t="s">
        <v>526</v>
      </c>
      <c r="I2947" t="s">
        <v>11811</v>
      </c>
      <c r="J2947" t="s">
        <v>3223</v>
      </c>
      <c r="K2947" t="s">
        <v>11812</v>
      </c>
      <c r="L2947" t="s">
        <v>11852</v>
      </c>
      <c r="M2947" t="s">
        <v>99</v>
      </c>
      <c r="N2947" t="s">
        <v>99</v>
      </c>
      <c r="O2947" t="s">
        <v>100</v>
      </c>
      <c r="P2947" t="s">
        <v>107</v>
      </c>
      <c r="Q2947" s="140" t="s">
        <v>557</v>
      </c>
      <c r="R2947" t="s">
        <v>226</v>
      </c>
      <c r="S2947" t="s">
        <v>229</v>
      </c>
      <c r="T2947" t="s">
        <v>11853</v>
      </c>
      <c r="U2947" t="s">
        <v>102</v>
      </c>
      <c r="V2947" t="s">
        <v>153</v>
      </c>
      <c r="W2947" t="s">
        <v>536</v>
      </c>
      <c r="X2947" t="s">
        <v>11854</v>
      </c>
      <c r="Y2947">
        <v>32007</v>
      </c>
      <c r="Z2947" t="s">
        <v>11855</v>
      </c>
      <c r="AA2947">
        <v>43160</v>
      </c>
      <c r="AB2947">
        <v>43465</v>
      </c>
      <c r="AC2947" t="s">
        <v>103</v>
      </c>
      <c r="AD2947" t="s">
        <v>109</v>
      </c>
      <c r="AE2947" t="s">
        <v>9353</v>
      </c>
      <c r="AF2947" t="s">
        <v>252</v>
      </c>
    </row>
    <row r="2948" spans="1:32" ht="16.8" x14ac:dyDescent="0.25">
      <c r="A2948" t="s">
        <v>455</v>
      </c>
      <c r="B2948" t="s">
        <v>10600</v>
      </c>
      <c r="C2948" t="s">
        <v>10601</v>
      </c>
      <c r="D2948" t="s">
        <v>9352</v>
      </c>
      <c r="E2948" t="s">
        <v>9353</v>
      </c>
      <c r="F2948" t="s">
        <v>97</v>
      </c>
      <c r="G2948" t="s">
        <v>114</v>
      </c>
      <c r="H2948" t="s">
        <v>526</v>
      </c>
      <c r="I2948" t="s">
        <v>11811</v>
      </c>
      <c r="J2948" t="s">
        <v>3223</v>
      </c>
      <c r="K2948" t="s">
        <v>11812</v>
      </c>
      <c r="L2948" t="s">
        <v>11856</v>
      </c>
      <c r="M2948" t="s">
        <v>99</v>
      </c>
      <c r="N2948" t="s">
        <v>99</v>
      </c>
      <c r="O2948" t="s">
        <v>100</v>
      </c>
      <c r="P2948" t="s">
        <v>101</v>
      </c>
      <c r="Q2948" s="140" t="s">
        <v>11857</v>
      </c>
      <c r="W2948" t="s">
        <v>461</v>
      </c>
      <c r="AC2948" t="s">
        <v>103</v>
      </c>
      <c r="AD2948" t="s">
        <v>104</v>
      </c>
      <c r="AE2948" t="s">
        <v>9353</v>
      </c>
      <c r="AF2948" t="s">
        <v>252</v>
      </c>
    </row>
    <row r="2949" spans="1:32" ht="16.8" x14ac:dyDescent="0.25">
      <c r="A2949" t="s">
        <v>455</v>
      </c>
      <c r="B2949" t="s">
        <v>10600</v>
      </c>
      <c r="C2949" t="s">
        <v>10601</v>
      </c>
      <c r="D2949" t="s">
        <v>9352</v>
      </c>
      <c r="E2949" t="s">
        <v>9353</v>
      </c>
      <c r="F2949" t="s">
        <v>97</v>
      </c>
      <c r="G2949" t="s">
        <v>114</v>
      </c>
      <c r="H2949" t="s">
        <v>526</v>
      </c>
      <c r="I2949" t="s">
        <v>11811</v>
      </c>
      <c r="J2949" t="s">
        <v>3223</v>
      </c>
      <c r="K2949" t="s">
        <v>11812</v>
      </c>
      <c r="L2949" t="s">
        <v>11858</v>
      </c>
      <c r="M2949" t="s">
        <v>99</v>
      </c>
      <c r="N2949" t="s">
        <v>99</v>
      </c>
      <c r="O2949" t="s">
        <v>100</v>
      </c>
      <c r="P2949" t="s">
        <v>101</v>
      </c>
      <c r="Q2949" s="140" t="s">
        <v>11859</v>
      </c>
      <c r="W2949" t="s">
        <v>461</v>
      </c>
      <c r="AC2949" t="s">
        <v>103</v>
      </c>
      <c r="AD2949" t="s">
        <v>104</v>
      </c>
      <c r="AE2949" t="s">
        <v>9353</v>
      </c>
      <c r="AF2949" t="s">
        <v>252</v>
      </c>
    </row>
    <row r="2950" spans="1:32" ht="16.8" x14ac:dyDescent="0.25">
      <c r="A2950" t="s">
        <v>455</v>
      </c>
      <c r="B2950" t="s">
        <v>10600</v>
      </c>
      <c r="C2950" t="s">
        <v>10601</v>
      </c>
      <c r="D2950" t="s">
        <v>9352</v>
      </c>
      <c r="E2950" t="s">
        <v>9353</v>
      </c>
      <c r="F2950" t="s">
        <v>97</v>
      </c>
      <c r="G2950" t="s">
        <v>114</v>
      </c>
      <c r="H2950" t="s">
        <v>526</v>
      </c>
      <c r="I2950" t="s">
        <v>11811</v>
      </c>
      <c r="J2950" t="s">
        <v>3223</v>
      </c>
      <c r="K2950" t="s">
        <v>11812</v>
      </c>
      <c r="L2950" t="s">
        <v>11860</v>
      </c>
      <c r="M2950" t="s">
        <v>99</v>
      </c>
      <c r="N2950" t="s">
        <v>99</v>
      </c>
      <c r="O2950" t="s">
        <v>100</v>
      </c>
      <c r="P2950" t="s">
        <v>101</v>
      </c>
      <c r="Q2950" s="140" t="s">
        <v>11861</v>
      </c>
      <c r="W2950" t="s">
        <v>461</v>
      </c>
      <c r="AC2950" t="s">
        <v>103</v>
      </c>
      <c r="AD2950" t="s">
        <v>104</v>
      </c>
      <c r="AE2950" t="s">
        <v>9353</v>
      </c>
      <c r="AF2950" t="s">
        <v>252</v>
      </c>
    </row>
    <row r="2951" spans="1:32" x14ac:dyDescent="0.25">
      <c r="A2951" t="s">
        <v>455</v>
      </c>
      <c r="B2951" t="s">
        <v>10600</v>
      </c>
      <c r="C2951" t="s">
        <v>10601</v>
      </c>
      <c r="D2951" t="s">
        <v>9352</v>
      </c>
      <c r="E2951" t="s">
        <v>9353</v>
      </c>
      <c r="F2951" t="s">
        <v>97</v>
      </c>
      <c r="G2951" t="s">
        <v>114</v>
      </c>
      <c r="H2951" t="s">
        <v>526</v>
      </c>
      <c r="I2951" t="s">
        <v>11811</v>
      </c>
      <c r="J2951" t="s">
        <v>3223</v>
      </c>
      <c r="K2951" t="s">
        <v>11812</v>
      </c>
      <c r="L2951" t="s">
        <v>11862</v>
      </c>
      <c r="M2951" t="s">
        <v>99</v>
      </c>
      <c r="N2951" t="s">
        <v>99</v>
      </c>
      <c r="O2951" t="s">
        <v>100</v>
      </c>
      <c r="P2951" t="s">
        <v>101</v>
      </c>
      <c r="Q2951" s="140" t="s">
        <v>557</v>
      </c>
      <c r="W2951" t="s">
        <v>461</v>
      </c>
      <c r="AC2951" t="s">
        <v>103</v>
      </c>
      <c r="AD2951" t="s">
        <v>104</v>
      </c>
      <c r="AE2951" t="s">
        <v>9353</v>
      </c>
      <c r="AF2951" t="s">
        <v>252</v>
      </c>
    </row>
    <row r="2952" spans="1:32" ht="16.8" x14ac:dyDescent="0.25">
      <c r="A2952" t="s">
        <v>455</v>
      </c>
      <c r="B2952" t="s">
        <v>10600</v>
      </c>
      <c r="C2952" t="s">
        <v>10601</v>
      </c>
      <c r="D2952" t="s">
        <v>9352</v>
      </c>
      <c r="E2952" t="s">
        <v>9353</v>
      </c>
      <c r="F2952" t="s">
        <v>97</v>
      </c>
      <c r="G2952" t="s">
        <v>114</v>
      </c>
      <c r="H2952" t="s">
        <v>526</v>
      </c>
      <c r="I2952" t="s">
        <v>11811</v>
      </c>
      <c r="J2952" t="s">
        <v>3223</v>
      </c>
      <c r="K2952" t="s">
        <v>11812</v>
      </c>
      <c r="L2952" t="s">
        <v>11863</v>
      </c>
      <c r="M2952" t="s">
        <v>99</v>
      </c>
      <c r="N2952" t="s">
        <v>99</v>
      </c>
      <c r="O2952" t="s">
        <v>100</v>
      </c>
      <c r="P2952" t="s">
        <v>101</v>
      </c>
      <c r="Q2952" s="140" t="s">
        <v>11864</v>
      </c>
      <c r="W2952" t="s">
        <v>461</v>
      </c>
      <c r="AC2952" t="s">
        <v>103</v>
      </c>
      <c r="AD2952" t="s">
        <v>104</v>
      </c>
      <c r="AE2952" t="s">
        <v>9353</v>
      </c>
      <c r="AF2952" t="s">
        <v>252</v>
      </c>
    </row>
    <row r="2953" spans="1:32" x14ac:dyDescent="0.25">
      <c r="A2953" t="s">
        <v>455</v>
      </c>
      <c r="B2953" t="s">
        <v>10600</v>
      </c>
      <c r="C2953" t="s">
        <v>10601</v>
      </c>
      <c r="D2953" t="s">
        <v>9352</v>
      </c>
      <c r="E2953" t="s">
        <v>9353</v>
      </c>
      <c r="F2953" t="s">
        <v>97</v>
      </c>
      <c r="G2953" t="s">
        <v>114</v>
      </c>
      <c r="H2953" t="s">
        <v>526</v>
      </c>
      <c r="I2953" t="s">
        <v>11811</v>
      </c>
      <c r="J2953" t="s">
        <v>3223</v>
      </c>
      <c r="K2953" t="s">
        <v>11812</v>
      </c>
      <c r="L2953" t="s">
        <v>11865</v>
      </c>
      <c r="M2953" t="s">
        <v>99</v>
      </c>
      <c r="N2953" t="s">
        <v>99</v>
      </c>
      <c r="O2953" t="s">
        <v>100</v>
      </c>
      <c r="P2953" t="s">
        <v>101</v>
      </c>
      <c r="Q2953" s="140" t="s">
        <v>553</v>
      </c>
      <c r="W2953" t="s">
        <v>461</v>
      </c>
      <c r="AC2953" t="s">
        <v>531</v>
      </c>
      <c r="AD2953" t="s">
        <v>104</v>
      </c>
      <c r="AE2953" t="s">
        <v>9353</v>
      </c>
      <c r="AF2953" t="s">
        <v>252</v>
      </c>
    </row>
    <row r="2954" spans="1:32" ht="16.8" x14ac:dyDescent="0.25">
      <c r="A2954" t="s">
        <v>455</v>
      </c>
      <c r="B2954" t="s">
        <v>10600</v>
      </c>
      <c r="C2954" t="s">
        <v>10601</v>
      </c>
      <c r="D2954" t="s">
        <v>9352</v>
      </c>
      <c r="E2954" t="s">
        <v>9353</v>
      </c>
      <c r="F2954" t="s">
        <v>97</v>
      </c>
      <c r="G2954" t="s">
        <v>114</v>
      </c>
      <c r="H2954" t="s">
        <v>526</v>
      </c>
      <c r="I2954" t="s">
        <v>11811</v>
      </c>
      <c r="J2954" t="s">
        <v>3223</v>
      </c>
      <c r="K2954" t="s">
        <v>11812</v>
      </c>
      <c r="L2954" t="s">
        <v>11866</v>
      </c>
      <c r="M2954" t="s">
        <v>99</v>
      </c>
      <c r="N2954" t="s">
        <v>99</v>
      </c>
      <c r="O2954" t="s">
        <v>100</v>
      </c>
      <c r="P2954" t="s">
        <v>101</v>
      </c>
      <c r="Q2954" s="140" t="s">
        <v>528</v>
      </c>
      <c r="W2954" t="s">
        <v>461</v>
      </c>
      <c r="AC2954" t="s">
        <v>103</v>
      </c>
      <c r="AD2954" t="s">
        <v>104</v>
      </c>
      <c r="AE2954" t="s">
        <v>9353</v>
      </c>
      <c r="AF2954" t="s">
        <v>252</v>
      </c>
    </row>
    <row r="2955" spans="1:32" ht="16.8" x14ac:dyDescent="0.25">
      <c r="A2955" t="s">
        <v>455</v>
      </c>
      <c r="B2955" t="s">
        <v>10600</v>
      </c>
      <c r="C2955" t="s">
        <v>10601</v>
      </c>
      <c r="D2955" t="s">
        <v>9352</v>
      </c>
      <c r="E2955" t="s">
        <v>9353</v>
      </c>
      <c r="F2955" t="s">
        <v>97</v>
      </c>
      <c r="G2955" t="s">
        <v>114</v>
      </c>
      <c r="H2955" t="s">
        <v>526</v>
      </c>
      <c r="I2955" t="s">
        <v>11811</v>
      </c>
      <c r="J2955" t="s">
        <v>3223</v>
      </c>
      <c r="K2955" t="s">
        <v>11812</v>
      </c>
      <c r="L2955" t="s">
        <v>11867</v>
      </c>
      <c r="M2955" t="s">
        <v>99</v>
      </c>
      <c r="N2955" t="s">
        <v>99</v>
      </c>
      <c r="O2955" t="s">
        <v>100</v>
      </c>
      <c r="P2955" t="s">
        <v>101</v>
      </c>
      <c r="Q2955" s="140" t="s">
        <v>528</v>
      </c>
      <c r="W2955" t="s">
        <v>461</v>
      </c>
      <c r="AC2955" t="s">
        <v>103</v>
      </c>
      <c r="AD2955" t="s">
        <v>104</v>
      </c>
      <c r="AE2955" t="s">
        <v>9353</v>
      </c>
      <c r="AF2955" t="s">
        <v>252</v>
      </c>
    </row>
    <row r="2956" spans="1:32" ht="16.8" x14ac:dyDescent="0.25">
      <c r="A2956" t="s">
        <v>455</v>
      </c>
      <c r="B2956" t="s">
        <v>10600</v>
      </c>
      <c r="C2956" t="s">
        <v>10601</v>
      </c>
      <c r="D2956" t="s">
        <v>9352</v>
      </c>
      <c r="E2956" t="s">
        <v>9353</v>
      </c>
      <c r="F2956" t="s">
        <v>97</v>
      </c>
      <c r="G2956" t="s">
        <v>114</v>
      </c>
      <c r="H2956" t="s">
        <v>526</v>
      </c>
      <c r="I2956" t="s">
        <v>11868</v>
      </c>
      <c r="J2956" t="s">
        <v>3223</v>
      </c>
      <c r="K2956" t="s">
        <v>11869</v>
      </c>
      <c r="L2956" t="s">
        <v>11870</v>
      </c>
      <c r="M2956" t="s">
        <v>99</v>
      </c>
      <c r="N2956" t="s">
        <v>99</v>
      </c>
      <c r="O2956" t="s">
        <v>100</v>
      </c>
      <c r="P2956" t="s">
        <v>101</v>
      </c>
      <c r="Q2956" s="140" t="s">
        <v>11871</v>
      </c>
      <c r="W2956" t="s">
        <v>461</v>
      </c>
      <c r="AC2956" t="s">
        <v>103</v>
      </c>
      <c r="AD2956" t="s">
        <v>104</v>
      </c>
      <c r="AE2956" t="s">
        <v>9353</v>
      </c>
      <c r="AF2956" t="s">
        <v>252</v>
      </c>
    </row>
    <row r="2957" spans="1:32" ht="16.8" x14ac:dyDescent="0.25">
      <c r="A2957" t="s">
        <v>455</v>
      </c>
      <c r="B2957" t="s">
        <v>10600</v>
      </c>
      <c r="C2957" t="s">
        <v>10601</v>
      </c>
      <c r="D2957" t="s">
        <v>9352</v>
      </c>
      <c r="E2957" t="s">
        <v>9353</v>
      </c>
      <c r="F2957" t="s">
        <v>97</v>
      </c>
      <c r="G2957" t="s">
        <v>114</v>
      </c>
      <c r="H2957" t="s">
        <v>526</v>
      </c>
      <c r="I2957" t="s">
        <v>11868</v>
      </c>
      <c r="J2957" t="s">
        <v>3223</v>
      </c>
      <c r="K2957" t="s">
        <v>11869</v>
      </c>
      <c r="L2957" t="s">
        <v>11872</v>
      </c>
      <c r="M2957" t="s">
        <v>99</v>
      </c>
      <c r="N2957" t="s">
        <v>99</v>
      </c>
      <c r="O2957" t="s">
        <v>100</v>
      </c>
      <c r="P2957" t="s">
        <v>101</v>
      </c>
      <c r="Q2957" s="140" t="s">
        <v>11873</v>
      </c>
      <c r="W2957" t="s">
        <v>461</v>
      </c>
      <c r="AC2957" t="s">
        <v>103</v>
      </c>
      <c r="AD2957" t="s">
        <v>104</v>
      </c>
      <c r="AE2957" t="s">
        <v>9353</v>
      </c>
      <c r="AF2957" t="s">
        <v>252</v>
      </c>
    </row>
    <row r="2958" spans="1:32" ht="16.8" x14ac:dyDescent="0.25">
      <c r="A2958" t="s">
        <v>455</v>
      </c>
      <c r="B2958" t="s">
        <v>10600</v>
      </c>
      <c r="C2958" t="s">
        <v>10601</v>
      </c>
      <c r="D2958" t="s">
        <v>9352</v>
      </c>
      <c r="E2958" t="s">
        <v>9353</v>
      </c>
      <c r="F2958" t="s">
        <v>97</v>
      </c>
      <c r="G2958" t="s">
        <v>114</v>
      </c>
      <c r="H2958" t="s">
        <v>526</v>
      </c>
      <c r="I2958" t="s">
        <v>11868</v>
      </c>
      <c r="J2958" t="s">
        <v>3223</v>
      </c>
      <c r="K2958" t="s">
        <v>11869</v>
      </c>
      <c r="L2958" t="s">
        <v>11874</v>
      </c>
      <c r="M2958" t="s">
        <v>99</v>
      </c>
      <c r="N2958" t="s">
        <v>99</v>
      </c>
      <c r="O2958" t="s">
        <v>100</v>
      </c>
      <c r="P2958" t="s">
        <v>101</v>
      </c>
      <c r="Q2958" s="140" t="s">
        <v>11875</v>
      </c>
      <c r="W2958" t="s">
        <v>461</v>
      </c>
      <c r="AC2958" t="s">
        <v>103</v>
      </c>
      <c r="AD2958" t="s">
        <v>104</v>
      </c>
      <c r="AE2958" t="s">
        <v>9353</v>
      </c>
      <c r="AF2958" t="s">
        <v>252</v>
      </c>
    </row>
    <row r="2959" spans="1:32" x14ac:dyDescent="0.25">
      <c r="A2959" t="s">
        <v>455</v>
      </c>
      <c r="B2959" t="s">
        <v>10600</v>
      </c>
      <c r="C2959" t="s">
        <v>10601</v>
      </c>
      <c r="D2959" t="s">
        <v>9352</v>
      </c>
      <c r="E2959" t="s">
        <v>9353</v>
      </c>
      <c r="F2959" t="s">
        <v>97</v>
      </c>
      <c r="G2959" t="s">
        <v>114</v>
      </c>
      <c r="H2959" t="s">
        <v>526</v>
      </c>
      <c r="I2959" t="s">
        <v>11868</v>
      </c>
      <c r="J2959" t="s">
        <v>3223</v>
      </c>
      <c r="K2959" t="s">
        <v>11869</v>
      </c>
      <c r="L2959" t="s">
        <v>11876</v>
      </c>
      <c r="M2959" t="s">
        <v>99</v>
      </c>
      <c r="N2959" t="s">
        <v>99</v>
      </c>
      <c r="O2959" t="s">
        <v>100</v>
      </c>
      <c r="P2959" t="s">
        <v>101</v>
      </c>
      <c r="Q2959" s="140" t="s">
        <v>11877</v>
      </c>
      <c r="W2959" t="s">
        <v>461</v>
      </c>
      <c r="AC2959" t="s">
        <v>103</v>
      </c>
      <c r="AD2959" t="s">
        <v>104</v>
      </c>
      <c r="AE2959" t="s">
        <v>9353</v>
      </c>
      <c r="AF2959" t="s">
        <v>252</v>
      </c>
    </row>
    <row r="2960" spans="1:32" ht="16.8" x14ac:dyDescent="0.25">
      <c r="A2960" t="s">
        <v>455</v>
      </c>
      <c r="B2960" t="s">
        <v>10600</v>
      </c>
      <c r="C2960" t="s">
        <v>10601</v>
      </c>
      <c r="D2960" t="s">
        <v>9352</v>
      </c>
      <c r="E2960" t="s">
        <v>9353</v>
      </c>
      <c r="F2960" t="s">
        <v>97</v>
      </c>
      <c r="G2960" t="s">
        <v>114</v>
      </c>
      <c r="H2960" t="s">
        <v>526</v>
      </c>
      <c r="I2960" t="s">
        <v>11868</v>
      </c>
      <c r="J2960" t="s">
        <v>3223</v>
      </c>
      <c r="K2960" t="s">
        <v>11869</v>
      </c>
      <c r="L2960" t="s">
        <v>11878</v>
      </c>
      <c r="M2960" t="s">
        <v>99</v>
      </c>
      <c r="N2960" t="s">
        <v>99</v>
      </c>
      <c r="O2960" t="s">
        <v>100</v>
      </c>
      <c r="P2960" t="s">
        <v>101</v>
      </c>
      <c r="Q2960" s="140" t="s">
        <v>11879</v>
      </c>
      <c r="W2960" t="s">
        <v>461</v>
      </c>
      <c r="AC2960" t="s">
        <v>103</v>
      </c>
      <c r="AD2960" t="s">
        <v>104</v>
      </c>
      <c r="AE2960" t="s">
        <v>9353</v>
      </c>
      <c r="AF2960" t="s">
        <v>252</v>
      </c>
    </row>
    <row r="2961" spans="1:32" ht="16.8" x14ac:dyDescent="0.25">
      <c r="A2961" t="s">
        <v>455</v>
      </c>
      <c r="B2961" t="s">
        <v>10600</v>
      </c>
      <c r="C2961" t="s">
        <v>10601</v>
      </c>
      <c r="D2961" t="s">
        <v>9352</v>
      </c>
      <c r="E2961" t="s">
        <v>9353</v>
      </c>
      <c r="F2961" t="s">
        <v>97</v>
      </c>
      <c r="G2961" t="s">
        <v>114</v>
      </c>
      <c r="H2961" t="s">
        <v>526</v>
      </c>
      <c r="I2961" t="s">
        <v>11868</v>
      </c>
      <c r="J2961" t="s">
        <v>3223</v>
      </c>
      <c r="K2961" t="s">
        <v>11869</v>
      </c>
      <c r="L2961" t="s">
        <v>11880</v>
      </c>
      <c r="M2961" t="s">
        <v>99</v>
      </c>
      <c r="N2961" t="s">
        <v>99</v>
      </c>
      <c r="O2961" t="s">
        <v>100</v>
      </c>
      <c r="P2961" t="s">
        <v>101</v>
      </c>
      <c r="Q2961" s="140" t="s">
        <v>11881</v>
      </c>
      <c r="W2961" t="s">
        <v>461</v>
      </c>
      <c r="AC2961" t="s">
        <v>103</v>
      </c>
      <c r="AD2961" t="s">
        <v>104</v>
      </c>
      <c r="AE2961" t="s">
        <v>9353</v>
      </c>
      <c r="AF2961" t="s">
        <v>252</v>
      </c>
    </row>
    <row r="2962" spans="1:32" ht="16.8" x14ac:dyDescent="0.25">
      <c r="A2962" t="s">
        <v>455</v>
      </c>
      <c r="B2962" t="s">
        <v>10600</v>
      </c>
      <c r="C2962" t="s">
        <v>10601</v>
      </c>
      <c r="D2962" t="s">
        <v>9352</v>
      </c>
      <c r="E2962" t="s">
        <v>9353</v>
      </c>
      <c r="F2962" t="s">
        <v>97</v>
      </c>
      <c r="G2962" t="s">
        <v>114</v>
      </c>
      <c r="H2962" t="s">
        <v>526</v>
      </c>
      <c r="I2962" t="s">
        <v>11868</v>
      </c>
      <c r="J2962" t="s">
        <v>3223</v>
      </c>
      <c r="K2962" t="s">
        <v>11869</v>
      </c>
      <c r="L2962" t="s">
        <v>11882</v>
      </c>
      <c r="M2962" t="s">
        <v>99</v>
      </c>
      <c r="N2962" t="s">
        <v>99</v>
      </c>
      <c r="O2962" t="s">
        <v>100</v>
      </c>
      <c r="P2962" t="s">
        <v>101</v>
      </c>
      <c r="Q2962" s="140" t="s">
        <v>11883</v>
      </c>
      <c r="W2962" t="s">
        <v>461</v>
      </c>
      <c r="AC2962" t="s">
        <v>103</v>
      </c>
      <c r="AD2962" t="s">
        <v>104</v>
      </c>
      <c r="AE2962" t="s">
        <v>9353</v>
      </c>
      <c r="AF2962" t="s">
        <v>252</v>
      </c>
    </row>
    <row r="2963" spans="1:32" x14ac:dyDescent="0.25">
      <c r="A2963" t="s">
        <v>455</v>
      </c>
      <c r="B2963" t="s">
        <v>10600</v>
      </c>
      <c r="C2963" t="s">
        <v>10601</v>
      </c>
      <c r="D2963" t="s">
        <v>9352</v>
      </c>
      <c r="E2963" t="s">
        <v>9353</v>
      </c>
      <c r="F2963" t="s">
        <v>97</v>
      </c>
      <c r="G2963" t="s">
        <v>114</v>
      </c>
      <c r="H2963" t="s">
        <v>526</v>
      </c>
      <c r="I2963" t="s">
        <v>11868</v>
      </c>
      <c r="J2963" t="s">
        <v>3223</v>
      </c>
      <c r="K2963" t="s">
        <v>11869</v>
      </c>
      <c r="L2963" t="s">
        <v>11884</v>
      </c>
      <c r="M2963" t="s">
        <v>99</v>
      </c>
      <c r="N2963" t="s">
        <v>99</v>
      </c>
      <c r="O2963" t="s">
        <v>100</v>
      </c>
      <c r="P2963" t="s">
        <v>101</v>
      </c>
      <c r="Q2963" s="140" t="s">
        <v>553</v>
      </c>
      <c r="W2963" t="s">
        <v>461</v>
      </c>
      <c r="AC2963" t="s">
        <v>531</v>
      </c>
      <c r="AD2963" t="s">
        <v>104</v>
      </c>
      <c r="AE2963" t="s">
        <v>9353</v>
      </c>
      <c r="AF2963" t="s">
        <v>252</v>
      </c>
    </row>
    <row r="2964" spans="1:32" ht="16.8" x14ac:dyDescent="0.25">
      <c r="A2964" t="s">
        <v>455</v>
      </c>
      <c r="B2964" t="s">
        <v>10600</v>
      </c>
      <c r="C2964" t="s">
        <v>10601</v>
      </c>
      <c r="D2964" t="s">
        <v>9352</v>
      </c>
      <c r="E2964" t="s">
        <v>9353</v>
      </c>
      <c r="F2964" t="s">
        <v>97</v>
      </c>
      <c r="G2964" t="s">
        <v>114</v>
      </c>
      <c r="H2964" t="s">
        <v>526</v>
      </c>
      <c r="I2964" t="s">
        <v>11885</v>
      </c>
      <c r="J2964" t="s">
        <v>3223</v>
      </c>
      <c r="K2964" t="s">
        <v>11886</v>
      </c>
      <c r="L2964" t="s">
        <v>11887</v>
      </c>
      <c r="M2964" t="s">
        <v>99</v>
      </c>
      <c r="N2964" t="s">
        <v>99</v>
      </c>
      <c r="O2964" t="s">
        <v>100</v>
      </c>
      <c r="P2964" t="s">
        <v>101</v>
      </c>
      <c r="Q2964" s="140" t="s">
        <v>11888</v>
      </c>
      <c r="W2964" t="s">
        <v>461</v>
      </c>
      <c r="AC2964" t="s">
        <v>103</v>
      </c>
      <c r="AD2964" t="s">
        <v>104</v>
      </c>
      <c r="AE2964" t="s">
        <v>9353</v>
      </c>
      <c r="AF2964" t="s">
        <v>252</v>
      </c>
    </row>
    <row r="2965" spans="1:32" x14ac:dyDescent="0.25">
      <c r="A2965" t="s">
        <v>455</v>
      </c>
      <c r="B2965" t="s">
        <v>10600</v>
      </c>
      <c r="C2965" t="s">
        <v>10601</v>
      </c>
      <c r="D2965" t="s">
        <v>9352</v>
      </c>
      <c r="E2965" t="s">
        <v>9353</v>
      </c>
      <c r="F2965" t="s">
        <v>97</v>
      </c>
      <c r="G2965" t="s">
        <v>114</v>
      </c>
      <c r="H2965" t="s">
        <v>526</v>
      </c>
      <c r="I2965" t="s">
        <v>11885</v>
      </c>
      <c r="J2965" t="s">
        <v>3223</v>
      </c>
      <c r="K2965" t="s">
        <v>11886</v>
      </c>
      <c r="L2965" t="s">
        <v>11889</v>
      </c>
      <c r="M2965" t="s">
        <v>99</v>
      </c>
      <c r="N2965" t="s">
        <v>99</v>
      </c>
      <c r="O2965" t="s">
        <v>100</v>
      </c>
      <c r="P2965" t="s">
        <v>107</v>
      </c>
      <c r="Q2965" s="140" t="s">
        <v>11890</v>
      </c>
      <c r="R2965" t="s">
        <v>11891</v>
      </c>
      <c r="S2965" t="s">
        <v>11892</v>
      </c>
      <c r="T2965" t="s">
        <v>5199</v>
      </c>
      <c r="U2965" t="s">
        <v>102</v>
      </c>
      <c r="V2965" t="s">
        <v>153</v>
      </c>
      <c r="W2965" t="s">
        <v>461</v>
      </c>
      <c r="X2965" t="s">
        <v>11893</v>
      </c>
      <c r="Y2965">
        <v>28376</v>
      </c>
      <c r="Z2965" t="s">
        <v>11894</v>
      </c>
      <c r="AA2965">
        <v>43160</v>
      </c>
      <c r="AB2965">
        <v>43465</v>
      </c>
      <c r="AC2965" t="s">
        <v>103</v>
      </c>
      <c r="AD2965" t="s">
        <v>109</v>
      </c>
      <c r="AE2965" t="s">
        <v>9353</v>
      </c>
      <c r="AF2965" t="s">
        <v>252</v>
      </c>
    </row>
    <row r="2966" spans="1:32" x14ac:dyDescent="0.25">
      <c r="A2966" t="s">
        <v>455</v>
      </c>
      <c r="B2966" t="s">
        <v>10600</v>
      </c>
      <c r="C2966" t="s">
        <v>10601</v>
      </c>
      <c r="D2966" t="s">
        <v>9352</v>
      </c>
      <c r="E2966" t="s">
        <v>9353</v>
      </c>
      <c r="F2966" t="s">
        <v>97</v>
      </c>
      <c r="G2966" t="s">
        <v>114</v>
      </c>
      <c r="H2966" t="s">
        <v>526</v>
      </c>
      <c r="I2966" t="s">
        <v>11885</v>
      </c>
      <c r="J2966" t="s">
        <v>3223</v>
      </c>
      <c r="K2966" t="s">
        <v>11886</v>
      </c>
      <c r="L2966" t="s">
        <v>11895</v>
      </c>
      <c r="M2966" t="s">
        <v>99</v>
      </c>
      <c r="N2966" t="s">
        <v>99</v>
      </c>
      <c r="O2966" t="s">
        <v>100</v>
      </c>
      <c r="P2966" t="s">
        <v>107</v>
      </c>
      <c r="Q2966" s="140" t="s">
        <v>11896</v>
      </c>
      <c r="R2966" t="s">
        <v>11897</v>
      </c>
      <c r="S2966" t="s">
        <v>7077</v>
      </c>
      <c r="T2966" t="s">
        <v>11898</v>
      </c>
      <c r="U2966" t="s">
        <v>102</v>
      </c>
      <c r="V2966" t="s">
        <v>153</v>
      </c>
      <c r="W2966" t="s">
        <v>461</v>
      </c>
      <c r="X2966" t="s">
        <v>11899</v>
      </c>
      <c r="Y2966">
        <v>25661</v>
      </c>
      <c r="Z2966" t="s">
        <v>11900</v>
      </c>
      <c r="AC2966" t="s">
        <v>103</v>
      </c>
      <c r="AD2966" t="s">
        <v>109</v>
      </c>
      <c r="AE2966" t="s">
        <v>9353</v>
      </c>
      <c r="AF2966" t="s">
        <v>252</v>
      </c>
    </row>
    <row r="2967" spans="1:32" ht="16.8" x14ac:dyDescent="0.25">
      <c r="A2967" t="s">
        <v>455</v>
      </c>
      <c r="B2967" t="s">
        <v>10600</v>
      </c>
      <c r="C2967" t="s">
        <v>10601</v>
      </c>
      <c r="D2967" t="s">
        <v>9352</v>
      </c>
      <c r="E2967" t="s">
        <v>9353</v>
      </c>
      <c r="F2967" t="s">
        <v>97</v>
      </c>
      <c r="G2967" t="s">
        <v>114</v>
      </c>
      <c r="H2967" t="s">
        <v>526</v>
      </c>
      <c r="I2967" t="s">
        <v>11885</v>
      </c>
      <c r="J2967" t="s">
        <v>3223</v>
      </c>
      <c r="K2967" t="s">
        <v>11886</v>
      </c>
      <c r="L2967" t="s">
        <v>11901</v>
      </c>
      <c r="M2967" t="s">
        <v>99</v>
      </c>
      <c r="N2967" t="s">
        <v>99</v>
      </c>
      <c r="O2967" t="s">
        <v>100</v>
      </c>
      <c r="P2967" t="s">
        <v>101</v>
      </c>
      <c r="Q2967" s="140" t="s">
        <v>11902</v>
      </c>
      <c r="W2967" t="s">
        <v>461</v>
      </c>
      <c r="AC2967" t="s">
        <v>103</v>
      </c>
      <c r="AD2967" t="s">
        <v>104</v>
      </c>
      <c r="AE2967" t="s">
        <v>9353</v>
      </c>
      <c r="AF2967" t="s">
        <v>252</v>
      </c>
    </row>
    <row r="2968" spans="1:32" x14ac:dyDescent="0.25">
      <c r="A2968" t="s">
        <v>455</v>
      </c>
      <c r="B2968" t="s">
        <v>10600</v>
      </c>
      <c r="C2968" t="s">
        <v>10601</v>
      </c>
      <c r="D2968" t="s">
        <v>9352</v>
      </c>
      <c r="E2968" t="s">
        <v>9353</v>
      </c>
      <c r="F2968" t="s">
        <v>97</v>
      </c>
      <c r="G2968" t="s">
        <v>114</v>
      </c>
      <c r="H2968" t="s">
        <v>526</v>
      </c>
      <c r="I2968" t="s">
        <v>11885</v>
      </c>
      <c r="J2968" t="s">
        <v>3223</v>
      </c>
      <c r="K2968" t="s">
        <v>11886</v>
      </c>
      <c r="L2968" t="s">
        <v>11903</v>
      </c>
      <c r="M2968" t="s">
        <v>99</v>
      </c>
      <c r="N2968" t="s">
        <v>99</v>
      </c>
      <c r="O2968" t="s">
        <v>100</v>
      </c>
      <c r="P2968" t="s">
        <v>101</v>
      </c>
      <c r="Q2968" s="140" t="s">
        <v>557</v>
      </c>
      <c r="W2968" t="s">
        <v>461</v>
      </c>
      <c r="AC2968" t="s">
        <v>103</v>
      </c>
      <c r="AD2968" t="s">
        <v>104</v>
      </c>
      <c r="AE2968" t="s">
        <v>9353</v>
      </c>
      <c r="AF2968" t="s">
        <v>252</v>
      </c>
    </row>
    <row r="2969" spans="1:32" ht="16.8" x14ac:dyDescent="0.25">
      <c r="A2969" t="s">
        <v>455</v>
      </c>
      <c r="B2969" t="s">
        <v>10600</v>
      </c>
      <c r="C2969" t="s">
        <v>10601</v>
      </c>
      <c r="D2969" t="s">
        <v>9352</v>
      </c>
      <c r="E2969" t="s">
        <v>9353</v>
      </c>
      <c r="F2969" t="s">
        <v>97</v>
      </c>
      <c r="G2969" t="s">
        <v>114</v>
      </c>
      <c r="H2969" t="s">
        <v>526</v>
      </c>
      <c r="I2969" t="s">
        <v>11885</v>
      </c>
      <c r="J2969" t="s">
        <v>3223</v>
      </c>
      <c r="K2969" t="s">
        <v>11886</v>
      </c>
      <c r="L2969" t="s">
        <v>11904</v>
      </c>
      <c r="M2969" t="s">
        <v>99</v>
      </c>
      <c r="N2969" t="s">
        <v>99</v>
      </c>
      <c r="O2969" t="s">
        <v>100</v>
      </c>
      <c r="P2969" t="s">
        <v>101</v>
      </c>
      <c r="Q2969" s="140" t="s">
        <v>11905</v>
      </c>
      <c r="W2969" t="s">
        <v>461</v>
      </c>
      <c r="AC2969" t="s">
        <v>103</v>
      </c>
      <c r="AD2969" t="s">
        <v>104</v>
      </c>
      <c r="AE2969" t="s">
        <v>9353</v>
      </c>
      <c r="AF2969" t="s">
        <v>252</v>
      </c>
    </row>
    <row r="2970" spans="1:32" x14ac:dyDescent="0.25">
      <c r="A2970" t="s">
        <v>455</v>
      </c>
      <c r="B2970" t="s">
        <v>10600</v>
      </c>
      <c r="C2970" t="s">
        <v>10601</v>
      </c>
      <c r="D2970" t="s">
        <v>9352</v>
      </c>
      <c r="E2970" t="s">
        <v>9353</v>
      </c>
      <c r="F2970" t="s">
        <v>97</v>
      </c>
      <c r="G2970" t="s">
        <v>114</v>
      </c>
      <c r="H2970" t="s">
        <v>526</v>
      </c>
      <c r="I2970" t="s">
        <v>11885</v>
      </c>
      <c r="J2970" t="s">
        <v>3223</v>
      </c>
      <c r="K2970" t="s">
        <v>11886</v>
      </c>
      <c r="L2970" t="s">
        <v>11906</v>
      </c>
      <c r="M2970" t="s">
        <v>99</v>
      </c>
      <c r="N2970" t="s">
        <v>99</v>
      </c>
      <c r="O2970" t="s">
        <v>100</v>
      </c>
      <c r="P2970" t="s">
        <v>107</v>
      </c>
      <c r="Q2970" s="140" t="s">
        <v>557</v>
      </c>
      <c r="R2970" t="s">
        <v>162</v>
      </c>
      <c r="S2970" t="s">
        <v>162</v>
      </c>
      <c r="T2970" t="s">
        <v>376</v>
      </c>
      <c r="U2970" t="s">
        <v>130</v>
      </c>
      <c r="V2970" t="s">
        <v>153</v>
      </c>
      <c r="W2970" t="s">
        <v>461</v>
      </c>
      <c r="X2970" t="s">
        <v>11907</v>
      </c>
      <c r="Y2970">
        <v>28881</v>
      </c>
      <c r="Z2970" t="s">
        <v>11908</v>
      </c>
      <c r="AC2970" t="s">
        <v>103</v>
      </c>
      <c r="AD2970" t="s">
        <v>109</v>
      </c>
      <c r="AE2970" t="s">
        <v>9353</v>
      </c>
      <c r="AF2970" t="s">
        <v>252</v>
      </c>
    </row>
    <row r="2971" spans="1:32" ht="16.8" x14ac:dyDescent="0.25">
      <c r="A2971" t="s">
        <v>455</v>
      </c>
      <c r="B2971" t="s">
        <v>10600</v>
      </c>
      <c r="C2971" t="s">
        <v>10601</v>
      </c>
      <c r="D2971" t="s">
        <v>9352</v>
      </c>
      <c r="E2971" t="s">
        <v>9352</v>
      </c>
      <c r="F2971" t="s">
        <v>97</v>
      </c>
      <c r="G2971" t="s">
        <v>114</v>
      </c>
      <c r="H2971" t="s">
        <v>534</v>
      </c>
      <c r="I2971" t="s">
        <v>11909</v>
      </c>
      <c r="J2971" t="s">
        <v>3223</v>
      </c>
      <c r="K2971" t="s">
        <v>11910</v>
      </c>
      <c r="L2971" t="s">
        <v>11911</v>
      </c>
      <c r="M2971" t="s">
        <v>99</v>
      </c>
      <c r="N2971" t="s">
        <v>99</v>
      </c>
      <c r="O2971" t="s">
        <v>100</v>
      </c>
      <c r="P2971" t="s">
        <v>101</v>
      </c>
      <c r="Q2971" s="140" t="s">
        <v>11912</v>
      </c>
      <c r="W2971" t="s">
        <v>461</v>
      </c>
      <c r="AC2971" t="s">
        <v>103</v>
      </c>
      <c r="AD2971" t="s">
        <v>104</v>
      </c>
      <c r="AE2971" t="s">
        <v>9352</v>
      </c>
      <c r="AF2971" t="s">
        <v>252</v>
      </c>
    </row>
    <row r="2972" spans="1:32" ht="16.8" x14ac:dyDescent="0.25">
      <c r="A2972" t="s">
        <v>455</v>
      </c>
      <c r="B2972" t="s">
        <v>10600</v>
      </c>
      <c r="C2972" t="s">
        <v>10601</v>
      </c>
      <c r="D2972" t="s">
        <v>9352</v>
      </c>
      <c r="E2972" t="s">
        <v>9352</v>
      </c>
      <c r="F2972" t="s">
        <v>97</v>
      </c>
      <c r="G2972" t="s">
        <v>114</v>
      </c>
      <c r="H2972" t="s">
        <v>534</v>
      </c>
      <c r="I2972" t="s">
        <v>11909</v>
      </c>
      <c r="J2972" t="s">
        <v>3223</v>
      </c>
      <c r="K2972" t="s">
        <v>11910</v>
      </c>
      <c r="L2972" t="s">
        <v>11913</v>
      </c>
      <c r="M2972" t="s">
        <v>99</v>
      </c>
      <c r="N2972" t="s">
        <v>99</v>
      </c>
      <c r="O2972" t="s">
        <v>100</v>
      </c>
      <c r="P2972" t="s">
        <v>101</v>
      </c>
      <c r="Q2972" s="140" t="s">
        <v>11914</v>
      </c>
      <c r="W2972" t="s">
        <v>461</v>
      </c>
      <c r="AC2972" t="s">
        <v>103</v>
      </c>
      <c r="AD2972" t="s">
        <v>104</v>
      </c>
      <c r="AE2972" t="s">
        <v>9352</v>
      </c>
      <c r="AF2972" t="s">
        <v>252</v>
      </c>
    </row>
    <row r="2973" spans="1:32" ht="16.8" x14ac:dyDescent="0.25">
      <c r="A2973" t="s">
        <v>455</v>
      </c>
      <c r="B2973" t="s">
        <v>10600</v>
      </c>
      <c r="C2973" t="s">
        <v>10601</v>
      </c>
      <c r="D2973" t="s">
        <v>9352</v>
      </c>
      <c r="E2973" t="s">
        <v>9352</v>
      </c>
      <c r="F2973" t="s">
        <v>97</v>
      </c>
      <c r="G2973" t="s">
        <v>114</v>
      </c>
      <c r="H2973" t="s">
        <v>534</v>
      </c>
      <c r="I2973" t="s">
        <v>11909</v>
      </c>
      <c r="J2973" t="s">
        <v>3223</v>
      </c>
      <c r="K2973" t="s">
        <v>11910</v>
      </c>
      <c r="L2973" t="s">
        <v>11915</v>
      </c>
      <c r="M2973" t="s">
        <v>99</v>
      </c>
      <c r="N2973" t="s">
        <v>99</v>
      </c>
      <c r="O2973" t="s">
        <v>841</v>
      </c>
      <c r="P2973" t="s">
        <v>107</v>
      </c>
      <c r="Q2973" s="140" t="s">
        <v>11916</v>
      </c>
      <c r="R2973" t="s">
        <v>11917</v>
      </c>
      <c r="S2973" t="s">
        <v>3755</v>
      </c>
      <c r="T2973" t="s">
        <v>11918</v>
      </c>
      <c r="U2973" t="s">
        <v>130</v>
      </c>
      <c r="V2973" t="s">
        <v>153</v>
      </c>
      <c r="W2973" t="s">
        <v>845</v>
      </c>
      <c r="X2973" t="s">
        <v>11919</v>
      </c>
      <c r="Y2973">
        <v>28114</v>
      </c>
      <c r="Z2973" t="s">
        <v>11920</v>
      </c>
      <c r="AA2973">
        <v>43160</v>
      </c>
      <c r="AB2973">
        <v>43465</v>
      </c>
      <c r="AC2973" t="s">
        <v>103</v>
      </c>
      <c r="AD2973" t="s">
        <v>109</v>
      </c>
      <c r="AE2973" t="s">
        <v>9352</v>
      </c>
      <c r="AF2973" t="s">
        <v>252</v>
      </c>
    </row>
    <row r="2974" spans="1:32" x14ac:dyDescent="0.25">
      <c r="A2974" t="s">
        <v>455</v>
      </c>
      <c r="B2974" t="s">
        <v>10600</v>
      </c>
      <c r="C2974" t="s">
        <v>10601</v>
      </c>
      <c r="D2974" t="s">
        <v>9352</v>
      </c>
      <c r="E2974" t="s">
        <v>9352</v>
      </c>
      <c r="F2974" t="s">
        <v>97</v>
      </c>
      <c r="G2974" t="s">
        <v>114</v>
      </c>
      <c r="H2974" t="s">
        <v>534</v>
      </c>
      <c r="I2974" t="s">
        <v>11909</v>
      </c>
      <c r="J2974" t="s">
        <v>3223</v>
      </c>
      <c r="K2974" t="s">
        <v>11910</v>
      </c>
      <c r="L2974" t="s">
        <v>11921</v>
      </c>
      <c r="M2974" t="s">
        <v>99</v>
      </c>
      <c r="N2974" t="s">
        <v>99</v>
      </c>
      <c r="O2974" t="s">
        <v>100</v>
      </c>
      <c r="P2974" t="s">
        <v>107</v>
      </c>
      <c r="Q2974" s="140" t="s">
        <v>11922</v>
      </c>
      <c r="R2974" t="s">
        <v>212</v>
      </c>
      <c r="S2974" t="s">
        <v>225</v>
      </c>
      <c r="T2974" t="s">
        <v>6359</v>
      </c>
      <c r="U2974" t="s">
        <v>130</v>
      </c>
      <c r="V2974" t="s">
        <v>153</v>
      </c>
      <c r="W2974" t="s">
        <v>536</v>
      </c>
      <c r="X2974" t="s">
        <v>11923</v>
      </c>
      <c r="Y2974">
        <v>28315</v>
      </c>
      <c r="Z2974" t="s">
        <v>11924</v>
      </c>
      <c r="AA2974">
        <v>43160</v>
      </c>
      <c r="AB2974">
        <v>43465</v>
      </c>
      <c r="AC2974" t="s">
        <v>103</v>
      </c>
      <c r="AD2974" t="s">
        <v>109</v>
      </c>
      <c r="AE2974" t="s">
        <v>9352</v>
      </c>
      <c r="AF2974" t="s">
        <v>252</v>
      </c>
    </row>
    <row r="2975" spans="1:32" x14ac:dyDescent="0.25">
      <c r="A2975" t="s">
        <v>455</v>
      </c>
      <c r="B2975" t="s">
        <v>10600</v>
      </c>
      <c r="C2975" t="s">
        <v>10601</v>
      </c>
      <c r="D2975" t="s">
        <v>9352</v>
      </c>
      <c r="E2975" t="s">
        <v>9352</v>
      </c>
      <c r="F2975" t="s">
        <v>97</v>
      </c>
      <c r="G2975" t="s">
        <v>114</v>
      </c>
      <c r="H2975" t="s">
        <v>534</v>
      </c>
      <c r="I2975" t="s">
        <v>11909</v>
      </c>
      <c r="J2975" t="s">
        <v>3223</v>
      </c>
      <c r="K2975" t="s">
        <v>11910</v>
      </c>
      <c r="L2975" t="s">
        <v>11925</v>
      </c>
      <c r="M2975" t="s">
        <v>99</v>
      </c>
      <c r="N2975" t="s">
        <v>99</v>
      </c>
      <c r="O2975" t="s">
        <v>870</v>
      </c>
      <c r="P2975" t="s">
        <v>107</v>
      </c>
      <c r="Q2975" s="140" t="s">
        <v>11926</v>
      </c>
      <c r="R2975" t="s">
        <v>194</v>
      </c>
      <c r="S2975" t="s">
        <v>197</v>
      </c>
      <c r="T2975" t="s">
        <v>11927</v>
      </c>
      <c r="U2975" t="s">
        <v>102</v>
      </c>
      <c r="V2975" t="s">
        <v>153</v>
      </c>
      <c r="W2975" t="s">
        <v>871</v>
      </c>
      <c r="X2975" t="s">
        <v>11928</v>
      </c>
      <c r="Y2975">
        <v>26066</v>
      </c>
      <c r="Z2975" t="s">
        <v>11929</v>
      </c>
      <c r="AA2975">
        <v>43160</v>
      </c>
      <c r="AB2975">
        <v>43465</v>
      </c>
      <c r="AC2975" t="s">
        <v>103</v>
      </c>
      <c r="AD2975" t="s">
        <v>109</v>
      </c>
      <c r="AE2975" t="s">
        <v>9352</v>
      </c>
      <c r="AF2975" t="s">
        <v>252</v>
      </c>
    </row>
    <row r="2976" spans="1:32" ht="16.8" x14ac:dyDescent="0.25">
      <c r="A2976" t="s">
        <v>455</v>
      </c>
      <c r="B2976" t="s">
        <v>10600</v>
      </c>
      <c r="C2976" t="s">
        <v>10601</v>
      </c>
      <c r="D2976" t="s">
        <v>9352</v>
      </c>
      <c r="E2976" t="s">
        <v>9352</v>
      </c>
      <c r="F2976" t="s">
        <v>97</v>
      </c>
      <c r="G2976" t="s">
        <v>114</v>
      </c>
      <c r="H2976" t="s">
        <v>534</v>
      </c>
      <c r="I2976" t="s">
        <v>11909</v>
      </c>
      <c r="J2976" t="s">
        <v>3223</v>
      </c>
      <c r="K2976" t="s">
        <v>11910</v>
      </c>
      <c r="L2976" t="s">
        <v>11930</v>
      </c>
      <c r="M2976" t="s">
        <v>99</v>
      </c>
      <c r="N2976" t="s">
        <v>99</v>
      </c>
      <c r="O2976" t="s">
        <v>100</v>
      </c>
      <c r="P2976" t="s">
        <v>101</v>
      </c>
      <c r="Q2976" s="140" t="s">
        <v>11931</v>
      </c>
      <c r="W2976" t="s">
        <v>461</v>
      </c>
      <c r="AC2976" t="s">
        <v>103</v>
      </c>
      <c r="AD2976" t="s">
        <v>104</v>
      </c>
      <c r="AE2976" t="s">
        <v>9352</v>
      </c>
      <c r="AF2976" t="s">
        <v>252</v>
      </c>
    </row>
    <row r="2977" spans="1:32" x14ac:dyDescent="0.25">
      <c r="A2977" t="s">
        <v>455</v>
      </c>
      <c r="B2977" t="s">
        <v>10600</v>
      </c>
      <c r="C2977" t="s">
        <v>10601</v>
      </c>
      <c r="D2977" t="s">
        <v>9352</v>
      </c>
      <c r="E2977" t="s">
        <v>9352</v>
      </c>
      <c r="F2977" t="s">
        <v>97</v>
      </c>
      <c r="G2977" t="s">
        <v>114</v>
      </c>
      <c r="H2977" t="s">
        <v>534</v>
      </c>
      <c r="I2977" t="s">
        <v>11909</v>
      </c>
      <c r="J2977" t="s">
        <v>3223</v>
      </c>
      <c r="K2977" t="s">
        <v>11910</v>
      </c>
      <c r="L2977" t="s">
        <v>11932</v>
      </c>
      <c r="M2977" t="s">
        <v>99</v>
      </c>
      <c r="N2977" t="s">
        <v>99</v>
      </c>
      <c r="O2977" t="s">
        <v>100</v>
      </c>
      <c r="P2977" t="s">
        <v>107</v>
      </c>
      <c r="Q2977" s="140" t="s">
        <v>10819</v>
      </c>
      <c r="R2977" t="s">
        <v>11933</v>
      </c>
      <c r="S2977" t="s">
        <v>177</v>
      </c>
      <c r="T2977" t="s">
        <v>11934</v>
      </c>
      <c r="U2977" t="s">
        <v>219</v>
      </c>
      <c r="V2977" t="s">
        <v>153</v>
      </c>
      <c r="W2977" t="s">
        <v>461</v>
      </c>
      <c r="X2977" t="s">
        <v>11935</v>
      </c>
      <c r="Y2977">
        <v>30788</v>
      </c>
      <c r="Z2977" t="s">
        <v>11936</v>
      </c>
      <c r="AA2977">
        <v>43029</v>
      </c>
      <c r="AB2977">
        <v>43088</v>
      </c>
      <c r="AC2977" t="s">
        <v>103</v>
      </c>
      <c r="AD2977" t="s">
        <v>109</v>
      </c>
      <c r="AE2977" t="s">
        <v>9352</v>
      </c>
      <c r="AF2977" t="s">
        <v>252</v>
      </c>
    </row>
    <row r="2978" spans="1:32" ht="16.8" x14ac:dyDescent="0.25">
      <c r="A2978" t="s">
        <v>455</v>
      </c>
      <c r="B2978" t="s">
        <v>10600</v>
      </c>
      <c r="C2978" t="s">
        <v>10601</v>
      </c>
      <c r="D2978" t="s">
        <v>9352</v>
      </c>
      <c r="E2978" t="s">
        <v>9352</v>
      </c>
      <c r="F2978" t="s">
        <v>97</v>
      </c>
      <c r="G2978" t="s">
        <v>114</v>
      </c>
      <c r="H2978" t="s">
        <v>534</v>
      </c>
      <c r="I2978" t="s">
        <v>11909</v>
      </c>
      <c r="J2978" t="s">
        <v>3223</v>
      </c>
      <c r="K2978" t="s">
        <v>11910</v>
      </c>
      <c r="L2978" t="s">
        <v>11937</v>
      </c>
      <c r="M2978" t="s">
        <v>99</v>
      </c>
      <c r="N2978" t="s">
        <v>99</v>
      </c>
      <c r="O2978" t="s">
        <v>100</v>
      </c>
      <c r="P2978" t="s">
        <v>107</v>
      </c>
      <c r="Q2978" s="140" t="s">
        <v>11938</v>
      </c>
      <c r="R2978" t="s">
        <v>11939</v>
      </c>
      <c r="S2978" t="s">
        <v>239</v>
      </c>
      <c r="T2978" t="s">
        <v>970</v>
      </c>
      <c r="U2978" t="s">
        <v>219</v>
      </c>
      <c r="V2978" t="s">
        <v>153</v>
      </c>
      <c r="W2978" t="s">
        <v>461</v>
      </c>
      <c r="X2978" t="s">
        <v>11940</v>
      </c>
      <c r="Y2978">
        <v>31052</v>
      </c>
      <c r="Z2978" t="s">
        <v>11941</v>
      </c>
      <c r="AC2978" t="s">
        <v>103</v>
      </c>
      <c r="AD2978" t="s">
        <v>109</v>
      </c>
      <c r="AE2978" t="s">
        <v>9352</v>
      </c>
      <c r="AF2978" t="s">
        <v>252</v>
      </c>
    </row>
    <row r="2979" spans="1:32" ht="16.8" x14ac:dyDescent="0.25">
      <c r="A2979" t="s">
        <v>455</v>
      </c>
      <c r="B2979" t="s">
        <v>10600</v>
      </c>
      <c r="C2979" t="s">
        <v>10601</v>
      </c>
      <c r="D2979" t="s">
        <v>9352</v>
      </c>
      <c r="E2979" t="s">
        <v>9352</v>
      </c>
      <c r="F2979" t="s">
        <v>97</v>
      </c>
      <c r="G2979" t="s">
        <v>114</v>
      </c>
      <c r="H2979" t="s">
        <v>534</v>
      </c>
      <c r="I2979" t="s">
        <v>11942</v>
      </c>
      <c r="J2979" t="s">
        <v>3223</v>
      </c>
      <c r="K2979" t="s">
        <v>11943</v>
      </c>
      <c r="L2979" t="s">
        <v>11944</v>
      </c>
      <c r="M2979" t="s">
        <v>99</v>
      </c>
      <c r="N2979" t="s">
        <v>99</v>
      </c>
      <c r="O2979" t="s">
        <v>100</v>
      </c>
      <c r="P2979" t="s">
        <v>101</v>
      </c>
      <c r="Q2979" s="140" t="s">
        <v>11945</v>
      </c>
      <c r="W2979" t="s">
        <v>461</v>
      </c>
      <c r="AC2979" t="s">
        <v>103</v>
      </c>
      <c r="AD2979" t="s">
        <v>104</v>
      </c>
      <c r="AE2979" t="s">
        <v>9352</v>
      </c>
      <c r="AF2979" t="s">
        <v>252</v>
      </c>
    </row>
    <row r="2980" spans="1:32" ht="16.8" x14ac:dyDescent="0.25">
      <c r="A2980" t="s">
        <v>455</v>
      </c>
      <c r="B2980" t="s">
        <v>10600</v>
      </c>
      <c r="C2980" t="s">
        <v>10601</v>
      </c>
      <c r="D2980" t="s">
        <v>9352</v>
      </c>
      <c r="E2980" t="s">
        <v>9352</v>
      </c>
      <c r="F2980" t="s">
        <v>97</v>
      </c>
      <c r="G2980" t="s">
        <v>114</v>
      </c>
      <c r="H2980" t="s">
        <v>534</v>
      </c>
      <c r="I2980" t="s">
        <v>11942</v>
      </c>
      <c r="J2980" t="s">
        <v>3223</v>
      </c>
      <c r="K2980" t="s">
        <v>11943</v>
      </c>
      <c r="L2980" t="s">
        <v>11946</v>
      </c>
      <c r="M2980" t="s">
        <v>99</v>
      </c>
      <c r="N2980" t="s">
        <v>99</v>
      </c>
      <c r="O2980" t="s">
        <v>100</v>
      </c>
      <c r="P2980" t="s">
        <v>101</v>
      </c>
      <c r="Q2980" s="140" t="s">
        <v>11947</v>
      </c>
      <c r="W2980" t="s">
        <v>461</v>
      </c>
      <c r="AC2980" t="s">
        <v>103</v>
      </c>
      <c r="AD2980" t="s">
        <v>104</v>
      </c>
      <c r="AE2980" t="s">
        <v>9352</v>
      </c>
      <c r="AF2980" t="s">
        <v>252</v>
      </c>
    </row>
    <row r="2981" spans="1:32" ht="16.8" x14ac:dyDescent="0.25">
      <c r="A2981" t="s">
        <v>455</v>
      </c>
      <c r="B2981" t="s">
        <v>10600</v>
      </c>
      <c r="C2981" t="s">
        <v>10601</v>
      </c>
      <c r="D2981" t="s">
        <v>9352</v>
      </c>
      <c r="E2981" t="s">
        <v>9352</v>
      </c>
      <c r="F2981" t="s">
        <v>97</v>
      </c>
      <c r="G2981" t="s">
        <v>114</v>
      </c>
      <c r="H2981" t="s">
        <v>534</v>
      </c>
      <c r="I2981" t="s">
        <v>11942</v>
      </c>
      <c r="J2981" t="s">
        <v>3223</v>
      </c>
      <c r="K2981" t="s">
        <v>11943</v>
      </c>
      <c r="L2981" t="s">
        <v>11948</v>
      </c>
      <c r="M2981" t="s">
        <v>99</v>
      </c>
      <c r="N2981" t="s">
        <v>99</v>
      </c>
      <c r="O2981" t="s">
        <v>100</v>
      </c>
      <c r="P2981" t="s">
        <v>101</v>
      </c>
      <c r="Q2981" s="140" t="s">
        <v>11949</v>
      </c>
      <c r="W2981" t="s">
        <v>461</v>
      </c>
      <c r="AC2981" t="s">
        <v>103</v>
      </c>
      <c r="AD2981" t="s">
        <v>104</v>
      </c>
      <c r="AE2981" t="s">
        <v>9352</v>
      </c>
      <c r="AF2981" t="s">
        <v>252</v>
      </c>
    </row>
    <row r="2982" spans="1:32" x14ac:dyDescent="0.25">
      <c r="A2982" t="s">
        <v>455</v>
      </c>
      <c r="B2982" t="s">
        <v>10600</v>
      </c>
      <c r="C2982" t="s">
        <v>10601</v>
      </c>
      <c r="D2982" t="s">
        <v>9352</v>
      </c>
      <c r="E2982" t="s">
        <v>9352</v>
      </c>
      <c r="F2982" t="s">
        <v>97</v>
      </c>
      <c r="G2982" t="s">
        <v>114</v>
      </c>
      <c r="H2982" t="s">
        <v>534</v>
      </c>
      <c r="I2982" t="s">
        <v>11942</v>
      </c>
      <c r="J2982" t="s">
        <v>3223</v>
      </c>
      <c r="K2982" t="s">
        <v>11943</v>
      </c>
      <c r="L2982" t="s">
        <v>11950</v>
      </c>
      <c r="M2982" t="s">
        <v>99</v>
      </c>
      <c r="N2982" t="s">
        <v>99</v>
      </c>
      <c r="O2982" t="s">
        <v>100</v>
      </c>
      <c r="P2982" t="s">
        <v>101</v>
      </c>
      <c r="Q2982" s="140" t="s">
        <v>11951</v>
      </c>
      <c r="W2982" t="s">
        <v>546</v>
      </c>
      <c r="AC2982" t="s">
        <v>103</v>
      </c>
      <c r="AD2982" t="s">
        <v>104</v>
      </c>
      <c r="AE2982" t="s">
        <v>9352</v>
      </c>
      <c r="AF2982" t="s">
        <v>252</v>
      </c>
    </row>
    <row r="2983" spans="1:32" ht="16.8" x14ac:dyDescent="0.25">
      <c r="A2983" t="s">
        <v>455</v>
      </c>
      <c r="B2983" t="s">
        <v>10600</v>
      </c>
      <c r="C2983" t="s">
        <v>10601</v>
      </c>
      <c r="D2983" t="s">
        <v>9352</v>
      </c>
      <c r="E2983" t="s">
        <v>9352</v>
      </c>
      <c r="F2983" t="s">
        <v>97</v>
      </c>
      <c r="G2983" t="s">
        <v>114</v>
      </c>
      <c r="H2983" t="s">
        <v>534</v>
      </c>
      <c r="I2983" t="s">
        <v>11942</v>
      </c>
      <c r="J2983" t="s">
        <v>3223</v>
      </c>
      <c r="K2983" t="s">
        <v>11943</v>
      </c>
      <c r="L2983" t="s">
        <v>11952</v>
      </c>
      <c r="M2983" t="s">
        <v>99</v>
      </c>
      <c r="N2983" t="s">
        <v>99</v>
      </c>
      <c r="O2983" t="s">
        <v>100</v>
      </c>
      <c r="P2983" t="s">
        <v>101</v>
      </c>
      <c r="Q2983" s="140" t="s">
        <v>11953</v>
      </c>
      <c r="W2983" t="s">
        <v>461</v>
      </c>
      <c r="AC2983" t="s">
        <v>103</v>
      </c>
      <c r="AD2983" t="s">
        <v>104</v>
      </c>
      <c r="AE2983" t="s">
        <v>9352</v>
      </c>
      <c r="AF2983" t="s">
        <v>252</v>
      </c>
    </row>
    <row r="2984" spans="1:32" x14ac:dyDescent="0.25">
      <c r="A2984" t="s">
        <v>455</v>
      </c>
      <c r="B2984" t="s">
        <v>10600</v>
      </c>
      <c r="C2984" t="s">
        <v>10601</v>
      </c>
      <c r="D2984" t="s">
        <v>9352</v>
      </c>
      <c r="E2984" t="s">
        <v>9352</v>
      </c>
      <c r="F2984" t="s">
        <v>97</v>
      </c>
      <c r="G2984" t="s">
        <v>114</v>
      </c>
      <c r="H2984" t="s">
        <v>534</v>
      </c>
      <c r="I2984" t="s">
        <v>11942</v>
      </c>
      <c r="J2984" t="s">
        <v>3223</v>
      </c>
      <c r="K2984" t="s">
        <v>11943</v>
      </c>
      <c r="L2984" t="s">
        <v>11954</v>
      </c>
      <c r="M2984" t="s">
        <v>99</v>
      </c>
      <c r="N2984" t="s">
        <v>99</v>
      </c>
      <c r="O2984" t="s">
        <v>100</v>
      </c>
      <c r="P2984" t="s">
        <v>101</v>
      </c>
      <c r="Q2984" s="140" t="s">
        <v>11955</v>
      </c>
      <c r="W2984" t="s">
        <v>461</v>
      </c>
      <c r="AC2984" t="s">
        <v>103</v>
      </c>
      <c r="AD2984" t="s">
        <v>104</v>
      </c>
      <c r="AE2984" t="s">
        <v>9352</v>
      </c>
      <c r="AF2984" t="s">
        <v>252</v>
      </c>
    </row>
    <row r="2985" spans="1:32" x14ac:dyDescent="0.25">
      <c r="A2985" t="s">
        <v>455</v>
      </c>
      <c r="B2985" t="s">
        <v>10600</v>
      </c>
      <c r="C2985" t="s">
        <v>10601</v>
      </c>
      <c r="D2985" t="s">
        <v>9352</v>
      </c>
      <c r="E2985" t="s">
        <v>9352</v>
      </c>
      <c r="F2985" t="s">
        <v>97</v>
      </c>
      <c r="G2985" t="s">
        <v>114</v>
      </c>
      <c r="H2985" t="s">
        <v>534</v>
      </c>
      <c r="I2985" t="s">
        <v>11942</v>
      </c>
      <c r="J2985" t="s">
        <v>3223</v>
      </c>
      <c r="K2985" t="s">
        <v>11943</v>
      </c>
      <c r="L2985" t="s">
        <v>11956</v>
      </c>
      <c r="M2985" t="s">
        <v>99</v>
      </c>
      <c r="N2985" t="s">
        <v>99</v>
      </c>
      <c r="O2985" t="s">
        <v>100</v>
      </c>
      <c r="P2985" t="s">
        <v>101</v>
      </c>
      <c r="Q2985" s="140" t="s">
        <v>11957</v>
      </c>
      <c r="W2985" t="s">
        <v>461</v>
      </c>
      <c r="AC2985" t="s">
        <v>103</v>
      </c>
      <c r="AD2985" t="s">
        <v>104</v>
      </c>
      <c r="AE2985" t="s">
        <v>9352</v>
      </c>
      <c r="AF2985" t="s">
        <v>252</v>
      </c>
    </row>
    <row r="2986" spans="1:32" x14ac:dyDescent="0.25">
      <c r="A2986" t="s">
        <v>455</v>
      </c>
      <c r="B2986" t="s">
        <v>10600</v>
      </c>
      <c r="C2986" t="s">
        <v>10601</v>
      </c>
      <c r="D2986" t="s">
        <v>9352</v>
      </c>
      <c r="E2986" t="s">
        <v>10648</v>
      </c>
      <c r="F2986" t="s">
        <v>97</v>
      </c>
      <c r="G2986" t="s">
        <v>114</v>
      </c>
      <c r="H2986" t="s">
        <v>534</v>
      </c>
      <c r="I2986" t="s">
        <v>11958</v>
      </c>
      <c r="J2986" t="s">
        <v>3223</v>
      </c>
      <c r="K2986" t="s">
        <v>11959</v>
      </c>
      <c r="L2986" t="s">
        <v>11960</v>
      </c>
      <c r="M2986" t="s">
        <v>99</v>
      </c>
      <c r="N2986" t="s">
        <v>115</v>
      </c>
      <c r="O2986" t="s">
        <v>116</v>
      </c>
      <c r="P2986" t="s">
        <v>183</v>
      </c>
      <c r="Q2986" s="140" t="s">
        <v>11961</v>
      </c>
      <c r="R2986" t="s">
        <v>156</v>
      </c>
      <c r="S2986" t="s">
        <v>242</v>
      </c>
      <c r="T2986" t="s">
        <v>316</v>
      </c>
      <c r="U2986" t="s">
        <v>123</v>
      </c>
      <c r="V2986" t="s">
        <v>120</v>
      </c>
      <c r="W2986" t="s">
        <v>568</v>
      </c>
      <c r="X2986" t="s">
        <v>11962</v>
      </c>
      <c r="Y2986">
        <v>28259</v>
      </c>
      <c r="Z2986" t="s">
        <v>11963</v>
      </c>
      <c r="AA2986">
        <v>42779</v>
      </c>
      <c r="AB2986">
        <v>44239</v>
      </c>
      <c r="AC2986" t="s">
        <v>103</v>
      </c>
      <c r="AD2986" t="s">
        <v>109</v>
      </c>
      <c r="AE2986" t="s">
        <v>10648</v>
      </c>
      <c r="AF2986" t="s">
        <v>252</v>
      </c>
    </row>
    <row r="2987" spans="1:32" ht="16.8" x14ac:dyDescent="0.25">
      <c r="A2987" t="s">
        <v>455</v>
      </c>
      <c r="B2987" t="s">
        <v>10600</v>
      </c>
      <c r="C2987" t="s">
        <v>10601</v>
      </c>
      <c r="D2987" t="s">
        <v>9352</v>
      </c>
      <c r="E2987" t="s">
        <v>10648</v>
      </c>
      <c r="F2987" t="s">
        <v>97</v>
      </c>
      <c r="G2987" t="s">
        <v>114</v>
      </c>
      <c r="H2987" t="s">
        <v>534</v>
      </c>
      <c r="I2987" t="s">
        <v>11958</v>
      </c>
      <c r="J2987" t="s">
        <v>3223</v>
      </c>
      <c r="K2987" t="s">
        <v>11959</v>
      </c>
      <c r="L2987" t="s">
        <v>11964</v>
      </c>
      <c r="M2987" t="s">
        <v>99</v>
      </c>
      <c r="N2987" t="s">
        <v>99</v>
      </c>
      <c r="O2987" t="s">
        <v>100</v>
      </c>
      <c r="P2987" t="s">
        <v>107</v>
      </c>
      <c r="Q2987" s="140" t="s">
        <v>11965</v>
      </c>
      <c r="R2987" t="s">
        <v>11966</v>
      </c>
      <c r="S2987" t="s">
        <v>11647</v>
      </c>
      <c r="T2987" t="s">
        <v>11967</v>
      </c>
      <c r="U2987" t="s">
        <v>130</v>
      </c>
      <c r="V2987" t="s">
        <v>153</v>
      </c>
      <c r="W2987" t="s">
        <v>461</v>
      </c>
      <c r="X2987" t="s">
        <v>11968</v>
      </c>
      <c r="Y2987">
        <v>26097</v>
      </c>
      <c r="Z2987" t="s">
        <v>11969</v>
      </c>
      <c r="AC2987" t="s">
        <v>103</v>
      </c>
      <c r="AD2987" t="s">
        <v>109</v>
      </c>
      <c r="AE2987" t="s">
        <v>10648</v>
      </c>
      <c r="AF2987" t="s">
        <v>252</v>
      </c>
    </row>
    <row r="2988" spans="1:32" x14ac:dyDescent="0.25">
      <c r="A2988" t="s">
        <v>455</v>
      </c>
      <c r="B2988" t="s">
        <v>10600</v>
      </c>
      <c r="C2988" t="s">
        <v>10601</v>
      </c>
      <c r="D2988" t="s">
        <v>9352</v>
      </c>
      <c r="E2988" t="s">
        <v>10648</v>
      </c>
      <c r="F2988" t="s">
        <v>97</v>
      </c>
      <c r="G2988" t="s">
        <v>114</v>
      </c>
      <c r="H2988" t="s">
        <v>534</v>
      </c>
      <c r="I2988" t="s">
        <v>11958</v>
      </c>
      <c r="J2988" t="s">
        <v>3223</v>
      </c>
      <c r="K2988" t="s">
        <v>11959</v>
      </c>
      <c r="L2988" t="s">
        <v>11970</v>
      </c>
      <c r="M2988" t="s">
        <v>99</v>
      </c>
      <c r="N2988" t="s">
        <v>99</v>
      </c>
      <c r="O2988" t="s">
        <v>100</v>
      </c>
      <c r="P2988" t="s">
        <v>107</v>
      </c>
      <c r="Q2988" s="140" t="s">
        <v>11971</v>
      </c>
      <c r="R2988" t="s">
        <v>110</v>
      </c>
      <c r="S2988" t="s">
        <v>11408</v>
      </c>
      <c r="T2988" t="s">
        <v>11972</v>
      </c>
      <c r="U2988" t="s">
        <v>102</v>
      </c>
      <c r="V2988" t="s">
        <v>153</v>
      </c>
      <c r="W2988" t="s">
        <v>461</v>
      </c>
      <c r="X2988" t="s">
        <v>11973</v>
      </c>
      <c r="Y2988">
        <v>23215</v>
      </c>
      <c r="Z2988" t="s">
        <v>11974</v>
      </c>
      <c r="AA2988">
        <v>42795</v>
      </c>
      <c r="AB2988">
        <v>43100</v>
      </c>
      <c r="AC2988" t="s">
        <v>103</v>
      </c>
      <c r="AD2988" t="s">
        <v>109</v>
      </c>
      <c r="AE2988" t="s">
        <v>10648</v>
      </c>
      <c r="AF2988" t="s">
        <v>252</v>
      </c>
    </row>
    <row r="2989" spans="1:32" ht="16.8" x14ac:dyDescent="0.25">
      <c r="A2989" t="s">
        <v>455</v>
      </c>
      <c r="B2989" t="s">
        <v>10600</v>
      </c>
      <c r="C2989" t="s">
        <v>10601</v>
      </c>
      <c r="D2989" t="s">
        <v>9352</v>
      </c>
      <c r="E2989" t="s">
        <v>10648</v>
      </c>
      <c r="F2989" t="s">
        <v>97</v>
      </c>
      <c r="G2989" t="s">
        <v>114</v>
      </c>
      <c r="H2989" t="s">
        <v>534</v>
      </c>
      <c r="I2989" t="s">
        <v>11958</v>
      </c>
      <c r="J2989" t="s">
        <v>3223</v>
      </c>
      <c r="K2989" t="s">
        <v>11959</v>
      </c>
      <c r="L2989" t="s">
        <v>11975</v>
      </c>
      <c r="M2989" t="s">
        <v>99</v>
      </c>
      <c r="N2989" t="s">
        <v>99</v>
      </c>
      <c r="O2989" t="s">
        <v>100</v>
      </c>
      <c r="P2989" t="s">
        <v>107</v>
      </c>
      <c r="Q2989" s="140" t="s">
        <v>11976</v>
      </c>
      <c r="R2989" t="s">
        <v>11977</v>
      </c>
      <c r="S2989" t="s">
        <v>283</v>
      </c>
      <c r="T2989" t="s">
        <v>11978</v>
      </c>
      <c r="U2989" t="s">
        <v>219</v>
      </c>
      <c r="V2989" t="s">
        <v>153</v>
      </c>
      <c r="W2989" t="s">
        <v>470</v>
      </c>
      <c r="X2989" t="s">
        <v>11979</v>
      </c>
      <c r="Y2989">
        <v>28861</v>
      </c>
      <c r="Z2989" t="s">
        <v>11980</v>
      </c>
      <c r="AA2989">
        <v>43314</v>
      </c>
      <c r="AB2989">
        <v>43465</v>
      </c>
      <c r="AC2989" t="s">
        <v>103</v>
      </c>
      <c r="AD2989" t="s">
        <v>109</v>
      </c>
      <c r="AE2989" t="s">
        <v>10648</v>
      </c>
      <c r="AF2989" t="s">
        <v>252</v>
      </c>
    </row>
    <row r="2990" spans="1:32" ht="16.8" x14ac:dyDescent="0.25">
      <c r="A2990" t="s">
        <v>455</v>
      </c>
      <c r="B2990" t="s">
        <v>10600</v>
      </c>
      <c r="C2990" t="s">
        <v>10601</v>
      </c>
      <c r="D2990" t="s">
        <v>9352</v>
      </c>
      <c r="E2990" t="s">
        <v>10648</v>
      </c>
      <c r="F2990" t="s">
        <v>97</v>
      </c>
      <c r="G2990" t="s">
        <v>114</v>
      </c>
      <c r="H2990" t="s">
        <v>534</v>
      </c>
      <c r="I2990" t="s">
        <v>11958</v>
      </c>
      <c r="J2990" t="s">
        <v>3223</v>
      </c>
      <c r="K2990" t="s">
        <v>11959</v>
      </c>
      <c r="L2990" t="s">
        <v>11981</v>
      </c>
      <c r="M2990" t="s">
        <v>99</v>
      </c>
      <c r="N2990" t="s">
        <v>99</v>
      </c>
      <c r="O2990" t="s">
        <v>100</v>
      </c>
      <c r="P2990" t="s">
        <v>107</v>
      </c>
      <c r="Q2990" s="140" t="s">
        <v>11982</v>
      </c>
      <c r="R2990" t="s">
        <v>3945</v>
      </c>
      <c r="S2990" t="s">
        <v>602</v>
      </c>
      <c r="T2990" t="s">
        <v>4992</v>
      </c>
      <c r="U2990" t="s">
        <v>102</v>
      </c>
      <c r="V2990" t="s">
        <v>153</v>
      </c>
      <c r="W2990" t="s">
        <v>470</v>
      </c>
      <c r="X2990" t="s">
        <v>11983</v>
      </c>
      <c r="Y2990">
        <v>25799</v>
      </c>
      <c r="Z2990" t="s">
        <v>11984</v>
      </c>
      <c r="AA2990">
        <v>43412</v>
      </c>
      <c r="AB2990">
        <v>43465</v>
      </c>
      <c r="AC2990" t="s">
        <v>103</v>
      </c>
      <c r="AD2990" t="s">
        <v>109</v>
      </c>
      <c r="AE2990" t="s">
        <v>10648</v>
      </c>
      <c r="AF2990" t="s">
        <v>252</v>
      </c>
    </row>
    <row r="2991" spans="1:32" ht="16.8" x14ac:dyDescent="0.25">
      <c r="A2991" t="s">
        <v>455</v>
      </c>
      <c r="B2991" t="s">
        <v>10600</v>
      </c>
      <c r="C2991" t="s">
        <v>10601</v>
      </c>
      <c r="D2991" t="s">
        <v>9352</v>
      </c>
      <c r="E2991" t="s">
        <v>10648</v>
      </c>
      <c r="F2991" t="s">
        <v>97</v>
      </c>
      <c r="G2991" t="s">
        <v>114</v>
      </c>
      <c r="H2991" t="s">
        <v>534</v>
      </c>
      <c r="I2991" t="s">
        <v>11958</v>
      </c>
      <c r="J2991" t="s">
        <v>3223</v>
      </c>
      <c r="K2991" t="s">
        <v>11959</v>
      </c>
      <c r="L2991" t="s">
        <v>11985</v>
      </c>
      <c r="M2991" t="s">
        <v>99</v>
      </c>
      <c r="N2991" t="s">
        <v>99</v>
      </c>
      <c r="O2991" t="s">
        <v>100</v>
      </c>
      <c r="P2991" t="s">
        <v>101</v>
      </c>
      <c r="Q2991" s="140" t="s">
        <v>11986</v>
      </c>
      <c r="W2991" t="s">
        <v>546</v>
      </c>
      <c r="AC2991" t="s">
        <v>103</v>
      </c>
      <c r="AD2991" t="s">
        <v>104</v>
      </c>
      <c r="AE2991" t="s">
        <v>10648</v>
      </c>
      <c r="AF2991" t="s">
        <v>252</v>
      </c>
    </row>
    <row r="2992" spans="1:32" ht="16.8" x14ac:dyDescent="0.25">
      <c r="A2992" t="s">
        <v>455</v>
      </c>
      <c r="B2992" t="s">
        <v>10600</v>
      </c>
      <c r="C2992" t="s">
        <v>10601</v>
      </c>
      <c r="D2992" t="s">
        <v>9352</v>
      </c>
      <c r="E2992" t="s">
        <v>10648</v>
      </c>
      <c r="F2992" t="s">
        <v>97</v>
      </c>
      <c r="G2992" t="s">
        <v>114</v>
      </c>
      <c r="H2992" t="s">
        <v>534</v>
      </c>
      <c r="I2992" t="s">
        <v>11958</v>
      </c>
      <c r="J2992" t="s">
        <v>3223</v>
      </c>
      <c r="K2992" t="s">
        <v>11959</v>
      </c>
      <c r="L2992" t="s">
        <v>11987</v>
      </c>
      <c r="M2992" t="s">
        <v>99</v>
      </c>
      <c r="N2992" t="s">
        <v>99</v>
      </c>
      <c r="O2992" t="s">
        <v>100</v>
      </c>
      <c r="P2992" t="s">
        <v>107</v>
      </c>
      <c r="Q2992" s="140" t="s">
        <v>11988</v>
      </c>
      <c r="R2992" t="s">
        <v>136</v>
      </c>
      <c r="S2992" t="s">
        <v>6532</v>
      </c>
      <c r="T2992" t="s">
        <v>230</v>
      </c>
      <c r="U2992" t="s">
        <v>102</v>
      </c>
      <c r="V2992" t="s">
        <v>153</v>
      </c>
      <c r="W2992" t="s">
        <v>461</v>
      </c>
      <c r="X2992" t="s">
        <v>11989</v>
      </c>
      <c r="Y2992">
        <v>27973</v>
      </c>
      <c r="Z2992" t="s">
        <v>11990</v>
      </c>
      <c r="AA2992">
        <v>43160</v>
      </c>
      <c r="AB2992">
        <v>43465</v>
      </c>
      <c r="AC2992" t="s">
        <v>103</v>
      </c>
      <c r="AD2992" t="s">
        <v>109</v>
      </c>
      <c r="AE2992" t="s">
        <v>10648</v>
      </c>
      <c r="AF2992" t="s">
        <v>252</v>
      </c>
    </row>
    <row r="2993" spans="1:32" x14ac:dyDescent="0.25">
      <c r="A2993" t="s">
        <v>455</v>
      </c>
      <c r="B2993" t="s">
        <v>10600</v>
      </c>
      <c r="C2993" t="s">
        <v>10601</v>
      </c>
      <c r="D2993" t="s">
        <v>9352</v>
      </c>
      <c r="E2993" t="s">
        <v>10648</v>
      </c>
      <c r="F2993" t="s">
        <v>97</v>
      </c>
      <c r="G2993" t="s">
        <v>114</v>
      </c>
      <c r="H2993" t="s">
        <v>534</v>
      </c>
      <c r="I2993" t="s">
        <v>11958</v>
      </c>
      <c r="J2993" t="s">
        <v>3223</v>
      </c>
      <c r="K2993" t="s">
        <v>11959</v>
      </c>
      <c r="L2993" t="s">
        <v>11991</v>
      </c>
      <c r="M2993" t="s">
        <v>99</v>
      </c>
      <c r="N2993" t="s">
        <v>99</v>
      </c>
      <c r="O2993" t="s">
        <v>870</v>
      </c>
      <c r="P2993" t="s">
        <v>107</v>
      </c>
      <c r="Q2993" s="140" t="s">
        <v>11992</v>
      </c>
      <c r="R2993" t="s">
        <v>11993</v>
      </c>
      <c r="S2993" t="s">
        <v>6326</v>
      </c>
      <c r="T2993" t="s">
        <v>11994</v>
      </c>
      <c r="U2993" t="s">
        <v>130</v>
      </c>
      <c r="V2993" t="s">
        <v>153</v>
      </c>
      <c r="W2993" t="s">
        <v>871</v>
      </c>
      <c r="X2993" t="s">
        <v>11995</v>
      </c>
      <c r="Y2993">
        <v>25484</v>
      </c>
      <c r="Z2993" t="s">
        <v>11996</v>
      </c>
      <c r="AA2993">
        <v>43160</v>
      </c>
      <c r="AB2993">
        <v>43465</v>
      </c>
      <c r="AC2993" t="s">
        <v>103</v>
      </c>
      <c r="AD2993" t="s">
        <v>109</v>
      </c>
      <c r="AE2993" t="s">
        <v>10648</v>
      </c>
      <c r="AF2993" t="s">
        <v>252</v>
      </c>
    </row>
    <row r="2994" spans="1:32" x14ac:dyDescent="0.25">
      <c r="A2994" t="s">
        <v>455</v>
      </c>
      <c r="B2994" t="s">
        <v>10600</v>
      </c>
      <c r="C2994" t="s">
        <v>10601</v>
      </c>
      <c r="D2994" t="s">
        <v>9352</v>
      </c>
      <c r="E2994" t="s">
        <v>10648</v>
      </c>
      <c r="F2994" t="s">
        <v>97</v>
      </c>
      <c r="G2994" t="s">
        <v>114</v>
      </c>
      <c r="H2994" t="s">
        <v>534</v>
      </c>
      <c r="I2994" t="s">
        <v>11958</v>
      </c>
      <c r="J2994" t="s">
        <v>3223</v>
      </c>
      <c r="K2994" t="s">
        <v>11959</v>
      </c>
      <c r="L2994" t="s">
        <v>11997</v>
      </c>
      <c r="M2994" t="s">
        <v>99</v>
      </c>
      <c r="N2994" t="s">
        <v>99</v>
      </c>
      <c r="O2994" t="s">
        <v>841</v>
      </c>
      <c r="P2994" t="s">
        <v>107</v>
      </c>
      <c r="Q2994" s="140" t="s">
        <v>11998</v>
      </c>
      <c r="R2994" t="s">
        <v>223</v>
      </c>
      <c r="S2994" t="s">
        <v>11999</v>
      </c>
      <c r="T2994" t="s">
        <v>12000</v>
      </c>
      <c r="U2994" t="s">
        <v>219</v>
      </c>
      <c r="V2994" t="s">
        <v>153</v>
      </c>
      <c r="W2994" t="s">
        <v>845</v>
      </c>
      <c r="X2994" t="s">
        <v>12001</v>
      </c>
      <c r="Y2994">
        <v>27310</v>
      </c>
      <c r="Z2994" t="s">
        <v>12002</v>
      </c>
      <c r="AA2994">
        <v>43160</v>
      </c>
      <c r="AB2994">
        <v>43465</v>
      </c>
      <c r="AC2994" t="s">
        <v>103</v>
      </c>
      <c r="AD2994" t="s">
        <v>109</v>
      </c>
      <c r="AE2994" t="s">
        <v>10648</v>
      </c>
      <c r="AF2994" t="s">
        <v>252</v>
      </c>
    </row>
    <row r="2995" spans="1:32" ht="16.8" x14ac:dyDescent="0.25">
      <c r="A2995" t="s">
        <v>455</v>
      </c>
      <c r="B2995" t="s">
        <v>10600</v>
      </c>
      <c r="C2995" t="s">
        <v>10601</v>
      </c>
      <c r="D2995" t="s">
        <v>9352</v>
      </c>
      <c r="E2995" t="s">
        <v>10648</v>
      </c>
      <c r="F2995" t="s">
        <v>97</v>
      </c>
      <c r="G2995" t="s">
        <v>114</v>
      </c>
      <c r="H2995" t="s">
        <v>534</v>
      </c>
      <c r="I2995" t="s">
        <v>11958</v>
      </c>
      <c r="J2995" t="s">
        <v>3223</v>
      </c>
      <c r="K2995" t="s">
        <v>11959</v>
      </c>
      <c r="L2995" t="s">
        <v>12003</v>
      </c>
      <c r="M2995" t="s">
        <v>99</v>
      </c>
      <c r="N2995" t="s">
        <v>99</v>
      </c>
      <c r="O2995" t="s">
        <v>100</v>
      </c>
      <c r="P2995" t="s">
        <v>107</v>
      </c>
      <c r="Q2995" s="140" t="s">
        <v>12004</v>
      </c>
      <c r="R2995" t="s">
        <v>212</v>
      </c>
      <c r="S2995" t="s">
        <v>208</v>
      </c>
      <c r="T2995" t="s">
        <v>365</v>
      </c>
      <c r="U2995" t="s">
        <v>219</v>
      </c>
      <c r="V2995" t="s">
        <v>153</v>
      </c>
      <c r="W2995" t="s">
        <v>467</v>
      </c>
      <c r="X2995" t="s">
        <v>12005</v>
      </c>
      <c r="Y2995">
        <v>29120</v>
      </c>
      <c r="Z2995" t="s">
        <v>12006</v>
      </c>
      <c r="AA2995">
        <v>43101</v>
      </c>
      <c r="AB2995">
        <v>43465</v>
      </c>
      <c r="AC2995" t="s">
        <v>103</v>
      </c>
      <c r="AD2995" t="s">
        <v>109</v>
      </c>
      <c r="AE2995" t="s">
        <v>10648</v>
      </c>
      <c r="AF2995" t="s">
        <v>252</v>
      </c>
    </row>
    <row r="2996" spans="1:32" ht="16.8" x14ac:dyDescent="0.25">
      <c r="A2996" t="s">
        <v>455</v>
      </c>
      <c r="B2996" t="s">
        <v>10600</v>
      </c>
      <c r="C2996" t="s">
        <v>10601</v>
      </c>
      <c r="D2996" t="s">
        <v>9352</v>
      </c>
      <c r="E2996" t="s">
        <v>10648</v>
      </c>
      <c r="F2996" t="s">
        <v>97</v>
      </c>
      <c r="G2996" t="s">
        <v>114</v>
      </c>
      <c r="H2996" t="s">
        <v>534</v>
      </c>
      <c r="I2996" t="s">
        <v>11958</v>
      </c>
      <c r="J2996" t="s">
        <v>3223</v>
      </c>
      <c r="K2996" t="s">
        <v>11959</v>
      </c>
      <c r="L2996" t="s">
        <v>12007</v>
      </c>
      <c r="M2996" t="s">
        <v>99</v>
      </c>
      <c r="N2996" t="s">
        <v>99</v>
      </c>
      <c r="O2996" t="s">
        <v>100</v>
      </c>
      <c r="P2996" t="s">
        <v>107</v>
      </c>
      <c r="Q2996" s="140" t="s">
        <v>528</v>
      </c>
      <c r="R2996" t="s">
        <v>126</v>
      </c>
      <c r="S2996" t="s">
        <v>277</v>
      </c>
      <c r="T2996" t="s">
        <v>12008</v>
      </c>
      <c r="U2996" t="s">
        <v>102</v>
      </c>
      <c r="V2996" t="s">
        <v>153</v>
      </c>
      <c r="W2996" t="s">
        <v>461</v>
      </c>
      <c r="X2996" t="s">
        <v>12009</v>
      </c>
      <c r="Y2996">
        <v>31438</v>
      </c>
      <c r="Z2996" t="s">
        <v>12010</v>
      </c>
      <c r="AC2996" t="s">
        <v>103</v>
      </c>
      <c r="AD2996" t="s">
        <v>109</v>
      </c>
      <c r="AE2996" t="s">
        <v>10648</v>
      </c>
      <c r="AF2996" t="s">
        <v>252</v>
      </c>
    </row>
    <row r="2997" spans="1:32" ht="16.8" x14ac:dyDescent="0.25">
      <c r="A2997" t="s">
        <v>455</v>
      </c>
      <c r="B2997" t="s">
        <v>10600</v>
      </c>
      <c r="C2997" t="s">
        <v>10601</v>
      </c>
      <c r="D2997" t="s">
        <v>9352</v>
      </c>
      <c r="E2997" t="s">
        <v>10648</v>
      </c>
      <c r="F2997" t="s">
        <v>97</v>
      </c>
      <c r="G2997" t="s">
        <v>114</v>
      </c>
      <c r="H2997" t="s">
        <v>534</v>
      </c>
      <c r="I2997" t="s">
        <v>11958</v>
      </c>
      <c r="J2997" t="s">
        <v>3223</v>
      </c>
      <c r="K2997" t="s">
        <v>11959</v>
      </c>
      <c r="L2997" t="s">
        <v>12011</v>
      </c>
      <c r="M2997" t="s">
        <v>99</v>
      </c>
      <c r="N2997" t="s">
        <v>99</v>
      </c>
      <c r="O2997" t="s">
        <v>100</v>
      </c>
      <c r="P2997" t="s">
        <v>107</v>
      </c>
      <c r="Q2997" s="140" t="s">
        <v>528</v>
      </c>
      <c r="R2997" t="s">
        <v>6961</v>
      </c>
      <c r="S2997" t="s">
        <v>108</v>
      </c>
      <c r="T2997" t="s">
        <v>12012</v>
      </c>
      <c r="U2997" t="s">
        <v>102</v>
      </c>
      <c r="V2997" t="s">
        <v>153</v>
      </c>
      <c r="W2997" t="s">
        <v>470</v>
      </c>
      <c r="X2997" t="s">
        <v>12013</v>
      </c>
      <c r="Y2997">
        <v>32481</v>
      </c>
      <c r="Z2997" t="s">
        <v>12014</v>
      </c>
      <c r="AA2997">
        <v>43407</v>
      </c>
      <c r="AB2997">
        <v>43465</v>
      </c>
      <c r="AC2997" t="s">
        <v>103</v>
      </c>
      <c r="AD2997" t="s">
        <v>109</v>
      </c>
      <c r="AE2997" t="s">
        <v>10648</v>
      </c>
      <c r="AF2997" t="s">
        <v>252</v>
      </c>
    </row>
    <row r="2998" spans="1:32" x14ac:dyDescent="0.25">
      <c r="A2998" t="s">
        <v>455</v>
      </c>
      <c r="B2998" t="s">
        <v>10600</v>
      </c>
      <c r="C2998" t="s">
        <v>10601</v>
      </c>
      <c r="D2998" t="s">
        <v>9352</v>
      </c>
      <c r="E2998" t="s">
        <v>11319</v>
      </c>
      <c r="F2998" t="s">
        <v>97</v>
      </c>
      <c r="G2998" t="s">
        <v>114</v>
      </c>
      <c r="H2998" t="s">
        <v>534</v>
      </c>
      <c r="I2998" t="s">
        <v>12015</v>
      </c>
      <c r="J2998" t="s">
        <v>3223</v>
      </c>
      <c r="K2998" t="s">
        <v>12016</v>
      </c>
      <c r="L2998" t="s">
        <v>12017</v>
      </c>
      <c r="M2998" t="s">
        <v>99</v>
      </c>
      <c r="N2998" t="s">
        <v>115</v>
      </c>
      <c r="O2998" t="s">
        <v>116</v>
      </c>
      <c r="P2998" t="s">
        <v>183</v>
      </c>
      <c r="Q2998" s="140" t="s">
        <v>12018</v>
      </c>
      <c r="R2998" t="s">
        <v>221</v>
      </c>
      <c r="S2998" t="s">
        <v>10937</v>
      </c>
      <c r="T2998" t="s">
        <v>12019</v>
      </c>
      <c r="U2998" t="s">
        <v>123</v>
      </c>
      <c r="V2998" t="s">
        <v>120</v>
      </c>
      <c r="W2998" t="s">
        <v>568</v>
      </c>
      <c r="X2998" t="s">
        <v>12020</v>
      </c>
      <c r="Y2998">
        <v>20273</v>
      </c>
      <c r="Z2998" t="s">
        <v>12021</v>
      </c>
      <c r="AA2998">
        <v>42779</v>
      </c>
      <c r="AB2998">
        <v>44239</v>
      </c>
      <c r="AC2998" t="s">
        <v>531</v>
      </c>
      <c r="AD2998" t="s">
        <v>109</v>
      </c>
      <c r="AE2998" t="s">
        <v>11319</v>
      </c>
      <c r="AF2998" t="s">
        <v>252</v>
      </c>
    </row>
    <row r="2999" spans="1:32" x14ac:dyDescent="0.25">
      <c r="A2999" t="s">
        <v>455</v>
      </c>
      <c r="B2999" t="s">
        <v>10600</v>
      </c>
      <c r="C2999" t="s">
        <v>10601</v>
      </c>
      <c r="D2999" t="s">
        <v>9352</v>
      </c>
      <c r="E2999" t="s">
        <v>11319</v>
      </c>
      <c r="F2999" t="s">
        <v>97</v>
      </c>
      <c r="G2999" t="s">
        <v>114</v>
      </c>
      <c r="H2999" t="s">
        <v>534</v>
      </c>
      <c r="I2999" t="s">
        <v>12015</v>
      </c>
      <c r="J2999" t="s">
        <v>3223</v>
      </c>
      <c r="K2999" t="s">
        <v>12016</v>
      </c>
      <c r="L2999" t="s">
        <v>12022</v>
      </c>
      <c r="M2999" t="s">
        <v>99</v>
      </c>
      <c r="N2999" t="s">
        <v>99</v>
      </c>
      <c r="O2999" t="s">
        <v>100</v>
      </c>
      <c r="P2999" t="s">
        <v>107</v>
      </c>
      <c r="Q2999" s="140" t="s">
        <v>12023</v>
      </c>
      <c r="R2999" t="s">
        <v>558</v>
      </c>
      <c r="S2999" t="s">
        <v>223</v>
      </c>
      <c r="T2999" t="s">
        <v>12024</v>
      </c>
      <c r="U2999" t="s">
        <v>130</v>
      </c>
      <c r="V2999" t="s">
        <v>153</v>
      </c>
      <c r="W2999" t="s">
        <v>461</v>
      </c>
      <c r="X2999" t="s">
        <v>12025</v>
      </c>
      <c r="Y2999">
        <v>27479</v>
      </c>
      <c r="Z2999" t="s">
        <v>12026</v>
      </c>
      <c r="AC2999" t="s">
        <v>103</v>
      </c>
      <c r="AD2999" t="s">
        <v>109</v>
      </c>
      <c r="AE2999" t="s">
        <v>11319</v>
      </c>
      <c r="AF2999" t="s">
        <v>252</v>
      </c>
    </row>
    <row r="3000" spans="1:32" ht="16.8" x14ac:dyDescent="0.25">
      <c r="A3000" t="s">
        <v>455</v>
      </c>
      <c r="B3000" t="s">
        <v>10600</v>
      </c>
      <c r="C3000" t="s">
        <v>10601</v>
      </c>
      <c r="D3000" t="s">
        <v>9352</v>
      </c>
      <c r="E3000" t="s">
        <v>11319</v>
      </c>
      <c r="F3000" t="s">
        <v>97</v>
      </c>
      <c r="G3000" t="s">
        <v>114</v>
      </c>
      <c r="H3000" t="s">
        <v>534</v>
      </c>
      <c r="I3000" t="s">
        <v>12015</v>
      </c>
      <c r="J3000" t="s">
        <v>3223</v>
      </c>
      <c r="K3000" t="s">
        <v>12016</v>
      </c>
      <c r="L3000" t="s">
        <v>12027</v>
      </c>
      <c r="M3000" t="s">
        <v>99</v>
      </c>
      <c r="N3000" t="s">
        <v>99</v>
      </c>
      <c r="O3000" t="s">
        <v>100</v>
      </c>
      <c r="P3000" t="s">
        <v>101</v>
      </c>
      <c r="Q3000" s="140" t="s">
        <v>12028</v>
      </c>
      <c r="W3000" t="s">
        <v>461</v>
      </c>
      <c r="AC3000" t="s">
        <v>103</v>
      </c>
      <c r="AD3000" t="s">
        <v>104</v>
      </c>
      <c r="AE3000" t="s">
        <v>11319</v>
      </c>
      <c r="AF3000" t="s">
        <v>252</v>
      </c>
    </row>
    <row r="3001" spans="1:32" x14ac:dyDescent="0.25">
      <c r="A3001" t="s">
        <v>455</v>
      </c>
      <c r="B3001" t="s">
        <v>10600</v>
      </c>
      <c r="C3001" t="s">
        <v>10601</v>
      </c>
      <c r="D3001" t="s">
        <v>9352</v>
      </c>
      <c r="E3001" t="s">
        <v>11319</v>
      </c>
      <c r="F3001" t="s">
        <v>97</v>
      </c>
      <c r="G3001" t="s">
        <v>114</v>
      </c>
      <c r="H3001" t="s">
        <v>534</v>
      </c>
      <c r="I3001" t="s">
        <v>12015</v>
      </c>
      <c r="J3001" t="s">
        <v>3223</v>
      </c>
      <c r="K3001" t="s">
        <v>12016</v>
      </c>
      <c r="L3001" t="s">
        <v>12029</v>
      </c>
      <c r="M3001" t="s">
        <v>99</v>
      </c>
      <c r="N3001" t="s">
        <v>99</v>
      </c>
      <c r="O3001" t="s">
        <v>100</v>
      </c>
      <c r="P3001" t="s">
        <v>101</v>
      </c>
      <c r="Q3001" s="140" t="s">
        <v>12030</v>
      </c>
      <c r="W3001" t="s">
        <v>461</v>
      </c>
      <c r="AC3001" t="s">
        <v>103</v>
      </c>
      <c r="AD3001" t="s">
        <v>104</v>
      </c>
      <c r="AE3001" t="s">
        <v>11319</v>
      </c>
      <c r="AF3001" t="s">
        <v>252</v>
      </c>
    </row>
    <row r="3002" spans="1:32" x14ac:dyDescent="0.25">
      <c r="A3002" t="s">
        <v>455</v>
      </c>
      <c r="B3002" t="s">
        <v>10600</v>
      </c>
      <c r="C3002" t="s">
        <v>10601</v>
      </c>
      <c r="D3002" t="s">
        <v>9352</v>
      </c>
      <c r="E3002" t="s">
        <v>11319</v>
      </c>
      <c r="F3002" t="s">
        <v>97</v>
      </c>
      <c r="G3002" t="s">
        <v>114</v>
      </c>
      <c r="H3002" t="s">
        <v>534</v>
      </c>
      <c r="I3002" t="s">
        <v>12015</v>
      </c>
      <c r="J3002" t="s">
        <v>3223</v>
      </c>
      <c r="K3002" t="s">
        <v>12016</v>
      </c>
      <c r="L3002" t="s">
        <v>12031</v>
      </c>
      <c r="M3002" t="s">
        <v>99</v>
      </c>
      <c r="N3002" t="s">
        <v>99</v>
      </c>
      <c r="O3002" t="s">
        <v>870</v>
      </c>
      <c r="P3002" t="s">
        <v>107</v>
      </c>
      <c r="Q3002" s="140" t="s">
        <v>557</v>
      </c>
      <c r="R3002" t="s">
        <v>162</v>
      </c>
      <c r="S3002" t="s">
        <v>12032</v>
      </c>
      <c r="T3002" t="s">
        <v>670</v>
      </c>
      <c r="U3002" t="s">
        <v>130</v>
      </c>
      <c r="V3002" t="s">
        <v>153</v>
      </c>
      <c r="W3002" t="s">
        <v>871</v>
      </c>
      <c r="X3002" t="s">
        <v>12033</v>
      </c>
      <c r="Y3002">
        <v>27518</v>
      </c>
      <c r="Z3002" t="s">
        <v>12034</v>
      </c>
      <c r="AA3002">
        <v>43160</v>
      </c>
      <c r="AB3002">
        <v>43465</v>
      </c>
      <c r="AC3002" t="s">
        <v>103</v>
      </c>
      <c r="AD3002" t="s">
        <v>109</v>
      </c>
      <c r="AE3002" t="s">
        <v>11319</v>
      </c>
      <c r="AF3002" t="s">
        <v>252</v>
      </c>
    </row>
    <row r="3003" spans="1:32" ht="16.8" x14ac:dyDescent="0.25">
      <c r="A3003" t="s">
        <v>455</v>
      </c>
      <c r="B3003" t="s">
        <v>10600</v>
      </c>
      <c r="C3003" t="s">
        <v>10601</v>
      </c>
      <c r="D3003" t="s">
        <v>9352</v>
      </c>
      <c r="E3003" t="s">
        <v>11319</v>
      </c>
      <c r="F3003" t="s">
        <v>97</v>
      </c>
      <c r="G3003" t="s">
        <v>114</v>
      </c>
      <c r="H3003" t="s">
        <v>534</v>
      </c>
      <c r="I3003" t="s">
        <v>12015</v>
      </c>
      <c r="J3003" t="s">
        <v>3223</v>
      </c>
      <c r="K3003" t="s">
        <v>12016</v>
      </c>
      <c r="L3003" t="s">
        <v>12035</v>
      </c>
      <c r="M3003" t="s">
        <v>99</v>
      </c>
      <c r="N3003" t="s">
        <v>99</v>
      </c>
      <c r="O3003" t="s">
        <v>100</v>
      </c>
      <c r="P3003" t="s">
        <v>237</v>
      </c>
      <c r="Q3003" s="140" t="s">
        <v>12036</v>
      </c>
      <c r="R3003" t="s">
        <v>259</v>
      </c>
      <c r="S3003" t="s">
        <v>12037</v>
      </c>
      <c r="T3003" t="s">
        <v>12038</v>
      </c>
      <c r="U3003" t="s">
        <v>102</v>
      </c>
      <c r="V3003" t="s">
        <v>153</v>
      </c>
      <c r="W3003" t="s">
        <v>461</v>
      </c>
      <c r="X3003" t="s">
        <v>12039</v>
      </c>
      <c r="Y3003">
        <v>27704</v>
      </c>
      <c r="Z3003" t="s">
        <v>12040</v>
      </c>
      <c r="AA3003">
        <v>43160</v>
      </c>
      <c r="AB3003">
        <v>43465</v>
      </c>
      <c r="AC3003" t="s">
        <v>103</v>
      </c>
      <c r="AD3003" t="s">
        <v>109</v>
      </c>
      <c r="AE3003" t="s">
        <v>11319</v>
      </c>
      <c r="AF3003" t="s">
        <v>252</v>
      </c>
    </row>
    <row r="3004" spans="1:32" x14ac:dyDescent="0.25">
      <c r="A3004" t="s">
        <v>455</v>
      </c>
      <c r="B3004" t="s">
        <v>10600</v>
      </c>
      <c r="C3004" t="s">
        <v>10601</v>
      </c>
      <c r="D3004" t="s">
        <v>9352</v>
      </c>
      <c r="E3004" t="s">
        <v>11319</v>
      </c>
      <c r="F3004" t="s">
        <v>97</v>
      </c>
      <c r="G3004" t="s">
        <v>114</v>
      </c>
      <c r="H3004" t="s">
        <v>534</v>
      </c>
      <c r="I3004" t="s">
        <v>12015</v>
      </c>
      <c r="J3004" t="s">
        <v>3223</v>
      </c>
      <c r="K3004" t="s">
        <v>12016</v>
      </c>
      <c r="L3004" t="s">
        <v>12041</v>
      </c>
      <c r="M3004" t="s">
        <v>99</v>
      </c>
      <c r="N3004" t="s">
        <v>99</v>
      </c>
      <c r="O3004" t="s">
        <v>100</v>
      </c>
      <c r="P3004" t="s">
        <v>101</v>
      </c>
      <c r="Q3004" s="140" t="s">
        <v>12042</v>
      </c>
      <c r="W3004" t="s">
        <v>461</v>
      </c>
      <c r="AC3004" t="s">
        <v>103</v>
      </c>
      <c r="AD3004" t="s">
        <v>104</v>
      </c>
      <c r="AE3004" t="s">
        <v>11319</v>
      </c>
      <c r="AF3004" t="s">
        <v>252</v>
      </c>
    </row>
    <row r="3005" spans="1:32" x14ac:dyDescent="0.25">
      <c r="A3005" t="s">
        <v>455</v>
      </c>
      <c r="B3005" t="s">
        <v>10600</v>
      </c>
      <c r="C3005" t="s">
        <v>10601</v>
      </c>
      <c r="D3005" t="s">
        <v>9352</v>
      </c>
      <c r="E3005" t="s">
        <v>11319</v>
      </c>
      <c r="F3005" t="s">
        <v>97</v>
      </c>
      <c r="G3005" t="s">
        <v>114</v>
      </c>
      <c r="H3005" t="s">
        <v>534</v>
      </c>
      <c r="I3005" t="s">
        <v>12015</v>
      </c>
      <c r="J3005" t="s">
        <v>3223</v>
      </c>
      <c r="K3005" t="s">
        <v>12016</v>
      </c>
      <c r="L3005" t="s">
        <v>12043</v>
      </c>
      <c r="M3005" t="s">
        <v>99</v>
      </c>
      <c r="N3005" t="s">
        <v>99</v>
      </c>
      <c r="O3005" t="s">
        <v>841</v>
      </c>
      <c r="P3005" t="s">
        <v>107</v>
      </c>
      <c r="Q3005" s="140" t="s">
        <v>557</v>
      </c>
      <c r="R3005" t="s">
        <v>178</v>
      </c>
      <c r="S3005" t="s">
        <v>12044</v>
      </c>
      <c r="T3005" t="s">
        <v>12045</v>
      </c>
      <c r="U3005" t="s">
        <v>130</v>
      </c>
      <c r="V3005" t="s">
        <v>153</v>
      </c>
      <c r="W3005" t="s">
        <v>845</v>
      </c>
      <c r="X3005" t="s">
        <v>12046</v>
      </c>
      <c r="Y3005">
        <v>30122</v>
      </c>
      <c r="Z3005" t="s">
        <v>12047</v>
      </c>
      <c r="AA3005">
        <v>43160</v>
      </c>
      <c r="AB3005">
        <v>43465</v>
      </c>
      <c r="AC3005" t="s">
        <v>103</v>
      </c>
      <c r="AD3005" t="s">
        <v>109</v>
      </c>
      <c r="AE3005" t="s">
        <v>11319</v>
      </c>
      <c r="AF3005" t="s">
        <v>252</v>
      </c>
    </row>
    <row r="3006" spans="1:32" ht="16.8" x14ac:dyDescent="0.25">
      <c r="A3006" t="s">
        <v>455</v>
      </c>
      <c r="B3006" t="s">
        <v>10600</v>
      </c>
      <c r="C3006" t="s">
        <v>10601</v>
      </c>
      <c r="D3006" t="s">
        <v>9352</v>
      </c>
      <c r="E3006" t="s">
        <v>9352</v>
      </c>
      <c r="F3006" t="s">
        <v>97</v>
      </c>
      <c r="G3006" t="s">
        <v>114</v>
      </c>
      <c r="H3006" t="s">
        <v>526</v>
      </c>
      <c r="I3006" t="s">
        <v>12048</v>
      </c>
      <c r="J3006" t="s">
        <v>3223</v>
      </c>
      <c r="K3006" t="s">
        <v>12049</v>
      </c>
      <c r="L3006" t="s">
        <v>12050</v>
      </c>
      <c r="M3006" t="s">
        <v>99</v>
      </c>
      <c r="N3006" t="s">
        <v>99</v>
      </c>
      <c r="O3006" t="s">
        <v>100</v>
      </c>
      <c r="P3006" t="s">
        <v>107</v>
      </c>
      <c r="Q3006" s="140" t="s">
        <v>12051</v>
      </c>
      <c r="R3006" t="s">
        <v>166</v>
      </c>
      <c r="S3006" t="s">
        <v>10697</v>
      </c>
      <c r="T3006" t="s">
        <v>9063</v>
      </c>
      <c r="U3006" t="s">
        <v>130</v>
      </c>
      <c r="V3006" t="s">
        <v>153</v>
      </c>
      <c r="W3006" t="s">
        <v>461</v>
      </c>
      <c r="X3006" t="s">
        <v>12052</v>
      </c>
      <c r="Y3006">
        <v>26398</v>
      </c>
      <c r="Z3006" t="s">
        <v>12053</v>
      </c>
      <c r="AC3006" t="s">
        <v>103</v>
      </c>
      <c r="AD3006" t="s">
        <v>109</v>
      </c>
      <c r="AE3006" t="s">
        <v>9352</v>
      </c>
      <c r="AF3006" t="s">
        <v>252</v>
      </c>
    </row>
    <row r="3007" spans="1:32" x14ac:dyDescent="0.25">
      <c r="A3007" t="s">
        <v>455</v>
      </c>
      <c r="B3007" t="s">
        <v>10600</v>
      </c>
      <c r="C3007" t="s">
        <v>10601</v>
      </c>
      <c r="D3007" t="s">
        <v>9352</v>
      </c>
      <c r="E3007" t="s">
        <v>9352</v>
      </c>
      <c r="F3007" t="s">
        <v>97</v>
      </c>
      <c r="G3007" t="s">
        <v>114</v>
      </c>
      <c r="H3007" t="s">
        <v>526</v>
      </c>
      <c r="I3007" t="s">
        <v>12048</v>
      </c>
      <c r="J3007" t="s">
        <v>3223</v>
      </c>
      <c r="K3007" t="s">
        <v>12049</v>
      </c>
      <c r="L3007" t="s">
        <v>12054</v>
      </c>
      <c r="M3007" t="s">
        <v>99</v>
      </c>
      <c r="N3007" t="s">
        <v>99</v>
      </c>
      <c r="O3007" t="s">
        <v>100</v>
      </c>
      <c r="P3007" t="s">
        <v>107</v>
      </c>
      <c r="Q3007" s="140" t="s">
        <v>12055</v>
      </c>
      <c r="R3007" t="s">
        <v>12056</v>
      </c>
      <c r="S3007" t="s">
        <v>255</v>
      </c>
      <c r="T3007" t="s">
        <v>12057</v>
      </c>
      <c r="U3007" t="s">
        <v>102</v>
      </c>
      <c r="V3007" t="s">
        <v>153</v>
      </c>
      <c r="W3007" t="s">
        <v>461</v>
      </c>
      <c r="X3007" t="s">
        <v>12058</v>
      </c>
      <c r="Y3007">
        <v>25206</v>
      </c>
      <c r="Z3007" t="s">
        <v>12059</v>
      </c>
      <c r="AC3007" t="s">
        <v>103</v>
      </c>
      <c r="AD3007" t="s">
        <v>109</v>
      </c>
      <c r="AE3007" t="s">
        <v>9352</v>
      </c>
      <c r="AF3007" t="s">
        <v>252</v>
      </c>
    </row>
    <row r="3008" spans="1:32" ht="16.8" x14ac:dyDescent="0.25">
      <c r="A3008" t="s">
        <v>455</v>
      </c>
      <c r="B3008" t="s">
        <v>10600</v>
      </c>
      <c r="C3008" t="s">
        <v>10601</v>
      </c>
      <c r="D3008" t="s">
        <v>9352</v>
      </c>
      <c r="E3008" t="s">
        <v>9352</v>
      </c>
      <c r="F3008" t="s">
        <v>97</v>
      </c>
      <c r="G3008" t="s">
        <v>114</v>
      </c>
      <c r="H3008" t="s">
        <v>526</v>
      </c>
      <c r="I3008" t="s">
        <v>12048</v>
      </c>
      <c r="J3008" t="s">
        <v>3223</v>
      </c>
      <c r="K3008" t="s">
        <v>12049</v>
      </c>
      <c r="L3008" t="s">
        <v>12060</v>
      </c>
      <c r="M3008" t="s">
        <v>99</v>
      </c>
      <c r="N3008" t="s">
        <v>99</v>
      </c>
      <c r="O3008" t="s">
        <v>100</v>
      </c>
      <c r="P3008" t="s">
        <v>101</v>
      </c>
      <c r="Q3008" s="140" t="s">
        <v>12061</v>
      </c>
      <c r="W3008" t="s">
        <v>461</v>
      </c>
      <c r="AC3008" t="s">
        <v>103</v>
      </c>
      <c r="AD3008" t="s">
        <v>104</v>
      </c>
      <c r="AE3008" t="s">
        <v>9352</v>
      </c>
      <c r="AF3008" t="s">
        <v>252</v>
      </c>
    </row>
    <row r="3009" spans="1:32" x14ac:dyDescent="0.25">
      <c r="A3009" t="s">
        <v>455</v>
      </c>
      <c r="B3009" t="s">
        <v>10600</v>
      </c>
      <c r="C3009" t="s">
        <v>10601</v>
      </c>
      <c r="D3009" t="s">
        <v>9352</v>
      </c>
      <c r="E3009" t="s">
        <v>9352</v>
      </c>
      <c r="F3009" t="s">
        <v>97</v>
      </c>
      <c r="G3009" t="s">
        <v>114</v>
      </c>
      <c r="H3009" t="s">
        <v>526</v>
      </c>
      <c r="I3009" t="s">
        <v>12048</v>
      </c>
      <c r="J3009" t="s">
        <v>3223</v>
      </c>
      <c r="K3009" t="s">
        <v>12049</v>
      </c>
      <c r="L3009" t="s">
        <v>12062</v>
      </c>
      <c r="M3009" t="s">
        <v>99</v>
      </c>
      <c r="N3009" t="s">
        <v>99</v>
      </c>
      <c r="O3009" t="s">
        <v>100</v>
      </c>
      <c r="P3009" t="s">
        <v>107</v>
      </c>
      <c r="Q3009" s="140" t="s">
        <v>12063</v>
      </c>
      <c r="R3009" t="s">
        <v>12064</v>
      </c>
      <c r="S3009" t="s">
        <v>12065</v>
      </c>
      <c r="T3009" t="s">
        <v>12066</v>
      </c>
      <c r="U3009" t="s">
        <v>130</v>
      </c>
      <c r="V3009" t="s">
        <v>153</v>
      </c>
      <c r="W3009" t="s">
        <v>470</v>
      </c>
      <c r="X3009" t="s">
        <v>12067</v>
      </c>
      <c r="Y3009">
        <v>27012</v>
      </c>
      <c r="Z3009" t="s">
        <v>12068</v>
      </c>
      <c r="AA3009">
        <v>43336</v>
      </c>
      <c r="AB3009">
        <v>43465</v>
      </c>
      <c r="AC3009" t="s">
        <v>103</v>
      </c>
      <c r="AD3009" t="s">
        <v>109</v>
      </c>
      <c r="AE3009" t="s">
        <v>9352</v>
      </c>
      <c r="AF3009" t="s">
        <v>252</v>
      </c>
    </row>
    <row r="3010" spans="1:32" x14ac:dyDescent="0.25">
      <c r="A3010" t="s">
        <v>455</v>
      </c>
      <c r="B3010" t="s">
        <v>10600</v>
      </c>
      <c r="C3010" t="s">
        <v>10601</v>
      </c>
      <c r="D3010" t="s">
        <v>9352</v>
      </c>
      <c r="E3010" t="s">
        <v>9352</v>
      </c>
      <c r="F3010" t="s">
        <v>97</v>
      </c>
      <c r="G3010" t="s">
        <v>114</v>
      </c>
      <c r="H3010" t="s">
        <v>526</v>
      </c>
      <c r="I3010" t="s">
        <v>12048</v>
      </c>
      <c r="J3010" t="s">
        <v>3223</v>
      </c>
      <c r="K3010" t="s">
        <v>12049</v>
      </c>
      <c r="L3010" t="s">
        <v>12069</v>
      </c>
      <c r="M3010" t="s">
        <v>99</v>
      </c>
      <c r="N3010" t="s">
        <v>99</v>
      </c>
      <c r="O3010" t="s">
        <v>100</v>
      </c>
      <c r="P3010" t="s">
        <v>107</v>
      </c>
      <c r="Q3010" s="140" t="s">
        <v>12070</v>
      </c>
      <c r="R3010" t="s">
        <v>7077</v>
      </c>
      <c r="S3010" t="s">
        <v>2627</v>
      </c>
      <c r="T3010" t="s">
        <v>11934</v>
      </c>
      <c r="U3010" t="s">
        <v>219</v>
      </c>
      <c r="V3010" t="s">
        <v>153</v>
      </c>
      <c r="W3010" t="s">
        <v>536</v>
      </c>
      <c r="X3010" t="s">
        <v>12071</v>
      </c>
      <c r="Y3010">
        <v>27319</v>
      </c>
      <c r="Z3010" t="s">
        <v>12072</v>
      </c>
      <c r="AA3010">
        <v>43350</v>
      </c>
      <c r="AB3010">
        <v>43437</v>
      </c>
      <c r="AC3010" t="s">
        <v>103</v>
      </c>
      <c r="AD3010" t="s">
        <v>109</v>
      </c>
      <c r="AE3010" t="s">
        <v>9352</v>
      </c>
      <c r="AF3010" t="s">
        <v>252</v>
      </c>
    </row>
    <row r="3011" spans="1:32" x14ac:dyDescent="0.25">
      <c r="A3011" t="s">
        <v>455</v>
      </c>
      <c r="B3011" t="s">
        <v>10600</v>
      </c>
      <c r="C3011" t="s">
        <v>10601</v>
      </c>
      <c r="D3011" t="s">
        <v>9352</v>
      </c>
      <c r="E3011" t="s">
        <v>9352</v>
      </c>
      <c r="F3011" t="s">
        <v>97</v>
      </c>
      <c r="G3011" t="s">
        <v>114</v>
      </c>
      <c r="H3011" t="s">
        <v>526</v>
      </c>
      <c r="I3011" t="s">
        <v>12048</v>
      </c>
      <c r="J3011" t="s">
        <v>3223</v>
      </c>
      <c r="K3011" t="s">
        <v>12049</v>
      </c>
      <c r="L3011" t="s">
        <v>12073</v>
      </c>
      <c r="M3011" t="s">
        <v>99</v>
      </c>
      <c r="N3011" t="s">
        <v>99</v>
      </c>
      <c r="O3011" t="s">
        <v>100</v>
      </c>
      <c r="P3011" t="s">
        <v>107</v>
      </c>
      <c r="Q3011" s="140" t="s">
        <v>12074</v>
      </c>
      <c r="R3011" t="s">
        <v>149</v>
      </c>
      <c r="S3011" t="s">
        <v>184</v>
      </c>
      <c r="T3011" t="s">
        <v>12075</v>
      </c>
      <c r="U3011" t="s">
        <v>102</v>
      </c>
      <c r="V3011" t="s">
        <v>153</v>
      </c>
      <c r="W3011" t="s">
        <v>461</v>
      </c>
      <c r="X3011" t="s">
        <v>12076</v>
      </c>
      <c r="Y3011">
        <v>23626</v>
      </c>
      <c r="Z3011" t="s">
        <v>12077</v>
      </c>
      <c r="AC3011" t="s">
        <v>103</v>
      </c>
      <c r="AD3011" t="s">
        <v>109</v>
      </c>
      <c r="AE3011" t="s">
        <v>9352</v>
      </c>
      <c r="AF3011" t="s">
        <v>252</v>
      </c>
    </row>
    <row r="3012" spans="1:32" x14ac:dyDescent="0.25">
      <c r="A3012" t="s">
        <v>455</v>
      </c>
      <c r="B3012" t="s">
        <v>10600</v>
      </c>
      <c r="C3012" t="s">
        <v>10601</v>
      </c>
      <c r="D3012" t="s">
        <v>9352</v>
      </c>
      <c r="E3012" t="s">
        <v>9352</v>
      </c>
      <c r="F3012" t="s">
        <v>97</v>
      </c>
      <c r="G3012" t="s">
        <v>114</v>
      </c>
      <c r="H3012" t="s">
        <v>526</v>
      </c>
      <c r="I3012" t="s">
        <v>12048</v>
      </c>
      <c r="J3012" t="s">
        <v>3223</v>
      </c>
      <c r="K3012" t="s">
        <v>12049</v>
      </c>
      <c r="L3012" t="s">
        <v>12078</v>
      </c>
      <c r="M3012" t="s">
        <v>99</v>
      </c>
      <c r="N3012" t="s">
        <v>99</v>
      </c>
      <c r="O3012" t="s">
        <v>100</v>
      </c>
      <c r="P3012" t="s">
        <v>107</v>
      </c>
      <c r="Q3012" s="140" t="s">
        <v>557</v>
      </c>
      <c r="R3012" t="s">
        <v>11087</v>
      </c>
      <c r="S3012" t="s">
        <v>379</v>
      </c>
      <c r="T3012" t="s">
        <v>4877</v>
      </c>
      <c r="U3012" t="s">
        <v>130</v>
      </c>
      <c r="V3012" t="s">
        <v>153</v>
      </c>
      <c r="W3012" t="s">
        <v>461</v>
      </c>
      <c r="X3012" t="s">
        <v>12079</v>
      </c>
      <c r="Y3012">
        <v>26840</v>
      </c>
      <c r="Z3012" t="s">
        <v>12080</v>
      </c>
      <c r="AC3012" t="s">
        <v>103</v>
      </c>
      <c r="AD3012" t="s">
        <v>109</v>
      </c>
      <c r="AE3012" t="s">
        <v>9352</v>
      </c>
      <c r="AF3012" t="s">
        <v>252</v>
      </c>
    </row>
    <row r="3013" spans="1:32" ht="16.8" x14ac:dyDescent="0.25">
      <c r="A3013" t="s">
        <v>455</v>
      </c>
      <c r="B3013" t="s">
        <v>10600</v>
      </c>
      <c r="C3013" t="s">
        <v>10601</v>
      </c>
      <c r="D3013" t="s">
        <v>9352</v>
      </c>
      <c r="E3013" t="s">
        <v>11319</v>
      </c>
      <c r="F3013" t="s">
        <v>97</v>
      </c>
      <c r="G3013" t="s">
        <v>114</v>
      </c>
      <c r="H3013" t="s">
        <v>98</v>
      </c>
      <c r="I3013" t="s">
        <v>12081</v>
      </c>
      <c r="J3013" t="s">
        <v>3223</v>
      </c>
      <c r="K3013" t="s">
        <v>12082</v>
      </c>
      <c r="L3013" t="s">
        <v>12083</v>
      </c>
      <c r="M3013" t="s">
        <v>99</v>
      </c>
      <c r="N3013" t="s">
        <v>115</v>
      </c>
      <c r="O3013" t="s">
        <v>121</v>
      </c>
      <c r="P3013" t="s">
        <v>183</v>
      </c>
      <c r="Q3013" s="140" t="s">
        <v>12084</v>
      </c>
      <c r="R3013" t="s">
        <v>12085</v>
      </c>
      <c r="S3013" t="s">
        <v>162</v>
      </c>
      <c r="T3013" t="s">
        <v>316</v>
      </c>
      <c r="U3013" t="s">
        <v>123</v>
      </c>
      <c r="V3013" t="s">
        <v>120</v>
      </c>
      <c r="W3013" t="s">
        <v>546</v>
      </c>
      <c r="X3013" t="s">
        <v>12086</v>
      </c>
      <c r="Y3013">
        <v>26984</v>
      </c>
      <c r="Z3013" t="s">
        <v>12087</v>
      </c>
      <c r="AA3013">
        <v>42064</v>
      </c>
      <c r="AB3013">
        <v>43524</v>
      </c>
      <c r="AC3013" t="s">
        <v>103</v>
      </c>
      <c r="AD3013" t="s">
        <v>109</v>
      </c>
      <c r="AE3013" t="s">
        <v>11319</v>
      </c>
      <c r="AF3013" t="s">
        <v>252</v>
      </c>
    </row>
    <row r="3014" spans="1:32" x14ac:dyDescent="0.25">
      <c r="A3014" t="s">
        <v>455</v>
      </c>
      <c r="B3014" t="s">
        <v>10600</v>
      </c>
      <c r="C3014" t="s">
        <v>10601</v>
      </c>
      <c r="D3014" t="s">
        <v>9352</v>
      </c>
      <c r="E3014" t="s">
        <v>11319</v>
      </c>
      <c r="F3014" t="s">
        <v>97</v>
      </c>
      <c r="G3014" t="s">
        <v>114</v>
      </c>
      <c r="H3014" t="s">
        <v>98</v>
      </c>
      <c r="I3014" t="s">
        <v>12081</v>
      </c>
      <c r="J3014" t="s">
        <v>3223</v>
      </c>
      <c r="K3014" t="s">
        <v>12082</v>
      </c>
      <c r="L3014" t="s">
        <v>12088</v>
      </c>
      <c r="M3014" t="s">
        <v>99</v>
      </c>
      <c r="N3014" t="s">
        <v>99</v>
      </c>
      <c r="O3014" t="s">
        <v>100</v>
      </c>
      <c r="P3014" t="s">
        <v>107</v>
      </c>
      <c r="Q3014" s="140" t="s">
        <v>12089</v>
      </c>
      <c r="R3014" t="s">
        <v>131</v>
      </c>
      <c r="S3014" t="s">
        <v>366</v>
      </c>
      <c r="T3014" t="s">
        <v>188</v>
      </c>
      <c r="U3014" t="s">
        <v>102</v>
      </c>
      <c r="V3014" t="s">
        <v>153</v>
      </c>
      <c r="W3014" t="s">
        <v>461</v>
      </c>
      <c r="X3014" t="s">
        <v>12090</v>
      </c>
      <c r="Y3014">
        <v>29969</v>
      </c>
      <c r="Z3014" t="s">
        <v>12091</v>
      </c>
      <c r="AA3014">
        <v>43160</v>
      </c>
      <c r="AB3014">
        <v>43465</v>
      </c>
      <c r="AC3014" t="s">
        <v>103</v>
      </c>
      <c r="AD3014" t="s">
        <v>109</v>
      </c>
      <c r="AE3014" t="s">
        <v>11319</v>
      </c>
      <c r="AF3014" t="s">
        <v>252</v>
      </c>
    </row>
    <row r="3015" spans="1:32" ht="16.8" x14ac:dyDescent="0.25">
      <c r="A3015" t="s">
        <v>455</v>
      </c>
      <c r="B3015" t="s">
        <v>10600</v>
      </c>
      <c r="C3015" t="s">
        <v>10601</v>
      </c>
      <c r="D3015" t="s">
        <v>9352</v>
      </c>
      <c r="E3015" t="s">
        <v>11319</v>
      </c>
      <c r="F3015" t="s">
        <v>97</v>
      </c>
      <c r="G3015" t="s">
        <v>114</v>
      </c>
      <c r="H3015" t="s">
        <v>98</v>
      </c>
      <c r="I3015" t="s">
        <v>12081</v>
      </c>
      <c r="J3015" t="s">
        <v>3223</v>
      </c>
      <c r="K3015" t="s">
        <v>12082</v>
      </c>
      <c r="L3015" t="s">
        <v>12092</v>
      </c>
      <c r="M3015" t="s">
        <v>99</v>
      </c>
      <c r="N3015" t="s">
        <v>99</v>
      </c>
      <c r="O3015" t="s">
        <v>100</v>
      </c>
      <c r="P3015" t="s">
        <v>101</v>
      </c>
      <c r="Q3015" s="140" t="s">
        <v>12093</v>
      </c>
      <c r="W3015" t="s">
        <v>546</v>
      </c>
      <c r="AC3015" t="s">
        <v>103</v>
      </c>
      <c r="AD3015" t="s">
        <v>104</v>
      </c>
      <c r="AE3015" t="s">
        <v>11319</v>
      </c>
      <c r="AF3015" t="s">
        <v>252</v>
      </c>
    </row>
    <row r="3016" spans="1:32" x14ac:dyDescent="0.25">
      <c r="A3016" t="s">
        <v>455</v>
      </c>
      <c r="B3016" t="s">
        <v>10600</v>
      </c>
      <c r="C3016" t="s">
        <v>10601</v>
      </c>
      <c r="D3016" t="s">
        <v>9352</v>
      </c>
      <c r="E3016" t="s">
        <v>11319</v>
      </c>
      <c r="F3016" t="s">
        <v>97</v>
      </c>
      <c r="G3016" t="s">
        <v>114</v>
      </c>
      <c r="H3016" t="s">
        <v>98</v>
      </c>
      <c r="I3016" t="s">
        <v>12081</v>
      </c>
      <c r="J3016" t="s">
        <v>3223</v>
      </c>
      <c r="K3016" t="s">
        <v>12082</v>
      </c>
      <c r="L3016" t="s">
        <v>12094</v>
      </c>
      <c r="M3016" t="s">
        <v>99</v>
      </c>
      <c r="N3016" t="s">
        <v>99</v>
      </c>
      <c r="O3016" t="s">
        <v>100</v>
      </c>
      <c r="P3016" t="s">
        <v>107</v>
      </c>
      <c r="Q3016" s="140" t="s">
        <v>12095</v>
      </c>
      <c r="R3016" t="s">
        <v>166</v>
      </c>
      <c r="S3016" t="s">
        <v>128</v>
      </c>
      <c r="T3016" t="s">
        <v>12096</v>
      </c>
      <c r="U3016" t="s">
        <v>130</v>
      </c>
      <c r="V3016" t="s">
        <v>153</v>
      </c>
      <c r="W3016" t="s">
        <v>461</v>
      </c>
      <c r="X3016" t="s">
        <v>12097</v>
      </c>
      <c r="Y3016">
        <v>26270</v>
      </c>
      <c r="Z3016" t="s">
        <v>12098</v>
      </c>
      <c r="AC3016" t="s">
        <v>103</v>
      </c>
      <c r="AD3016" t="s">
        <v>109</v>
      </c>
      <c r="AE3016" t="s">
        <v>11319</v>
      </c>
      <c r="AF3016" t="s">
        <v>252</v>
      </c>
    </row>
    <row r="3017" spans="1:32" ht="16.8" x14ac:dyDescent="0.25">
      <c r="A3017" t="s">
        <v>455</v>
      </c>
      <c r="B3017" t="s">
        <v>10600</v>
      </c>
      <c r="C3017" t="s">
        <v>10601</v>
      </c>
      <c r="D3017" t="s">
        <v>9352</v>
      </c>
      <c r="E3017" t="s">
        <v>11319</v>
      </c>
      <c r="F3017" t="s">
        <v>97</v>
      </c>
      <c r="G3017" t="s">
        <v>114</v>
      </c>
      <c r="H3017" t="s">
        <v>98</v>
      </c>
      <c r="I3017" t="s">
        <v>12081</v>
      </c>
      <c r="J3017" t="s">
        <v>3223</v>
      </c>
      <c r="K3017" t="s">
        <v>12082</v>
      </c>
      <c r="L3017" t="s">
        <v>12099</v>
      </c>
      <c r="M3017" t="s">
        <v>99</v>
      </c>
      <c r="N3017" t="s">
        <v>99</v>
      </c>
      <c r="O3017" t="s">
        <v>841</v>
      </c>
      <c r="P3017" t="s">
        <v>107</v>
      </c>
      <c r="Q3017" s="140" t="s">
        <v>12100</v>
      </c>
      <c r="R3017" t="s">
        <v>306</v>
      </c>
      <c r="S3017" t="s">
        <v>11052</v>
      </c>
      <c r="T3017" t="s">
        <v>12101</v>
      </c>
      <c r="U3017" t="s">
        <v>102</v>
      </c>
      <c r="V3017" t="s">
        <v>153</v>
      </c>
      <c r="W3017" t="s">
        <v>845</v>
      </c>
      <c r="X3017" t="s">
        <v>12102</v>
      </c>
      <c r="Y3017">
        <v>30727</v>
      </c>
      <c r="Z3017" t="s">
        <v>12103</v>
      </c>
      <c r="AA3017">
        <v>43160</v>
      </c>
      <c r="AB3017">
        <v>43465</v>
      </c>
      <c r="AC3017" t="s">
        <v>103</v>
      </c>
      <c r="AD3017" t="s">
        <v>109</v>
      </c>
      <c r="AE3017" t="s">
        <v>11319</v>
      </c>
      <c r="AF3017" t="s">
        <v>252</v>
      </c>
    </row>
    <row r="3018" spans="1:32" x14ac:dyDescent="0.25">
      <c r="A3018" t="s">
        <v>455</v>
      </c>
      <c r="B3018" t="s">
        <v>10600</v>
      </c>
      <c r="C3018" t="s">
        <v>10601</v>
      </c>
      <c r="D3018" t="s">
        <v>9352</v>
      </c>
      <c r="E3018" t="s">
        <v>11319</v>
      </c>
      <c r="F3018" t="s">
        <v>97</v>
      </c>
      <c r="G3018" t="s">
        <v>114</v>
      </c>
      <c r="H3018" t="s">
        <v>98</v>
      </c>
      <c r="I3018" t="s">
        <v>12081</v>
      </c>
      <c r="J3018" t="s">
        <v>3223</v>
      </c>
      <c r="K3018" t="s">
        <v>12082</v>
      </c>
      <c r="L3018" t="s">
        <v>12104</v>
      </c>
      <c r="M3018" t="s">
        <v>99</v>
      </c>
      <c r="N3018" t="s">
        <v>99</v>
      </c>
      <c r="O3018" t="s">
        <v>100</v>
      </c>
      <c r="P3018" t="s">
        <v>101</v>
      </c>
      <c r="Q3018" s="140" t="s">
        <v>12105</v>
      </c>
      <c r="W3018" t="s">
        <v>461</v>
      </c>
      <c r="AC3018" t="s">
        <v>103</v>
      </c>
      <c r="AD3018" t="s">
        <v>104</v>
      </c>
      <c r="AE3018" t="s">
        <v>11319</v>
      </c>
      <c r="AF3018" t="s">
        <v>252</v>
      </c>
    </row>
    <row r="3019" spans="1:32" ht="16.8" x14ac:dyDescent="0.25">
      <c r="A3019" t="s">
        <v>455</v>
      </c>
      <c r="B3019" t="s">
        <v>10600</v>
      </c>
      <c r="C3019" t="s">
        <v>10601</v>
      </c>
      <c r="D3019" t="s">
        <v>9352</v>
      </c>
      <c r="E3019" t="s">
        <v>11319</v>
      </c>
      <c r="F3019" t="s">
        <v>97</v>
      </c>
      <c r="G3019" t="s">
        <v>114</v>
      </c>
      <c r="H3019" t="s">
        <v>98</v>
      </c>
      <c r="I3019" t="s">
        <v>12081</v>
      </c>
      <c r="J3019" t="s">
        <v>3223</v>
      </c>
      <c r="K3019" t="s">
        <v>12082</v>
      </c>
      <c r="L3019" t="s">
        <v>12106</v>
      </c>
      <c r="M3019" t="s">
        <v>99</v>
      </c>
      <c r="N3019" t="s">
        <v>99</v>
      </c>
      <c r="O3019" t="s">
        <v>100</v>
      </c>
      <c r="P3019" t="s">
        <v>107</v>
      </c>
      <c r="Q3019" s="140" t="s">
        <v>12107</v>
      </c>
      <c r="R3019" t="s">
        <v>242</v>
      </c>
      <c r="S3019" t="s">
        <v>189</v>
      </c>
      <c r="T3019" t="s">
        <v>5519</v>
      </c>
      <c r="U3019" t="s">
        <v>102</v>
      </c>
      <c r="V3019" t="s">
        <v>153</v>
      </c>
      <c r="W3019" t="s">
        <v>3343</v>
      </c>
      <c r="X3019" t="s">
        <v>12108</v>
      </c>
      <c r="Y3019">
        <v>29605</v>
      </c>
      <c r="Z3019" t="s">
        <v>12109</v>
      </c>
      <c r="AA3019">
        <v>43323</v>
      </c>
      <c r="AB3019">
        <v>43442</v>
      </c>
      <c r="AC3019" t="s">
        <v>103</v>
      </c>
      <c r="AD3019" t="s">
        <v>109</v>
      </c>
      <c r="AE3019" t="s">
        <v>11319</v>
      </c>
      <c r="AF3019" t="s">
        <v>252</v>
      </c>
    </row>
    <row r="3020" spans="1:32" ht="16.8" x14ac:dyDescent="0.25">
      <c r="A3020" t="s">
        <v>455</v>
      </c>
      <c r="B3020" t="s">
        <v>10600</v>
      </c>
      <c r="C3020" t="s">
        <v>10601</v>
      </c>
      <c r="D3020" t="s">
        <v>9352</v>
      </c>
      <c r="E3020" t="s">
        <v>11319</v>
      </c>
      <c r="F3020" t="s">
        <v>97</v>
      </c>
      <c r="G3020" t="s">
        <v>114</v>
      </c>
      <c r="H3020" t="s">
        <v>98</v>
      </c>
      <c r="I3020" t="s">
        <v>12081</v>
      </c>
      <c r="J3020" t="s">
        <v>3223</v>
      </c>
      <c r="K3020" t="s">
        <v>12082</v>
      </c>
      <c r="L3020" t="s">
        <v>12110</v>
      </c>
      <c r="M3020" t="s">
        <v>99</v>
      </c>
      <c r="N3020" t="s">
        <v>99</v>
      </c>
      <c r="O3020" t="s">
        <v>100</v>
      </c>
      <c r="P3020" t="s">
        <v>107</v>
      </c>
      <c r="Q3020" s="140" t="s">
        <v>12111</v>
      </c>
      <c r="R3020" t="s">
        <v>12112</v>
      </c>
      <c r="S3020" t="s">
        <v>12113</v>
      </c>
      <c r="T3020" t="s">
        <v>12114</v>
      </c>
      <c r="U3020" t="s">
        <v>102</v>
      </c>
      <c r="V3020" t="s">
        <v>153</v>
      </c>
      <c r="W3020" t="s">
        <v>461</v>
      </c>
      <c r="X3020" t="s">
        <v>12115</v>
      </c>
      <c r="Y3020">
        <v>24654</v>
      </c>
      <c r="Z3020" t="s">
        <v>12116</v>
      </c>
      <c r="AC3020" t="s">
        <v>103</v>
      </c>
      <c r="AD3020" t="s">
        <v>109</v>
      </c>
      <c r="AE3020" t="s">
        <v>11319</v>
      </c>
      <c r="AF3020" t="s">
        <v>252</v>
      </c>
    </row>
    <row r="3021" spans="1:32" x14ac:dyDescent="0.25">
      <c r="A3021" t="s">
        <v>455</v>
      </c>
      <c r="B3021" t="s">
        <v>10600</v>
      </c>
      <c r="C3021" t="s">
        <v>10601</v>
      </c>
      <c r="D3021" t="s">
        <v>9352</v>
      </c>
      <c r="E3021" t="s">
        <v>11319</v>
      </c>
      <c r="F3021" t="s">
        <v>97</v>
      </c>
      <c r="G3021" t="s">
        <v>114</v>
      </c>
      <c r="H3021" t="s">
        <v>98</v>
      </c>
      <c r="I3021" t="s">
        <v>12081</v>
      </c>
      <c r="J3021" t="s">
        <v>3223</v>
      </c>
      <c r="K3021" t="s">
        <v>12082</v>
      </c>
      <c r="L3021" t="s">
        <v>12117</v>
      </c>
      <c r="M3021" t="s">
        <v>99</v>
      </c>
      <c r="N3021" t="s">
        <v>99</v>
      </c>
      <c r="O3021" t="s">
        <v>100</v>
      </c>
      <c r="P3021" t="s">
        <v>107</v>
      </c>
      <c r="Q3021" s="140" t="s">
        <v>12118</v>
      </c>
      <c r="R3021" t="s">
        <v>296</v>
      </c>
      <c r="S3021" t="s">
        <v>7358</v>
      </c>
      <c r="T3021" t="s">
        <v>12119</v>
      </c>
      <c r="U3021" t="s">
        <v>102</v>
      </c>
      <c r="V3021" t="s">
        <v>153</v>
      </c>
      <c r="W3021" t="s">
        <v>461</v>
      </c>
      <c r="X3021" t="s">
        <v>12120</v>
      </c>
      <c r="Y3021">
        <v>24339</v>
      </c>
      <c r="Z3021" t="s">
        <v>12121</v>
      </c>
      <c r="AC3021" t="s">
        <v>103</v>
      </c>
      <c r="AD3021" t="s">
        <v>109</v>
      </c>
      <c r="AE3021" t="s">
        <v>11319</v>
      </c>
      <c r="AF3021" t="s">
        <v>252</v>
      </c>
    </row>
    <row r="3022" spans="1:32" x14ac:dyDescent="0.25">
      <c r="A3022" t="s">
        <v>455</v>
      </c>
      <c r="B3022" t="s">
        <v>10600</v>
      </c>
      <c r="C3022" t="s">
        <v>10601</v>
      </c>
      <c r="D3022" t="s">
        <v>9352</v>
      </c>
      <c r="E3022" t="s">
        <v>11319</v>
      </c>
      <c r="F3022" t="s">
        <v>97</v>
      </c>
      <c r="G3022" t="s">
        <v>114</v>
      </c>
      <c r="H3022" t="s">
        <v>98</v>
      </c>
      <c r="I3022" t="s">
        <v>12081</v>
      </c>
      <c r="J3022" t="s">
        <v>3223</v>
      </c>
      <c r="K3022" t="s">
        <v>12082</v>
      </c>
      <c r="L3022" t="s">
        <v>12122</v>
      </c>
      <c r="M3022" t="s">
        <v>99</v>
      </c>
      <c r="N3022" t="s">
        <v>99</v>
      </c>
      <c r="O3022" t="s">
        <v>841</v>
      </c>
      <c r="P3022" t="s">
        <v>107</v>
      </c>
      <c r="Q3022" s="140" t="s">
        <v>12123</v>
      </c>
      <c r="R3022" t="s">
        <v>157</v>
      </c>
      <c r="S3022" t="s">
        <v>231</v>
      </c>
      <c r="T3022" t="s">
        <v>12124</v>
      </c>
      <c r="U3022" t="s">
        <v>102</v>
      </c>
      <c r="V3022" t="s">
        <v>153</v>
      </c>
      <c r="W3022" t="s">
        <v>845</v>
      </c>
      <c r="X3022" t="s">
        <v>12125</v>
      </c>
      <c r="Y3022">
        <v>32055</v>
      </c>
      <c r="Z3022" t="s">
        <v>12126</v>
      </c>
      <c r="AA3022">
        <v>43160</v>
      </c>
      <c r="AB3022">
        <v>43465</v>
      </c>
      <c r="AC3022" t="s">
        <v>103</v>
      </c>
      <c r="AD3022" t="s">
        <v>109</v>
      </c>
      <c r="AE3022" t="s">
        <v>11319</v>
      </c>
      <c r="AF3022" t="s">
        <v>252</v>
      </c>
    </row>
    <row r="3023" spans="1:32" ht="16.8" x14ac:dyDescent="0.25">
      <c r="A3023" t="s">
        <v>455</v>
      </c>
      <c r="B3023" t="s">
        <v>10600</v>
      </c>
      <c r="C3023" t="s">
        <v>10601</v>
      </c>
      <c r="D3023" t="s">
        <v>9352</v>
      </c>
      <c r="E3023" t="s">
        <v>11319</v>
      </c>
      <c r="F3023" t="s">
        <v>97</v>
      </c>
      <c r="G3023" t="s">
        <v>114</v>
      </c>
      <c r="H3023" t="s">
        <v>98</v>
      </c>
      <c r="I3023" t="s">
        <v>12081</v>
      </c>
      <c r="J3023" t="s">
        <v>3223</v>
      </c>
      <c r="K3023" t="s">
        <v>12082</v>
      </c>
      <c r="L3023" t="s">
        <v>12127</v>
      </c>
      <c r="M3023" t="s">
        <v>99</v>
      </c>
      <c r="N3023" t="s">
        <v>99</v>
      </c>
      <c r="O3023" t="s">
        <v>100</v>
      </c>
      <c r="P3023" t="s">
        <v>101</v>
      </c>
      <c r="Q3023" s="140" t="s">
        <v>12128</v>
      </c>
      <c r="W3023" t="s">
        <v>461</v>
      </c>
      <c r="AC3023" t="s">
        <v>103</v>
      </c>
      <c r="AD3023" t="s">
        <v>104</v>
      </c>
      <c r="AE3023" t="s">
        <v>11319</v>
      </c>
      <c r="AF3023" t="s">
        <v>252</v>
      </c>
    </row>
    <row r="3024" spans="1:32" ht="16.8" x14ac:dyDescent="0.25">
      <c r="A3024" t="s">
        <v>455</v>
      </c>
      <c r="B3024" t="s">
        <v>10600</v>
      </c>
      <c r="C3024" t="s">
        <v>10601</v>
      </c>
      <c r="D3024" t="s">
        <v>9352</v>
      </c>
      <c r="E3024" t="s">
        <v>11319</v>
      </c>
      <c r="F3024" t="s">
        <v>97</v>
      </c>
      <c r="G3024" t="s">
        <v>114</v>
      </c>
      <c r="H3024" t="s">
        <v>98</v>
      </c>
      <c r="I3024" t="s">
        <v>12081</v>
      </c>
      <c r="J3024" t="s">
        <v>3223</v>
      </c>
      <c r="K3024" t="s">
        <v>12082</v>
      </c>
      <c r="L3024" t="s">
        <v>12129</v>
      </c>
      <c r="M3024" t="s">
        <v>99</v>
      </c>
      <c r="N3024" t="s">
        <v>99</v>
      </c>
      <c r="O3024" t="s">
        <v>100</v>
      </c>
      <c r="P3024" t="s">
        <v>107</v>
      </c>
      <c r="Q3024" s="140" t="s">
        <v>12130</v>
      </c>
      <c r="R3024" t="s">
        <v>12131</v>
      </c>
      <c r="S3024" t="s">
        <v>11221</v>
      </c>
      <c r="T3024" t="s">
        <v>12132</v>
      </c>
      <c r="U3024" t="s">
        <v>219</v>
      </c>
      <c r="V3024" t="s">
        <v>153</v>
      </c>
      <c r="W3024" t="s">
        <v>461</v>
      </c>
      <c r="X3024" t="s">
        <v>12133</v>
      </c>
      <c r="Y3024">
        <v>25614</v>
      </c>
      <c r="Z3024" t="s">
        <v>12134</v>
      </c>
      <c r="AC3024" t="s">
        <v>103</v>
      </c>
      <c r="AD3024" t="s">
        <v>109</v>
      </c>
      <c r="AE3024" t="s">
        <v>11319</v>
      </c>
      <c r="AF3024" t="s">
        <v>252</v>
      </c>
    </row>
    <row r="3025" spans="1:32" ht="16.8" x14ac:dyDescent="0.25">
      <c r="A3025" t="s">
        <v>455</v>
      </c>
      <c r="B3025" t="s">
        <v>10600</v>
      </c>
      <c r="C3025" t="s">
        <v>10601</v>
      </c>
      <c r="D3025" t="s">
        <v>9352</v>
      </c>
      <c r="E3025" t="s">
        <v>11319</v>
      </c>
      <c r="F3025" t="s">
        <v>97</v>
      </c>
      <c r="G3025" t="s">
        <v>114</v>
      </c>
      <c r="H3025" t="s">
        <v>98</v>
      </c>
      <c r="I3025" t="s">
        <v>12081</v>
      </c>
      <c r="J3025" t="s">
        <v>3223</v>
      </c>
      <c r="K3025" t="s">
        <v>12082</v>
      </c>
      <c r="L3025" t="s">
        <v>12135</v>
      </c>
      <c r="M3025" t="s">
        <v>99</v>
      </c>
      <c r="N3025" t="s">
        <v>99</v>
      </c>
      <c r="O3025" t="s">
        <v>100</v>
      </c>
      <c r="P3025" t="s">
        <v>101</v>
      </c>
      <c r="Q3025" s="140" t="s">
        <v>12136</v>
      </c>
      <c r="W3025" t="s">
        <v>461</v>
      </c>
      <c r="AC3025" t="s">
        <v>103</v>
      </c>
      <c r="AD3025" t="s">
        <v>104</v>
      </c>
      <c r="AE3025" t="s">
        <v>11319</v>
      </c>
      <c r="AF3025" t="s">
        <v>252</v>
      </c>
    </row>
    <row r="3026" spans="1:32" x14ac:dyDescent="0.25">
      <c r="A3026" t="s">
        <v>455</v>
      </c>
      <c r="B3026" t="s">
        <v>10600</v>
      </c>
      <c r="C3026" t="s">
        <v>10601</v>
      </c>
      <c r="D3026" t="s">
        <v>9352</v>
      </c>
      <c r="E3026" t="s">
        <v>11319</v>
      </c>
      <c r="F3026" t="s">
        <v>97</v>
      </c>
      <c r="G3026" t="s">
        <v>114</v>
      </c>
      <c r="H3026" t="s">
        <v>98</v>
      </c>
      <c r="I3026" t="s">
        <v>12081</v>
      </c>
      <c r="J3026" t="s">
        <v>3223</v>
      </c>
      <c r="K3026" t="s">
        <v>12082</v>
      </c>
      <c r="L3026" t="s">
        <v>12137</v>
      </c>
      <c r="M3026" t="s">
        <v>99</v>
      </c>
      <c r="N3026" t="s">
        <v>99</v>
      </c>
      <c r="O3026" t="s">
        <v>100</v>
      </c>
      <c r="P3026" t="s">
        <v>107</v>
      </c>
      <c r="Q3026" s="140" t="s">
        <v>12138</v>
      </c>
      <c r="R3026" t="s">
        <v>162</v>
      </c>
      <c r="S3026" t="s">
        <v>272</v>
      </c>
      <c r="T3026" t="s">
        <v>12139</v>
      </c>
      <c r="U3026" t="s">
        <v>130</v>
      </c>
      <c r="V3026" t="s">
        <v>153</v>
      </c>
      <c r="W3026" t="s">
        <v>461</v>
      </c>
      <c r="X3026" t="s">
        <v>12140</v>
      </c>
      <c r="Y3026">
        <v>26081</v>
      </c>
      <c r="Z3026" t="s">
        <v>12141</v>
      </c>
      <c r="AC3026" t="s">
        <v>103</v>
      </c>
      <c r="AD3026" t="s">
        <v>109</v>
      </c>
      <c r="AE3026" t="s">
        <v>11319</v>
      </c>
      <c r="AF3026" t="s">
        <v>252</v>
      </c>
    </row>
    <row r="3027" spans="1:32" ht="16.8" x14ac:dyDescent="0.25">
      <c r="A3027" t="s">
        <v>455</v>
      </c>
      <c r="B3027" t="s">
        <v>10600</v>
      </c>
      <c r="C3027" t="s">
        <v>10601</v>
      </c>
      <c r="D3027" t="s">
        <v>9352</v>
      </c>
      <c r="E3027" t="s">
        <v>11319</v>
      </c>
      <c r="F3027" t="s">
        <v>97</v>
      </c>
      <c r="G3027" t="s">
        <v>114</v>
      </c>
      <c r="H3027" t="s">
        <v>98</v>
      </c>
      <c r="I3027" t="s">
        <v>12081</v>
      </c>
      <c r="J3027" t="s">
        <v>3223</v>
      </c>
      <c r="K3027" t="s">
        <v>12082</v>
      </c>
      <c r="L3027" t="s">
        <v>12142</v>
      </c>
      <c r="M3027" t="s">
        <v>99</v>
      </c>
      <c r="N3027" t="s">
        <v>99</v>
      </c>
      <c r="O3027" t="s">
        <v>100</v>
      </c>
      <c r="P3027" t="s">
        <v>107</v>
      </c>
      <c r="Q3027" s="140" t="s">
        <v>12143</v>
      </c>
      <c r="R3027" t="s">
        <v>108</v>
      </c>
      <c r="S3027" t="s">
        <v>485</v>
      </c>
      <c r="T3027" t="s">
        <v>8883</v>
      </c>
      <c r="U3027" t="s">
        <v>102</v>
      </c>
      <c r="V3027" t="s">
        <v>153</v>
      </c>
      <c r="W3027" t="s">
        <v>461</v>
      </c>
      <c r="X3027" t="s">
        <v>12144</v>
      </c>
      <c r="Y3027">
        <v>31023</v>
      </c>
      <c r="Z3027" t="s">
        <v>12145</v>
      </c>
      <c r="AC3027" t="s">
        <v>103</v>
      </c>
      <c r="AD3027" t="s">
        <v>109</v>
      </c>
      <c r="AE3027" t="s">
        <v>11319</v>
      </c>
      <c r="AF3027" t="s">
        <v>252</v>
      </c>
    </row>
    <row r="3028" spans="1:32" x14ac:dyDescent="0.25">
      <c r="A3028" t="s">
        <v>455</v>
      </c>
      <c r="B3028" t="s">
        <v>10600</v>
      </c>
      <c r="C3028" t="s">
        <v>10601</v>
      </c>
      <c r="D3028" t="s">
        <v>9352</v>
      </c>
      <c r="E3028" t="s">
        <v>11319</v>
      </c>
      <c r="F3028" t="s">
        <v>97</v>
      </c>
      <c r="G3028" t="s">
        <v>114</v>
      </c>
      <c r="H3028" t="s">
        <v>98</v>
      </c>
      <c r="I3028" t="s">
        <v>12081</v>
      </c>
      <c r="J3028" t="s">
        <v>3223</v>
      </c>
      <c r="K3028" t="s">
        <v>12082</v>
      </c>
      <c r="L3028" t="s">
        <v>12146</v>
      </c>
      <c r="M3028" t="s">
        <v>99</v>
      </c>
      <c r="N3028" t="s">
        <v>99</v>
      </c>
      <c r="O3028" t="s">
        <v>100</v>
      </c>
      <c r="P3028" t="s">
        <v>101</v>
      </c>
      <c r="Q3028" s="140" t="s">
        <v>12147</v>
      </c>
      <c r="W3028" t="s">
        <v>461</v>
      </c>
      <c r="AC3028" t="s">
        <v>103</v>
      </c>
      <c r="AD3028" t="s">
        <v>104</v>
      </c>
      <c r="AE3028" t="s">
        <v>11319</v>
      </c>
      <c r="AF3028" t="s">
        <v>252</v>
      </c>
    </row>
    <row r="3029" spans="1:32" x14ac:dyDescent="0.25">
      <c r="A3029" t="s">
        <v>455</v>
      </c>
      <c r="B3029" t="s">
        <v>10600</v>
      </c>
      <c r="C3029" t="s">
        <v>10601</v>
      </c>
      <c r="D3029" t="s">
        <v>9352</v>
      </c>
      <c r="E3029" t="s">
        <v>11319</v>
      </c>
      <c r="F3029" t="s">
        <v>97</v>
      </c>
      <c r="G3029" t="s">
        <v>114</v>
      </c>
      <c r="H3029" t="s">
        <v>98</v>
      </c>
      <c r="I3029" t="s">
        <v>12081</v>
      </c>
      <c r="J3029" t="s">
        <v>3223</v>
      </c>
      <c r="K3029" t="s">
        <v>12082</v>
      </c>
      <c r="L3029" t="s">
        <v>12148</v>
      </c>
      <c r="M3029" t="s">
        <v>99</v>
      </c>
      <c r="N3029" t="s">
        <v>99</v>
      </c>
      <c r="O3029" t="s">
        <v>100</v>
      </c>
      <c r="P3029" t="s">
        <v>101</v>
      </c>
      <c r="Q3029" s="140" t="s">
        <v>10819</v>
      </c>
      <c r="W3029" t="s">
        <v>461</v>
      </c>
      <c r="AC3029" t="s">
        <v>103</v>
      </c>
      <c r="AD3029" t="s">
        <v>104</v>
      </c>
      <c r="AE3029" t="s">
        <v>11319</v>
      </c>
      <c r="AF3029" t="s">
        <v>252</v>
      </c>
    </row>
    <row r="3030" spans="1:32" x14ac:dyDescent="0.25">
      <c r="A3030" t="s">
        <v>455</v>
      </c>
      <c r="B3030" t="s">
        <v>10600</v>
      </c>
      <c r="C3030" t="s">
        <v>10601</v>
      </c>
      <c r="D3030" t="s">
        <v>9352</v>
      </c>
      <c r="E3030" t="s">
        <v>11319</v>
      </c>
      <c r="F3030" t="s">
        <v>97</v>
      </c>
      <c r="G3030" t="s">
        <v>114</v>
      </c>
      <c r="H3030" t="s">
        <v>98</v>
      </c>
      <c r="I3030" t="s">
        <v>12081</v>
      </c>
      <c r="J3030" t="s">
        <v>3223</v>
      </c>
      <c r="K3030" t="s">
        <v>12082</v>
      </c>
      <c r="L3030" t="s">
        <v>12149</v>
      </c>
      <c r="M3030" t="s">
        <v>99</v>
      </c>
      <c r="N3030" t="s">
        <v>99</v>
      </c>
      <c r="O3030" t="s">
        <v>100</v>
      </c>
      <c r="P3030" t="s">
        <v>107</v>
      </c>
      <c r="Q3030" s="140" t="s">
        <v>12150</v>
      </c>
      <c r="R3030" t="s">
        <v>198</v>
      </c>
      <c r="S3030" t="s">
        <v>12151</v>
      </c>
      <c r="T3030" t="s">
        <v>1880</v>
      </c>
      <c r="U3030" t="s">
        <v>102</v>
      </c>
      <c r="V3030" t="s">
        <v>153</v>
      </c>
      <c r="W3030" t="s">
        <v>461</v>
      </c>
      <c r="X3030" t="s">
        <v>12152</v>
      </c>
      <c r="Y3030">
        <v>29548</v>
      </c>
      <c r="Z3030" t="s">
        <v>12153</v>
      </c>
      <c r="AC3030" t="s">
        <v>103</v>
      </c>
      <c r="AD3030" t="s">
        <v>109</v>
      </c>
      <c r="AE3030" t="s">
        <v>11319</v>
      </c>
      <c r="AF3030" t="s">
        <v>252</v>
      </c>
    </row>
    <row r="3031" spans="1:32" ht="16.8" x14ac:dyDescent="0.25">
      <c r="A3031" t="s">
        <v>455</v>
      </c>
      <c r="B3031" t="s">
        <v>10600</v>
      </c>
      <c r="C3031" t="s">
        <v>10601</v>
      </c>
      <c r="D3031" t="s">
        <v>9352</v>
      </c>
      <c r="E3031" t="s">
        <v>11319</v>
      </c>
      <c r="F3031" t="s">
        <v>97</v>
      </c>
      <c r="G3031" t="s">
        <v>114</v>
      </c>
      <c r="H3031" t="s">
        <v>98</v>
      </c>
      <c r="I3031" t="s">
        <v>12081</v>
      </c>
      <c r="J3031" t="s">
        <v>3223</v>
      </c>
      <c r="K3031" t="s">
        <v>12082</v>
      </c>
      <c r="L3031" t="s">
        <v>12154</v>
      </c>
      <c r="M3031" t="s">
        <v>99</v>
      </c>
      <c r="N3031" t="s">
        <v>99</v>
      </c>
      <c r="O3031" t="s">
        <v>841</v>
      </c>
      <c r="P3031" t="s">
        <v>107</v>
      </c>
      <c r="Q3031" s="140" t="s">
        <v>528</v>
      </c>
      <c r="R3031" t="s">
        <v>263</v>
      </c>
      <c r="S3031" t="s">
        <v>12155</v>
      </c>
      <c r="T3031" t="s">
        <v>12156</v>
      </c>
      <c r="U3031" t="s">
        <v>102</v>
      </c>
      <c r="V3031" t="s">
        <v>153</v>
      </c>
      <c r="W3031" t="s">
        <v>845</v>
      </c>
      <c r="X3031" t="s">
        <v>12157</v>
      </c>
      <c r="Y3031">
        <v>28248</v>
      </c>
      <c r="Z3031" t="s">
        <v>12158</v>
      </c>
      <c r="AA3031">
        <v>43160</v>
      </c>
      <c r="AB3031">
        <v>43465</v>
      </c>
      <c r="AC3031" t="s">
        <v>103</v>
      </c>
      <c r="AD3031" t="s">
        <v>109</v>
      </c>
      <c r="AE3031" t="s">
        <v>11319</v>
      </c>
      <c r="AF3031" t="s">
        <v>252</v>
      </c>
    </row>
    <row r="3032" spans="1:32" ht="16.8" x14ac:dyDescent="0.25">
      <c r="A3032" t="s">
        <v>455</v>
      </c>
      <c r="B3032" t="s">
        <v>10600</v>
      </c>
      <c r="C3032" t="s">
        <v>10601</v>
      </c>
      <c r="D3032" t="s">
        <v>9352</v>
      </c>
      <c r="E3032" t="s">
        <v>11319</v>
      </c>
      <c r="F3032" t="s">
        <v>97</v>
      </c>
      <c r="G3032" t="s">
        <v>114</v>
      </c>
      <c r="H3032" t="s">
        <v>98</v>
      </c>
      <c r="I3032" t="s">
        <v>12081</v>
      </c>
      <c r="J3032" t="s">
        <v>3223</v>
      </c>
      <c r="K3032" t="s">
        <v>12082</v>
      </c>
      <c r="L3032" t="s">
        <v>12159</v>
      </c>
      <c r="M3032" t="s">
        <v>99</v>
      </c>
      <c r="N3032" t="s">
        <v>99</v>
      </c>
      <c r="O3032" t="s">
        <v>870</v>
      </c>
      <c r="P3032" t="s">
        <v>107</v>
      </c>
      <c r="Q3032" s="140" t="s">
        <v>528</v>
      </c>
      <c r="R3032" t="s">
        <v>146</v>
      </c>
      <c r="S3032" t="s">
        <v>12160</v>
      </c>
      <c r="T3032" t="s">
        <v>187</v>
      </c>
      <c r="U3032" t="s">
        <v>102</v>
      </c>
      <c r="V3032" t="s">
        <v>153</v>
      </c>
      <c r="W3032" t="s">
        <v>871</v>
      </c>
      <c r="X3032" t="s">
        <v>12161</v>
      </c>
      <c r="Y3032">
        <v>31432</v>
      </c>
      <c r="Z3032" t="s">
        <v>12162</v>
      </c>
      <c r="AA3032">
        <v>43160</v>
      </c>
      <c r="AB3032">
        <v>43465</v>
      </c>
      <c r="AC3032" t="s">
        <v>103</v>
      </c>
      <c r="AD3032" t="s">
        <v>109</v>
      </c>
      <c r="AE3032" t="s">
        <v>11319</v>
      </c>
      <c r="AF3032" t="s">
        <v>252</v>
      </c>
    </row>
    <row r="3033" spans="1:32" ht="16.8" x14ac:dyDescent="0.25">
      <c r="A3033" t="s">
        <v>455</v>
      </c>
      <c r="B3033" t="s">
        <v>10600</v>
      </c>
      <c r="C3033" t="s">
        <v>10601</v>
      </c>
      <c r="D3033" t="s">
        <v>9352</v>
      </c>
      <c r="E3033" t="s">
        <v>11319</v>
      </c>
      <c r="F3033" t="s">
        <v>97</v>
      </c>
      <c r="G3033" t="s">
        <v>114</v>
      </c>
      <c r="H3033" t="s">
        <v>98</v>
      </c>
      <c r="I3033" t="s">
        <v>12081</v>
      </c>
      <c r="J3033" t="s">
        <v>3223</v>
      </c>
      <c r="K3033" t="s">
        <v>12082</v>
      </c>
      <c r="L3033" t="s">
        <v>12163</v>
      </c>
      <c r="M3033" t="s">
        <v>99</v>
      </c>
      <c r="N3033" t="s">
        <v>99</v>
      </c>
      <c r="O3033" t="s">
        <v>100</v>
      </c>
      <c r="P3033" t="s">
        <v>107</v>
      </c>
      <c r="Q3033" s="140" t="s">
        <v>528</v>
      </c>
      <c r="R3033" t="s">
        <v>197</v>
      </c>
      <c r="S3033" t="s">
        <v>12164</v>
      </c>
      <c r="T3033" t="s">
        <v>12165</v>
      </c>
      <c r="U3033" t="s">
        <v>130</v>
      </c>
      <c r="V3033" t="s">
        <v>153</v>
      </c>
      <c r="W3033" t="s">
        <v>461</v>
      </c>
      <c r="X3033" t="s">
        <v>12166</v>
      </c>
      <c r="Y3033">
        <v>27831</v>
      </c>
      <c r="Z3033" t="s">
        <v>12167</v>
      </c>
      <c r="AC3033" t="s">
        <v>103</v>
      </c>
      <c r="AD3033" t="s">
        <v>109</v>
      </c>
      <c r="AE3033" t="s">
        <v>11319</v>
      </c>
      <c r="AF3033" t="s">
        <v>252</v>
      </c>
    </row>
    <row r="3034" spans="1:32" x14ac:dyDescent="0.25">
      <c r="A3034" t="s">
        <v>455</v>
      </c>
      <c r="B3034" t="s">
        <v>10600</v>
      </c>
      <c r="C3034" t="s">
        <v>10601</v>
      </c>
      <c r="D3034" t="s">
        <v>9352</v>
      </c>
      <c r="E3034" t="s">
        <v>9352</v>
      </c>
      <c r="F3034" t="s">
        <v>97</v>
      </c>
      <c r="G3034" t="s">
        <v>114</v>
      </c>
      <c r="H3034" t="s">
        <v>526</v>
      </c>
      <c r="I3034" t="s">
        <v>12168</v>
      </c>
      <c r="J3034" t="s">
        <v>3223</v>
      </c>
      <c r="K3034" t="s">
        <v>12169</v>
      </c>
      <c r="L3034" t="s">
        <v>12170</v>
      </c>
      <c r="M3034" t="s">
        <v>99</v>
      </c>
      <c r="N3034" t="s">
        <v>115</v>
      </c>
      <c r="O3034" t="s">
        <v>121</v>
      </c>
      <c r="P3034" t="s">
        <v>183</v>
      </c>
      <c r="Q3034" s="140" t="s">
        <v>12171</v>
      </c>
      <c r="R3034" t="s">
        <v>259</v>
      </c>
      <c r="S3034" t="s">
        <v>217</v>
      </c>
      <c r="T3034" t="s">
        <v>4303</v>
      </c>
      <c r="U3034" t="s">
        <v>123</v>
      </c>
      <c r="V3034" t="s">
        <v>120</v>
      </c>
      <c r="W3034" t="s">
        <v>546</v>
      </c>
      <c r="X3034" t="s">
        <v>12172</v>
      </c>
      <c r="Y3034">
        <v>22855</v>
      </c>
      <c r="Z3034" t="s">
        <v>12173</v>
      </c>
      <c r="AA3034">
        <v>42064</v>
      </c>
      <c r="AB3034">
        <v>43524</v>
      </c>
      <c r="AC3034" t="s">
        <v>103</v>
      </c>
      <c r="AD3034" t="s">
        <v>109</v>
      </c>
      <c r="AE3034" t="s">
        <v>9352</v>
      </c>
      <c r="AF3034" t="s">
        <v>252</v>
      </c>
    </row>
    <row r="3035" spans="1:32" x14ac:dyDescent="0.25">
      <c r="A3035" t="s">
        <v>455</v>
      </c>
      <c r="B3035" t="s">
        <v>10600</v>
      </c>
      <c r="C3035" t="s">
        <v>10601</v>
      </c>
      <c r="D3035" t="s">
        <v>9352</v>
      </c>
      <c r="E3035" t="s">
        <v>9352</v>
      </c>
      <c r="F3035" t="s">
        <v>97</v>
      </c>
      <c r="G3035" t="s">
        <v>114</v>
      </c>
      <c r="H3035" t="s">
        <v>526</v>
      </c>
      <c r="I3035" t="s">
        <v>12168</v>
      </c>
      <c r="J3035" t="s">
        <v>3223</v>
      </c>
      <c r="K3035" t="s">
        <v>12169</v>
      </c>
      <c r="L3035" t="s">
        <v>12174</v>
      </c>
      <c r="M3035" t="s">
        <v>99</v>
      </c>
      <c r="N3035" t="s">
        <v>99</v>
      </c>
      <c r="O3035" t="s">
        <v>100</v>
      </c>
      <c r="P3035" t="s">
        <v>101</v>
      </c>
      <c r="Q3035" s="140" t="s">
        <v>12175</v>
      </c>
      <c r="W3035" t="s">
        <v>461</v>
      </c>
      <c r="AC3035" t="s">
        <v>103</v>
      </c>
      <c r="AD3035" t="s">
        <v>104</v>
      </c>
      <c r="AE3035" t="s">
        <v>9352</v>
      </c>
      <c r="AF3035" t="s">
        <v>252</v>
      </c>
    </row>
    <row r="3036" spans="1:32" x14ac:dyDescent="0.25">
      <c r="A3036" t="s">
        <v>455</v>
      </c>
      <c r="B3036" t="s">
        <v>10600</v>
      </c>
      <c r="C3036" t="s">
        <v>10601</v>
      </c>
      <c r="D3036" t="s">
        <v>9352</v>
      </c>
      <c r="E3036" t="s">
        <v>9352</v>
      </c>
      <c r="F3036" t="s">
        <v>97</v>
      </c>
      <c r="G3036" t="s">
        <v>114</v>
      </c>
      <c r="H3036" t="s">
        <v>526</v>
      </c>
      <c r="I3036" t="s">
        <v>12168</v>
      </c>
      <c r="J3036" t="s">
        <v>3223</v>
      </c>
      <c r="K3036" t="s">
        <v>12169</v>
      </c>
      <c r="L3036" t="s">
        <v>12176</v>
      </c>
      <c r="M3036" t="s">
        <v>99</v>
      </c>
      <c r="N3036" t="s">
        <v>99</v>
      </c>
      <c r="O3036" t="s">
        <v>870</v>
      </c>
      <c r="P3036" t="s">
        <v>107</v>
      </c>
      <c r="Q3036" s="140" t="s">
        <v>11078</v>
      </c>
      <c r="R3036" t="s">
        <v>212</v>
      </c>
      <c r="S3036" t="s">
        <v>5383</v>
      </c>
      <c r="T3036" t="s">
        <v>251</v>
      </c>
      <c r="U3036" t="s">
        <v>219</v>
      </c>
      <c r="V3036" t="s">
        <v>153</v>
      </c>
      <c r="W3036" t="s">
        <v>871</v>
      </c>
      <c r="X3036" t="s">
        <v>12177</v>
      </c>
      <c r="Y3036">
        <v>27471</v>
      </c>
      <c r="Z3036" t="s">
        <v>12178</v>
      </c>
      <c r="AA3036">
        <v>43160</v>
      </c>
      <c r="AB3036">
        <v>43465</v>
      </c>
      <c r="AC3036" t="s">
        <v>103</v>
      </c>
      <c r="AD3036" t="s">
        <v>109</v>
      </c>
      <c r="AE3036" t="s">
        <v>9352</v>
      </c>
      <c r="AF3036" t="s">
        <v>252</v>
      </c>
    </row>
    <row r="3037" spans="1:32" x14ac:dyDescent="0.25">
      <c r="A3037" t="s">
        <v>455</v>
      </c>
      <c r="B3037" t="s">
        <v>10600</v>
      </c>
      <c r="C3037" t="s">
        <v>10601</v>
      </c>
      <c r="D3037" t="s">
        <v>9352</v>
      </c>
      <c r="E3037" t="s">
        <v>9352</v>
      </c>
      <c r="F3037" t="s">
        <v>97</v>
      </c>
      <c r="G3037" t="s">
        <v>114</v>
      </c>
      <c r="H3037" t="s">
        <v>526</v>
      </c>
      <c r="I3037" t="s">
        <v>12168</v>
      </c>
      <c r="J3037" t="s">
        <v>3223</v>
      </c>
      <c r="K3037" t="s">
        <v>12169</v>
      </c>
      <c r="L3037" t="s">
        <v>12179</v>
      </c>
      <c r="M3037" t="s">
        <v>99</v>
      </c>
      <c r="N3037" t="s">
        <v>99</v>
      </c>
      <c r="O3037" t="s">
        <v>100</v>
      </c>
      <c r="P3037" t="s">
        <v>107</v>
      </c>
      <c r="Q3037" s="140" t="s">
        <v>12180</v>
      </c>
      <c r="R3037" t="s">
        <v>305</v>
      </c>
      <c r="S3037" t="s">
        <v>12181</v>
      </c>
      <c r="T3037" t="s">
        <v>349</v>
      </c>
      <c r="U3037" t="s">
        <v>219</v>
      </c>
      <c r="V3037" t="s">
        <v>153</v>
      </c>
      <c r="W3037" t="s">
        <v>461</v>
      </c>
      <c r="X3037" t="s">
        <v>12182</v>
      </c>
      <c r="Y3037">
        <v>26300</v>
      </c>
      <c r="Z3037" t="s">
        <v>12183</v>
      </c>
      <c r="AA3037">
        <v>42795</v>
      </c>
      <c r="AB3037">
        <v>43100</v>
      </c>
      <c r="AC3037" t="s">
        <v>103</v>
      </c>
      <c r="AD3037" t="s">
        <v>109</v>
      </c>
      <c r="AE3037" t="s">
        <v>9352</v>
      </c>
      <c r="AF3037" t="s">
        <v>252</v>
      </c>
    </row>
    <row r="3038" spans="1:32" x14ac:dyDescent="0.25">
      <c r="A3038" t="s">
        <v>455</v>
      </c>
      <c r="B3038" t="s">
        <v>10600</v>
      </c>
      <c r="C3038" t="s">
        <v>10601</v>
      </c>
      <c r="D3038" t="s">
        <v>9352</v>
      </c>
      <c r="E3038" t="s">
        <v>9352</v>
      </c>
      <c r="F3038" t="s">
        <v>97</v>
      </c>
      <c r="G3038" t="s">
        <v>114</v>
      </c>
      <c r="H3038" t="s">
        <v>526</v>
      </c>
      <c r="I3038" t="s">
        <v>12168</v>
      </c>
      <c r="J3038" t="s">
        <v>3223</v>
      </c>
      <c r="K3038" t="s">
        <v>12169</v>
      </c>
      <c r="L3038" t="s">
        <v>12184</v>
      </c>
      <c r="M3038" t="s">
        <v>99</v>
      </c>
      <c r="N3038" t="s">
        <v>99</v>
      </c>
      <c r="O3038" t="s">
        <v>100</v>
      </c>
      <c r="P3038" t="s">
        <v>107</v>
      </c>
      <c r="Q3038" s="140" t="s">
        <v>12185</v>
      </c>
      <c r="R3038" t="s">
        <v>133</v>
      </c>
      <c r="S3038" t="s">
        <v>211</v>
      </c>
      <c r="T3038" t="s">
        <v>12186</v>
      </c>
      <c r="U3038" t="s">
        <v>219</v>
      </c>
      <c r="V3038" t="s">
        <v>153</v>
      </c>
      <c r="W3038" t="s">
        <v>461</v>
      </c>
      <c r="X3038" t="s">
        <v>12187</v>
      </c>
      <c r="Y3038">
        <v>25369</v>
      </c>
      <c r="Z3038" t="s">
        <v>12188</v>
      </c>
      <c r="AA3038">
        <v>42795</v>
      </c>
      <c r="AB3038">
        <v>43100</v>
      </c>
      <c r="AC3038" t="s">
        <v>103</v>
      </c>
      <c r="AD3038" t="s">
        <v>109</v>
      </c>
      <c r="AE3038" t="s">
        <v>9352</v>
      </c>
      <c r="AF3038" t="s">
        <v>252</v>
      </c>
    </row>
    <row r="3039" spans="1:32" ht="16.8" x14ac:dyDescent="0.25">
      <c r="A3039" t="s">
        <v>455</v>
      </c>
      <c r="B3039" t="s">
        <v>10600</v>
      </c>
      <c r="C3039" t="s">
        <v>10601</v>
      </c>
      <c r="D3039" t="s">
        <v>9352</v>
      </c>
      <c r="E3039" t="s">
        <v>9352</v>
      </c>
      <c r="F3039" t="s">
        <v>97</v>
      </c>
      <c r="G3039" t="s">
        <v>114</v>
      </c>
      <c r="H3039" t="s">
        <v>526</v>
      </c>
      <c r="I3039" t="s">
        <v>12168</v>
      </c>
      <c r="J3039" t="s">
        <v>3223</v>
      </c>
      <c r="K3039" t="s">
        <v>12169</v>
      </c>
      <c r="L3039" t="s">
        <v>12189</v>
      </c>
      <c r="M3039" t="s">
        <v>99</v>
      </c>
      <c r="N3039" t="s">
        <v>99</v>
      </c>
      <c r="O3039" t="s">
        <v>100</v>
      </c>
      <c r="P3039" t="s">
        <v>101</v>
      </c>
      <c r="Q3039" s="140" t="s">
        <v>12190</v>
      </c>
      <c r="W3039" t="s">
        <v>461</v>
      </c>
      <c r="AC3039" t="s">
        <v>103</v>
      </c>
      <c r="AD3039" t="s">
        <v>104</v>
      </c>
      <c r="AE3039" t="s">
        <v>9352</v>
      </c>
      <c r="AF3039" t="s">
        <v>252</v>
      </c>
    </row>
    <row r="3040" spans="1:32" ht="16.8" x14ac:dyDescent="0.25">
      <c r="A3040" t="s">
        <v>455</v>
      </c>
      <c r="B3040" t="s">
        <v>10600</v>
      </c>
      <c r="C3040" t="s">
        <v>10601</v>
      </c>
      <c r="D3040" t="s">
        <v>9352</v>
      </c>
      <c r="E3040" t="s">
        <v>9352</v>
      </c>
      <c r="F3040" t="s">
        <v>97</v>
      </c>
      <c r="G3040" t="s">
        <v>114</v>
      </c>
      <c r="H3040" t="s">
        <v>526</v>
      </c>
      <c r="I3040" t="s">
        <v>12168</v>
      </c>
      <c r="J3040" t="s">
        <v>3223</v>
      </c>
      <c r="K3040" t="s">
        <v>12169</v>
      </c>
      <c r="L3040" t="s">
        <v>12191</v>
      </c>
      <c r="M3040" t="s">
        <v>99</v>
      </c>
      <c r="N3040" t="s">
        <v>99</v>
      </c>
      <c r="O3040" t="s">
        <v>100</v>
      </c>
      <c r="P3040" t="s">
        <v>107</v>
      </c>
      <c r="Q3040" s="140" t="s">
        <v>12192</v>
      </c>
      <c r="R3040" t="s">
        <v>166</v>
      </c>
      <c r="S3040" t="s">
        <v>128</v>
      </c>
      <c r="T3040" t="s">
        <v>574</v>
      </c>
      <c r="U3040" t="s">
        <v>102</v>
      </c>
      <c r="V3040" t="s">
        <v>153</v>
      </c>
      <c r="W3040" t="s">
        <v>461</v>
      </c>
      <c r="X3040" t="s">
        <v>12193</v>
      </c>
      <c r="Y3040">
        <v>27937</v>
      </c>
      <c r="Z3040" t="s">
        <v>12194</v>
      </c>
      <c r="AC3040" t="s">
        <v>103</v>
      </c>
      <c r="AD3040" t="s">
        <v>109</v>
      </c>
      <c r="AE3040" t="s">
        <v>9352</v>
      </c>
      <c r="AF3040" t="s">
        <v>252</v>
      </c>
    </row>
    <row r="3041" spans="1:32" ht="16.8" x14ac:dyDescent="0.25">
      <c r="A3041" t="s">
        <v>455</v>
      </c>
      <c r="B3041" t="s">
        <v>10600</v>
      </c>
      <c r="C3041" t="s">
        <v>10601</v>
      </c>
      <c r="D3041" t="s">
        <v>9352</v>
      </c>
      <c r="E3041" t="s">
        <v>9352</v>
      </c>
      <c r="F3041" t="s">
        <v>97</v>
      </c>
      <c r="G3041" t="s">
        <v>114</v>
      </c>
      <c r="H3041" t="s">
        <v>526</v>
      </c>
      <c r="I3041" t="s">
        <v>12168</v>
      </c>
      <c r="J3041" t="s">
        <v>3223</v>
      </c>
      <c r="K3041" t="s">
        <v>12169</v>
      </c>
      <c r="L3041" t="s">
        <v>12195</v>
      </c>
      <c r="M3041" t="s">
        <v>99</v>
      </c>
      <c r="N3041" t="s">
        <v>99</v>
      </c>
      <c r="O3041" t="s">
        <v>100</v>
      </c>
      <c r="P3041" t="s">
        <v>101</v>
      </c>
      <c r="Q3041" s="140" t="s">
        <v>12196</v>
      </c>
      <c r="W3041" t="s">
        <v>461</v>
      </c>
      <c r="AC3041" t="s">
        <v>103</v>
      </c>
      <c r="AD3041" t="s">
        <v>104</v>
      </c>
      <c r="AE3041" t="s">
        <v>9352</v>
      </c>
      <c r="AF3041" t="s">
        <v>252</v>
      </c>
    </row>
    <row r="3042" spans="1:32" x14ac:dyDescent="0.25">
      <c r="A3042" t="s">
        <v>455</v>
      </c>
      <c r="B3042" t="s">
        <v>10600</v>
      </c>
      <c r="C3042" t="s">
        <v>10601</v>
      </c>
      <c r="D3042" t="s">
        <v>9352</v>
      </c>
      <c r="E3042" t="s">
        <v>9352</v>
      </c>
      <c r="F3042" t="s">
        <v>97</v>
      </c>
      <c r="G3042" t="s">
        <v>114</v>
      </c>
      <c r="H3042" t="s">
        <v>526</v>
      </c>
      <c r="I3042" t="s">
        <v>12168</v>
      </c>
      <c r="J3042" t="s">
        <v>3223</v>
      </c>
      <c r="K3042" t="s">
        <v>12169</v>
      </c>
      <c r="L3042" t="s">
        <v>12197</v>
      </c>
      <c r="M3042" t="s">
        <v>99</v>
      </c>
      <c r="N3042" t="s">
        <v>99</v>
      </c>
      <c r="O3042" t="s">
        <v>100</v>
      </c>
      <c r="P3042" t="s">
        <v>107</v>
      </c>
      <c r="Q3042" s="140" t="s">
        <v>12198</v>
      </c>
      <c r="R3042" t="s">
        <v>211</v>
      </c>
      <c r="S3042" t="s">
        <v>12199</v>
      </c>
      <c r="T3042" t="s">
        <v>12200</v>
      </c>
      <c r="U3042" t="s">
        <v>102</v>
      </c>
      <c r="V3042" t="s">
        <v>153</v>
      </c>
      <c r="W3042" t="s">
        <v>461</v>
      </c>
      <c r="X3042" t="s">
        <v>12201</v>
      </c>
      <c r="Y3042">
        <v>22072</v>
      </c>
      <c r="Z3042" t="s">
        <v>12202</v>
      </c>
      <c r="AA3042">
        <v>42795</v>
      </c>
      <c r="AB3042">
        <v>43100</v>
      </c>
      <c r="AC3042" t="s">
        <v>103</v>
      </c>
      <c r="AD3042" t="s">
        <v>109</v>
      </c>
      <c r="AE3042" t="s">
        <v>9352</v>
      </c>
      <c r="AF3042" t="s">
        <v>252</v>
      </c>
    </row>
    <row r="3043" spans="1:32" ht="16.8" x14ac:dyDescent="0.25">
      <c r="A3043" t="s">
        <v>455</v>
      </c>
      <c r="B3043" t="s">
        <v>10600</v>
      </c>
      <c r="C3043" t="s">
        <v>10601</v>
      </c>
      <c r="D3043" t="s">
        <v>9352</v>
      </c>
      <c r="E3043" t="s">
        <v>9352</v>
      </c>
      <c r="F3043" t="s">
        <v>97</v>
      </c>
      <c r="G3043" t="s">
        <v>114</v>
      </c>
      <c r="H3043" t="s">
        <v>526</v>
      </c>
      <c r="I3043" t="s">
        <v>12168</v>
      </c>
      <c r="J3043" t="s">
        <v>3223</v>
      </c>
      <c r="K3043" t="s">
        <v>12169</v>
      </c>
      <c r="L3043" t="s">
        <v>12203</v>
      </c>
      <c r="M3043" t="s">
        <v>99</v>
      </c>
      <c r="N3043" t="s">
        <v>99</v>
      </c>
      <c r="O3043" t="s">
        <v>100</v>
      </c>
      <c r="P3043" t="s">
        <v>237</v>
      </c>
      <c r="Q3043" s="140" t="s">
        <v>12204</v>
      </c>
      <c r="R3043" t="s">
        <v>11841</v>
      </c>
      <c r="S3043" t="s">
        <v>11842</v>
      </c>
      <c r="T3043" t="s">
        <v>11843</v>
      </c>
      <c r="U3043" t="s">
        <v>130</v>
      </c>
      <c r="V3043" t="s">
        <v>153</v>
      </c>
      <c r="W3043" t="s">
        <v>461</v>
      </c>
      <c r="X3043" t="s">
        <v>11844</v>
      </c>
      <c r="Y3043">
        <v>25692</v>
      </c>
      <c r="Z3043" t="s">
        <v>11845</v>
      </c>
      <c r="AA3043">
        <v>43160</v>
      </c>
      <c r="AB3043">
        <v>43465</v>
      </c>
      <c r="AC3043" t="s">
        <v>103</v>
      </c>
      <c r="AD3043" t="s">
        <v>109</v>
      </c>
      <c r="AE3043" t="s">
        <v>9352</v>
      </c>
      <c r="AF3043" t="s">
        <v>252</v>
      </c>
    </row>
    <row r="3044" spans="1:32" ht="16.8" x14ac:dyDescent="0.25">
      <c r="A3044" t="s">
        <v>455</v>
      </c>
      <c r="B3044" t="s">
        <v>10600</v>
      </c>
      <c r="C3044" t="s">
        <v>10601</v>
      </c>
      <c r="D3044" t="s">
        <v>9352</v>
      </c>
      <c r="E3044" t="s">
        <v>9352</v>
      </c>
      <c r="F3044" t="s">
        <v>97</v>
      </c>
      <c r="G3044" t="s">
        <v>114</v>
      </c>
      <c r="H3044" t="s">
        <v>526</v>
      </c>
      <c r="I3044" t="s">
        <v>12168</v>
      </c>
      <c r="J3044" t="s">
        <v>3223</v>
      </c>
      <c r="K3044" t="s">
        <v>12169</v>
      </c>
      <c r="L3044" t="s">
        <v>12205</v>
      </c>
      <c r="M3044" t="s">
        <v>99</v>
      </c>
      <c r="N3044" t="s">
        <v>99</v>
      </c>
      <c r="O3044" t="s">
        <v>100</v>
      </c>
      <c r="P3044" t="s">
        <v>107</v>
      </c>
      <c r="Q3044" s="140" t="s">
        <v>12206</v>
      </c>
      <c r="R3044" t="s">
        <v>259</v>
      </c>
      <c r="S3044" t="s">
        <v>12037</v>
      </c>
      <c r="T3044" t="s">
        <v>12038</v>
      </c>
      <c r="U3044" t="s">
        <v>102</v>
      </c>
      <c r="V3044" t="s">
        <v>153</v>
      </c>
      <c r="W3044" t="s">
        <v>536</v>
      </c>
      <c r="X3044" t="s">
        <v>12039</v>
      </c>
      <c r="Y3044">
        <v>27704</v>
      </c>
      <c r="Z3044" t="s">
        <v>12040</v>
      </c>
      <c r="AA3044">
        <v>43160</v>
      </c>
      <c r="AB3044">
        <v>43465</v>
      </c>
      <c r="AC3044" t="s">
        <v>103</v>
      </c>
      <c r="AD3044" t="s">
        <v>109</v>
      </c>
      <c r="AE3044" t="s">
        <v>9352</v>
      </c>
      <c r="AF3044" t="s">
        <v>252</v>
      </c>
    </row>
    <row r="3045" spans="1:32" ht="16.8" x14ac:dyDescent="0.25">
      <c r="A3045" t="s">
        <v>455</v>
      </c>
      <c r="B3045" t="s">
        <v>10600</v>
      </c>
      <c r="C3045" t="s">
        <v>10601</v>
      </c>
      <c r="D3045" t="s">
        <v>9352</v>
      </c>
      <c r="E3045" t="s">
        <v>9352</v>
      </c>
      <c r="F3045" t="s">
        <v>97</v>
      </c>
      <c r="G3045" t="s">
        <v>114</v>
      </c>
      <c r="H3045" t="s">
        <v>526</v>
      </c>
      <c r="I3045" t="s">
        <v>12168</v>
      </c>
      <c r="J3045" t="s">
        <v>3223</v>
      </c>
      <c r="K3045" t="s">
        <v>12169</v>
      </c>
      <c r="L3045" t="s">
        <v>12207</v>
      </c>
      <c r="M3045" t="s">
        <v>99</v>
      </c>
      <c r="N3045" t="s">
        <v>99</v>
      </c>
      <c r="O3045" t="s">
        <v>841</v>
      </c>
      <c r="P3045" t="s">
        <v>107</v>
      </c>
      <c r="Q3045" s="140" t="s">
        <v>12208</v>
      </c>
      <c r="R3045" t="s">
        <v>193</v>
      </c>
      <c r="S3045" t="s">
        <v>12209</v>
      </c>
      <c r="T3045" t="s">
        <v>5911</v>
      </c>
      <c r="U3045" t="s">
        <v>219</v>
      </c>
      <c r="V3045" t="s">
        <v>153</v>
      </c>
      <c r="W3045" t="s">
        <v>845</v>
      </c>
      <c r="X3045" t="s">
        <v>12210</v>
      </c>
      <c r="Y3045">
        <v>27844</v>
      </c>
      <c r="Z3045" t="s">
        <v>12211</v>
      </c>
      <c r="AA3045">
        <v>43160</v>
      </c>
      <c r="AB3045">
        <v>43465</v>
      </c>
      <c r="AC3045" t="s">
        <v>103</v>
      </c>
      <c r="AD3045" t="s">
        <v>109</v>
      </c>
      <c r="AE3045" t="s">
        <v>9352</v>
      </c>
      <c r="AF3045" t="s">
        <v>252</v>
      </c>
    </row>
    <row r="3046" spans="1:32" ht="16.8" x14ac:dyDescent="0.25">
      <c r="A3046" t="s">
        <v>455</v>
      </c>
      <c r="B3046" t="s">
        <v>10600</v>
      </c>
      <c r="C3046" t="s">
        <v>10601</v>
      </c>
      <c r="D3046" t="s">
        <v>9352</v>
      </c>
      <c r="E3046" t="s">
        <v>9352</v>
      </c>
      <c r="F3046" t="s">
        <v>97</v>
      </c>
      <c r="G3046" t="s">
        <v>114</v>
      </c>
      <c r="H3046" t="s">
        <v>526</v>
      </c>
      <c r="I3046" t="s">
        <v>12168</v>
      </c>
      <c r="J3046" t="s">
        <v>3223</v>
      </c>
      <c r="K3046" t="s">
        <v>12169</v>
      </c>
      <c r="L3046" t="s">
        <v>12212</v>
      </c>
      <c r="M3046" t="s">
        <v>99</v>
      </c>
      <c r="N3046" t="s">
        <v>99</v>
      </c>
      <c r="O3046" t="s">
        <v>841</v>
      </c>
      <c r="P3046" t="s">
        <v>107</v>
      </c>
      <c r="Q3046" s="140" t="s">
        <v>12213</v>
      </c>
      <c r="R3046" t="s">
        <v>12214</v>
      </c>
      <c r="S3046" t="s">
        <v>10736</v>
      </c>
      <c r="T3046" t="s">
        <v>12215</v>
      </c>
      <c r="U3046" t="s">
        <v>102</v>
      </c>
      <c r="V3046" t="s">
        <v>153</v>
      </c>
      <c r="W3046" t="s">
        <v>845</v>
      </c>
      <c r="X3046" t="s">
        <v>12216</v>
      </c>
      <c r="Y3046">
        <v>26059</v>
      </c>
      <c r="Z3046" t="s">
        <v>12217</v>
      </c>
      <c r="AA3046">
        <v>43160</v>
      </c>
      <c r="AB3046">
        <v>43465</v>
      </c>
      <c r="AC3046" t="s">
        <v>103</v>
      </c>
      <c r="AD3046" t="s">
        <v>109</v>
      </c>
      <c r="AE3046" t="s">
        <v>9352</v>
      </c>
      <c r="AF3046" t="s">
        <v>252</v>
      </c>
    </row>
    <row r="3047" spans="1:32" ht="16.8" x14ac:dyDescent="0.25">
      <c r="A3047" t="s">
        <v>455</v>
      </c>
      <c r="B3047" t="s">
        <v>10600</v>
      </c>
      <c r="C3047" t="s">
        <v>10601</v>
      </c>
      <c r="D3047" t="s">
        <v>9352</v>
      </c>
      <c r="E3047" t="s">
        <v>9352</v>
      </c>
      <c r="F3047" t="s">
        <v>97</v>
      </c>
      <c r="G3047" t="s">
        <v>114</v>
      </c>
      <c r="H3047" t="s">
        <v>526</v>
      </c>
      <c r="I3047" t="s">
        <v>12168</v>
      </c>
      <c r="J3047" t="s">
        <v>3223</v>
      </c>
      <c r="K3047" t="s">
        <v>12169</v>
      </c>
      <c r="L3047" t="s">
        <v>12218</v>
      </c>
      <c r="M3047" t="s">
        <v>99</v>
      </c>
      <c r="N3047" t="s">
        <v>99</v>
      </c>
      <c r="O3047" t="s">
        <v>100</v>
      </c>
      <c r="P3047" t="s">
        <v>107</v>
      </c>
      <c r="Q3047" s="140" t="s">
        <v>12219</v>
      </c>
      <c r="R3047" t="s">
        <v>12220</v>
      </c>
      <c r="S3047" t="s">
        <v>12221</v>
      </c>
      <c r="T3047" t="s">
        <v>12222</v>
      </c>
      <c r="U3047" t="s">
        <v>102</v>
      </c>
      <c r="V3047" t="s">
        <v>153</v>
      </c>
      <c r="W3047" t="s">
        <v>461</v>
      </c>
      <c r="X3047" t="s">
        <v>12223</v>
      </c>
      <c r="Y3047">
        <v>28353</v>
      </c>
      <c r="Z3047" t="s">
        <v>12224</v>
      </c>
      <c r="AC3047" t="s">
        <v>103</v>
      </c>
      <c r="AD3047" t="s">
        <v>109</v>
      </c>
      <c r="AE3047" t="s">
        <v>9352</v>
      </c>
      <c r="AF3047" t="s">
        <v>252</v>
      </c>
    </row>
    <row r="3048" spans="1:32" x14ac:dyDescent="0.25">
      <c r="A3048" t="s">
        <v>455</v>
      </c>
      <c r="B3048" t="s">
        <v>10600</v>
      </c>
      <c r="C3048" t="s">
        <v>10601</v>
      </c>
      <c r="D3048" t="s">
        <v>9352</v>
      </c>
      <c r="E3048" t="s">
        <v>9352</v>
      </c>
      <c r="F3048" t="s">
        <v>97</v>
      </c>
      <c r="G3048" t="s">
        <v>114</v>
      </c>
      <c r="H3048" t="s">
        <v>526</v>
      </c>
      <c r="I3048" t="s">
        <v>12168</v>
      </c>
      <c r="J3048" t="s">
        <v>3223</v>
      </c>
      <c r="K3048" t="s">
        <v>12169</v>
      </c>
      <c r="L3048" t="s">
        <v>12225</v>
      </c>
      <c r="M3048" t="s">
        <v>99</v>
      </c>
      <c r="N3048" t="s">
        <v>99</v>
      </c>
      <c r="O3048" t="s">
        <v>100</v>
      </c>
      <c r="P3048" t="s">
        <v>107</v>
      </c>
      <c r="Q3048" s="140" t="s">
        <v>12226</v>
      </c>
      <c r="R3048" t="s">
        <v>10669</v>
      </c>
      <c r="S3048" t="s">
        <v>202</v>
      </c>
      <c r="T3048" t="s">
        <v>6923</v>
      </c>
      <c r="U3048" t="s">
        <v>102</v>
      </c>
      <c r="V3048" t="s">
        <v>153</v>
      </c>
      <c r="W3048" t="s">
        <v>461</v>
      </c>
      <c r="X3048" t="s">
        <v>12227</v>
      </c>
      <c r="Y3048">
        <v>22556</v>
      </c>
      <c r="Z3048" t="s">
        <v>12228</v>
      </c>
      <c r="AC3048" t="s">
        <v>103</v>
      </c>
      <c r="AD3048" t="s">
        <v>109</v>
      </c>
      <c r="AE3048" t="s">
        <v>9352</v>
      </c>
      <c r="AF3048" t="s">
        <v>252</v>
      </c>
    </row>
    <row r="3049" spans="1:32" ht="16.8" x14ac:dyDescent="0.25">
      <c r="A3049" t="s">
        <v>455</v>
      </c>
      <c r="B3049" t="s">
        <v>10600</v>
      </c>
      <c r="C3049" t="s">
        <v>10601</v>
      </c>
      <c r="D3049" t="s">
        <v>9352</v>
      </c>
      <c r="E3049" t="s">
        <v>9352</v>
      </c>
      <c r="F3049" t="s">
        <v>97</v>
      </c>
      <c r="G3049" t="s">
        <v>114</v>
      </c>
      <c r="H3049" t="s">
        <v>526</v>
      </c>
      <c r="I3049" t="s">
        <v>12168</v>
      </c>
      <c r="J3049" t="s">
        <v>3223</v>
      </c>
      <c r="K3049" t="s">
        <v>12169</v>
      </c>
      <c r="L3049" t="s">
        <v>12229</v>
      </c>
      <c r="M3049" t="s">
        <v>99</v>
      </c>
      <c r="N3049" t="s">
        <v>99</v>
      </c>
      <c r="O3049" t="s">
        <v>100</v>
      </c>
      <c r="P3049" t="s">
        <v>101</v>
      </c>
      <c r="Q3049" s="140" t="s">
        <v>12230</v>
      </c>
      <c r="W3049" t="s">
        <v>461</v>
      </c>
      <c r="AC3049" t="s">
        <v>103</v>
      </c>
      <c r="AD3049" t="s">
        <v>104</v>
      </c>
      <c r="AE3049" t="s">
        <v>9352</v>
      </c>
      <c r="AF3049" t="s">
        <v>252</v>
      </c>
    </row>
    <row r="3050" spans="1:32" x14ac:dyDescent="0.25">
      <c r="A3050" t="s">
        <v>455</v>
      </c>
      <c r="B3050" t="s">
        <v>10600</v>
      </c>
      <c r="C3050" t="s">
        <v>10601</v>
      </c>
      <c r="D3050" t="s">
        <v>9352</v>
      </c>
      <c r="E3050" t="s">
        <v>9352</v>
      </c>
      <c r="F3050" t="s">
        <v>97</v>
      </c>
      <c r="G3050" t="s">
        <v>114</v>
      </c>
      <c r="H3050" t="s">
        <v>526</v>
      </c>
      <c r="I3050" t="s">
        <v>12168</v>
      </c>
      <c r="J3050" t="s">
        <v>3223</v>
      </c>
      <c r="K3050" t="s">
        <v>12169</v>
      </c>
      <c r="L3050" t="s">
        <v>12231</v>
      </c>
      <c r="M3050" t="s">
        <v>99</v>
      </c>
      <c r="N3050" t="s">
        <v>99</v>
      </c>
      <c r="O3050" t="s">
        <v>100</v>
      </c>
      <c r="P3050" t="s">
        <v>107</v>
      </c>
      <c r="Q3050" s="140" t="s">
        <v>12232</v>
      </c>
      <c r="R3050" t="s">
        <v>3721</v>
      </c>
      <c r="S3050" t="s">
        <v>131</v>
      </c>
      <c r="T3050" t="s">
        <v>3722</v>
      </c>
      <c r="U3050" t="s">
        <v>102</v>
      </c>
      <c r="V3050" t="s">
        <v>153</v>
      </c>
      <c r="W3050" t="s">
        <v>536</v>
      </c>
      <c r="X3050" t="s">
        <v>3723</v>
      </c>
      <c r="Y3050">
        <v>31144</v>
      </c>
      <c r="Z3050" t="s">
        <v>3724</v>
      </c>
      <c r="AA3050">
        <v>43160</v>
      </c>
      <c r="AB3050">
        <v>43465</v>
      </c>
      <c r="AC3050" t="s">
        <v>103</v>
      </c>
      <c r="AD3050" t="s">
        <v>109</v>
      </c>
      <c r="AE3050" t="s">
        <v>9352</v>
      </c>
      <c r="AF3050" t="s">
        <v>252</v>
      </c>
    </row>
    <row r="3051" spans="1:32" ht="16.8" x14ac:dyDescent="0.25">
      <c r="A3051" t="s">
        <v>455</v>
      </c>
      <c r="B3051" t="s">
        <v>10600</v>
      </c>
      <c r="C3051" t="s">
        <v>10601</v>
      </c>
      <c r="D3051" t="s">
        <v>9352</v>
      </c>
      <c r="E3051" t="s">
        <v>9352</v>
      </c>
      <c r="F3051" t="s">
        <v>97</v>
      </c>
      <c r="G3051" t="s">
        <v>114</v>
      </c>
      <c r="H3051" t="s">
        <v>526</v>
      </c>
      <c r="I3051" t="s">
        <v>12168</v>
      </c>
      <c r="J3051" t="s">
        <v>3223</v>
      </c>
      <c r="K3051" t="s">
        <v>12169</v>
      </c>
      <c r="L3051" t="s">
        <v>12233</v>
      </c>
      <c r="M3051" t="s">
        <v>99</v>
      </c>
      <c r="N3051" t="s">
        <v>99</v>
      </c>
      <c r="O3051" t="s">
        <v>841</v>
      </c>
      <c r="P3051" t="s">
        <v>107</v>
      </c>
      <c r="Q3051" s="140" t="s">
        <v>12234</v>
      </c>
      <c r="R3051" t="s">
        <v>11891</v>
      </c>
      <c r="S3051" t="s">
        <v>11892</v>
      </c>
      <c r="T3051" t="s">
        <v>293</v>
      </c>
      <c r="U3051" t="s">
        <v>102</v>
      </c>
      <c r="V3051" t="s">
        <v>153</v>
      </c>
      <c r="W3051" t="s">
        <v>845</v>
      </c>
      <c r="X3051" t="s">
        <v>12235</v>
      </c>
      <c r="Y3051">
        <v>26897</v>
      </c>
      <c r="Z3051" t="s">
        <v>12236</v>
      </c>
      <c r="AA3051">
        <v>43160</v>
      </c>
      <c r="AB3051">
        <v>43465</v>
      </c>
      <c r="AC3051" t="s">
        <v>103</v>
      </c>
      <c r="AD3051" t="s">
        <v>109</v>
      </c>
      <c r="AE3051" t="s">
        <v>9352</v>
      </c>
      <c r="AF3051" t="s">
        <v>252</v>
      </c>
    </row>
    <row r="3052" spans="1:32" ht="16.8" x14ac:dyDescent="0.25">
      <c r="A3052" t="s">
        <v>455</v>
      </c>
      <c r="B3052" t="s">
        <v>10600</v>
      </c>
      <c r="C3052" t="s">
        <v>10601</v>
      </c>
      <c r="D3052" t="s">
        <v>9352</v>
      </c>
      <c r="E3052" t="s">
        <v>9352</v>
      </c>
      <c r="F3052" t="s">
        <v>97</v>
      </c>
      <c r="G3052" t="s">
        <v>114</v>
      </c>
      <c r="H3052" t="s">
        <v>526</v>
      </c>
      <c r="I3052" t="s">
        <v>12168</v>
      </c>
      <c r="J3052" t="s">
        <v>3223</v>
      </c>
      <c r="K3052" t="s">
        <v>12169</v>
      </c>
      <c r="L3052" t="s">
        <v>12237</v>
      </c>
      <c r="M3052" t="s">
        <v>99</v>
      </c>
      <c r="N3052" t="s">
        <v>99</v>
      </c>
      <c r="O3052" t="s">
        <v>100</v>
      </c>
      <c r="P3052" t="s">
        <v>107</v>
      </c>
      <c r="Q3052" s="140" t="s">
        <v>12238</v>
      </c>
      <c r="R3052" t="s">
        <v>12239</v>
      </c>
      <c r="S3052" t="s">
        <v>12240</v>
      </c>
      <c r="T3052" t="s">
        <v>12241</v>
      </c>
      <c r="U3052" t="s">
        <v>102</v>
      </c>
      <c r="V3052" t="s">
        <v>153</v>
      </c>
      <c r="W3052" t="s">
        <v>461</v>
      </c>
      <c r="X3052" t="s">
        <v>12242</v>
      </c>
      <c r="Y3052">
        <v>24235</v>
      </c>
      <c r="Z3052" t="s">
        <v>12243</v>
      </c>
      <c r="AA3052">
        <v>42795</v>
      </c>
      <c r="AB3052">
        <v>43100</v>
      </c>
      <c r="AC3052" t="s">
        <v>103</v>
      </c>
      <c r="AD3052" t="s">
        <v>109</v>
      </c>
      <c r="AE3052" t="s">
        <v>9352</v>
      </c>
      <c r="AF3052" t="s">
        <v>252</v>
      </c>
    </row>
    <row r="3053" spans="1:32" ht="16.8" x14ac:dyDescent="0.25">
      <c r="A3053" t="s">
        <v>455</v>
      </c>
      <c r="B3053" t="s">
        <v>10600</v>
      </c>
      <c r="C3053" t="s">
        <v>10601</v>
      </c>
      <c r="D3053" t="s">
        <v>9352</v>
      </c>
      <c r="E3053" t="s">
        <v>9353</v>
      </c>
      <c r="F3053" t="s">
        <v>97</v>
      </c>
      <c r="G3053" t="s">
        <v>114</v>
      </c>
      <c r="H3053" t="s">
        <v>526</v>
      </c>
      <c r="I3053" t="s">
        <v>12244</v>
      </c>
      <c r="J3053" t="s">
        <v>3223</v>
      </c>
      <c r="K3053" t="s">
        <v>12245</v>
      </c>
      <c r="L3053" t="s">
        <v>12246</v>
      </c>
      <c r="M3053" t="s">
        <v>99</v>
      </c>
      <c r="N3053" t="s">
        <v>115</v>
      </c>
      <c r="O3053" t="s">
        <v>121</v>
      </c>
      <c r="P3053" t="s">
        <v>183</v>
      </c>
      <c r="Q3053" s="140" t="s">
        <v>12247</v>
      </c>
      <c r="R3053" t="s">
        <v>255</v>
      </c>
      <c r="S3053" t="s">
        <v>341</v>
      </c>
      <c r="T3053" t="s">
        <v>155</v>
      </c>
      <c r="U3053" t="s">
        <v>123</v>
      </c>
      <c r="V3053" t="s">
        <v>120</v>
      </c>
      <c r="W3053" t="s">
        <v>546</v>
      </c>
      <c r="X3053" t="s">
        <v>12248</v>
      </c>
      <c r="Y3053">
        <v>26078</v>
      </c>
      <c r="Z3053" t="s">
        <v>12249</v>
      </c>
      <c r="AA3053">
        <v>42064</v>
      </c>
      <c r="AB3053">
        <v>43524</v>
      </c>
      <c r="AC3053" t="s">
        <v>103</v>
      </c>
      <c r="AD3053" t="s">
        <v>109</v>
      </c>
      <c r="AE3053" t="s">
        <v>9353</v>
      </c>
      <c r="AF3053" t="s">
        <v>252</v>
      </c>
    </row>
    <row r="3054" spans="1:32" x14ac:dyDescent="0.25">
      <c r="A3054" t="s">
        <v>455</v>
      </c>
      <c r="B3054" t="s">
        <v>10600</v>
      </c>
      <c r="C3054" t="s">
        <v>10601</v>
      </c>
      <c r="D3054" t="s">
        <v>9352</v>
      </c>
      <c r="E3054" t="s">
        <v>9353</v>
      </c>
      <c r="F3054" t="s">
        <v>97</v>
      </c>
      <c r="G3054" t="s">
        <v>114</v>
      </c>
      <c r="H3054" t="s">
        <v>526</v>
      </c>
      <c r="I3054" t="s">
        <v>12244</v>
      </c>
      <c r="J3054" t="s">
        <v>3223</v>
      </c>
      <c r="K3054" t="s">
        <v>12245</v>
      </c>
      <c r="L3054" t="s">
        <v>12250</v>
      </c>
      <c r="M3054" t="s">
        <v>99</v>
      </c>
      <c r="N3054" t="s">
        <v>99</v>
      </c>
      <c r="O3054" t="s">
        <v>100</v>
      </c>
      <c r="P3054" t="s">
        <v>101</v>
      </c>
      <c r="Q3054" s="140" t="s">
        <v>11078</v>
      </c>
      <c r="W3054" t="s">
        <v>461</v>
      </c>
      <c r="AC3054" t="s">
        <v>103</v>
      </c>
      <c r="AD3054" t="s">
        <v>104</v>
      </c>
      <c r="AE3054" t="s">
        <v>9353</v>
      </c>
      <c r="AF3054" t="s">
        <v>252</v>
      </c>
    </row>
    <row r="3055" spans="1:32" ht="16.8" x14ac:dyDescent="0.25">
      <c r="A3055" t="s">
        <v>455</v>
      </c>
      <c r="B3055" t="s">
        <v>10600</v>
      </c>
      <c r="C3055" t="s">
        <v>10601</v>
      </c>
      <c r="D3055" t="s">
        <v>9352</v>
      </c>
      <c r="E3055" t="s">
        <v>9353</v>
      </c>
      <c r="F3055" t="s">
        <v>97</v>
      </c>
      <c r="G3055" t="s">
        <v>114</v>
      </c>
      <c r="H3055" t="s">
        <v>526</v>
      </c>
      <c r="I3055" t="s">
        <v>12244</v>
      </c>
      <c r="J3055" t="s">
        <v>3223</v>
      </c>
      <c r="K3055" t="s">
        <v>12245</v>
      </c>
      <c r="L3055" t="s">
        <v>12251</v>
      </c>
      <c r="M3055" t="s">
        <v>99</v>
      </c>
      <c r="N3055" t="s">
        <v>99</v>
      </c>
      <c r="O3055" t="s">
        <v>100</v>
      </c>
      <c r="P3055" t="s">
        <v>101</v>
      </c>
      <c r="Q3055" s="140" t="s">
        <v>12252</v>
      </c>
      <c r="W3055" t="s">
        <v>461</v>
      </c>
      <c r="AC3055" t="s">
        <v>103</v>
      </c>
      <c r="AD3055" t="s">
        <v>104</v>
      </c>
      <c r="AE3055" t="s">
        <v>9353</v>
      </c>
      <c r="AF3055" t="s">
        <v>252</v>
      </c>
    </row>
    <row r="3056" spans="1:32" x14ac:dyDescent="0.25">
      <c r="A3056" t="s">
        <v>455</v>
      </c>
      <c r="B3056" t="s">
        <v>10600</v>
      </c>
      <c r="C3056" t="s">
        <v>10601</v>
      </c>
      <c r="D3056" t="s">
        <v>9352</v>
      </c>
      <c r="E3056" t="s">
        <v>9353</v>
      </c>
      <c r="F3056" t="s">
        <v>97</v>
      </c>
      <c r="G3056" t="s">
        <v>114</v>
      </c>
      <c r="H3056" t="s">
        <v>526</v>
      </c>
      <c r="I3056" t="s">
        <v>12244</v>
      </c>
      <c r="J3056" t="s">
        <v>3223</v>
      </c>
      <c r="K3056" t="s">
        <v>12245</v>
      </c>
      <c r="L3056" t="s">
        <v>12253</v>
      </c>
      <c r="M3056" t="s">
        <v>99</v>
      </c>
      <c r="N3056" t="s">
        <v>99</v>
      </c>
      <c r="O3056" t="s">
        <v>841</v>
      </c>
      <c r="P3056" t="s">
        <v>107</v>
      </c>
      <c r="Q3056" s="140" t="s">
        <v>12254</v>
      </c>
      <c r="R3056" t="s">
        <v>8605</v>
      </c>
      <c r="S3056" t="s">
        <v>12255</v>
      </c>
      <c r="T3056" t="s">
        <v>12256</v>
      </c>
      <c r="U3056" t="s">
        <v>102</v>
      </c>
      <c r="V3056" t="s">
        <v>153</v>
      </c>
      <c r="W3056" t="s">
        <v>845</v>
      </c>
      <c r="X3056" t="s">
        <v>12257</v>
      </c>
      <c r="Y3056">
        <v>25037</v>
      </c>
      <c r="Z3056" t="s">
        <v>12258</v>
      </c>
      <c r="AA3056">
        <v>43160</v>
      </c>
      <c r="AB3056">
        <v>43465</v>
      </c>
      <c r="AC3056" t="s">
        <v>103</v>
      </c>
      <c r="AD3056" t="s">
        <v>109</v>
      </c>
      <c r="AE3056" t="s">
        <v>9353</v>
      </c>
      <c r="AF3056" t="s">
        <v>252</v>
      </c>
    </row>
    <row r="3057" spans="1:32" x14ac:dyDescent="0.25">
      <c r="A3057" t="s">
        <v>455</v>
      </c>
      <c r="B3057" t="s">
        <v>10600</v>
      </c>
      <c r="C3057" t="s">
        <v>10601</v>
      </c>
      <c r="D3057" t="s">
        <v>9352</v>
      </c>
      <c r="E3057" t="s">
        <v>9353</v>
      </c>
      <c r="F3057" t="s">
        <v>97</v>
      </c>
      <c r="G3057" t="s">
        <v>114</v>
      </c>
      <c r="H3057" t="s">
        <v>526</v>
      </c>
      <c r="I3057" t="s">
        <v>12244</v>
      </c>
      <c r="J3057" t="s">
        <v>3223</v>
      </c>
      <c r="K3057" t="s">
        <v>12245</v>
      </c>
      <c r="L3057" t="s">
        <v>12259</v>
      </c>
      <c r="M3057" t="s">
        <v>99</v>
      </c>
      <c r="N3057" t="s">
        <v>99</v>
      </c>
      <c r="O3057" t="s">
        <v>100</v>
      </c>
      <c r="P3057" t="s">
        <v>101</v>
      </c>
      <c r="Q3057" s="140" t="s">
        <v>12260</v>
      </c>
      <c r="W3057" t="s">
        <v>461</v>
      </c>
      <c r="AC3057" t="s">
        <v>103</v>
      </c>
      <c r="AD3057" t="s">
        <v>104</v>
      </c>
      <c r="AE3057" t="s">
        <v>9353</v>
      </c>
      <c r="AF3057" t="s">
        <v>252</v>
      </c>
    </row>
    <row r="3058" spans="1:32" x14ac:dyDescent="0.25">
      <c r="A3058" t="s">
        <v>455</v>
      </c>
      <c r="B3058" t="s">
        <v>10600</v>
      </c>
      <c r="C3058" t="s">
        <v>10601</v>
      </c>
      <c r="D3058" t="s">
        <v>9352</v>
      </c>
      <c r="E3058" t="s">
        <v>9353</v>
      </c>
      <c r="F3058" t="s">
        <v>97</v>
      </c>
      <c r="G3058" t="s">
        <v>114</v>
      </c>
      <c r="H3058" t="s">
        <v>526</v>
      </c>
      <c r="I3058" t="s">
        <v>12244</v>
      </c>
      <c r="J3058" t="s">
        <v>3223</v>
      </c>
      <c r="K3058" t="s">
        <v>12245</v>
      </c>
      <c r="L3058" t="s">
        <v>12261</v>
      </c>
      <c r="M3058" t="s">
        <v>99</v>
      </c>
      <c r="N3058" t="s">
        <v>99</v>
      </c>
      <c r="O3058" t="s">
        <v>841</v>
      </c>
      <c r="P3058" t="s">
        <v>107</v>
      </c>
      <c r="Q3058" s="140" t="s">
        <v>12262</v>
      </c>
      <c r="R3058" t="s">
        <v>171</v>
      </c>
      <c r="S3058" t="s">
        <v>559</v>
      </c>
      <c r="T3058" t="s">
        <v>12263</v>
      </c>
      <c r="U3058" t="s">
        <v>102</v>
      </c>
      <c r="V3058" t="s">
        <v>153</v>
      </c>
      <c r="W3058" t="s">
        <v>845</v>
      </c>
      <c r="X3058" t="s">
        <v>12264</v>
      </c>
      <c r="Y3058">
        <v>27551</v>
      </c>
      <c r="Z3058" t="s">
        <v>12265</v>
      </c>
      <c r="AA3058">
        <v>43160</v>
      </c>
      <c r="AB3058">
        <v>43465</v>
      </c>
      <c r="AC3058" t="s">
        <v>103</v>
      </c>
      <c r="AD3058" t="s">
        <v>109</v>
      </c>
      <c r="AE3058" t="s">
        <v>9353</v>
      </c>
      <c r="AF3058" t="s">
        <v>252</v>
      </c>
    </row>
    <row r="3059" spans="1:32" ht="16.8" x14ac:dyDescent="0.25">
      <c r="A3059" t="s">
        <v>455</v>
      </c>
      <c r="B3059" t="s">
        <v>10600</v>
      </c>
      <c r="C3059" t="s">
        <v>10601</v>
      </c>
      <c r="D3059" t="s">
        <v>9352</v>
      </c>
      <c r="E3059" t="s">
        <v>9353</v>
      </c>
      <c r="F3059" t="s">
        <v>97</v>
      </c>
      <c r="G3059" t="s">
        <v>114</v>
      </c>
      <c r="H3059" t="s">
        <v>526</v>
      </c>
      <c r="I3059" t="s">
        <v>12244</v>
      </c>
      <c r="J3059" t="s">
        <v>3223</v>
      </c>
      <c r="K3059" t="s">
        <v>12245</v>
      </c>
      <c r="L3059" t="s">
        <v>12266</v>
      </c>
      <c r="M3059" t="s">
        <v>99</v>
      </c>
      <c r="N3059" t="s">
        <v>99</v>
      </c>
      <c r="O3059" t="s">
        <v>100</v>
      </c>
      <c r="P3059" t="s">
        <v>107</v>
      </c>
      <c r="Q3059" s="140" t="s">
        <v>12267</v>
      </c>
      <c r="R3059" t="s">
        <v>339</v>
      </c>
      <c r="S3059" t="s">
        <v>4416</v>
      </c>
      <c r="T3059" t="s">
        <v>12268</v>
      </c>
      <c r="U3059" t="s">
        <v>130</v>
      </c>
      <c r="V3059" t="s">
        <v>153</v>
      </c>
      <c r="W3059" t="s">
        <v>461</v>
      </c>
      <c r="X3059" t="s">
        <v>12269</v>
      </c>
      <c r="Y3059">
        <v>21299</v>
      </c>
      <c r="Z3059" t="s">
        <v>12270</v>
      </c>
      <c r="AC3059" t="s">
        <v>103</v>
      </c>
      <c r="AD3059" t="s">
        <v>109</v>
      </c>
      <c r="AE3059" t="s">
        <v>9353</v>
      </c>
      <c r="AF3059" t="s">
        <v>252</v>
      </c>
    </row>
    <row r="3060" spans="1:32" x14ac:dyDescent="0.25">
      <c r="A3060" t="s">
        <v>455</v>
      </c>
      <c r="B3060" t="s">
        <v>10600</v>
      </c>
      <c r="C3060" t="s">
        <v>10601</v>
      </c>
      <c r="D3060" t="s">
        <v>9352</v>
      </c>
      <c r="E3060" t="s">
        <v>9353</v>
      </c>
      <c r="F3060" t="s">
        <v>97</v>
      </c>
      <c r="G3060" t="s">
        <v>114</v>
      </c>
      <c r="H3060" t="s">
        <v>526</v>
      </c>
      <c r="I3060" t="s">
        <v>12244</v>
      </c>
      <c r="J3060" t="s">
        <v>3223</v>
      </c>
      <c r="K3060" t="s">
        <v>12245</v>
      </c>
      <c r="L3060" t="s">
        <v>12271</v>
      </c>
      <c r="M3060" t="s">
        <v>99</v>
      </c>
      <c r="N3060" t="s">
        <v>99</v>
      </c>
      <c r="O3060" t="s">
        <v>100</v>
      </c>
      <c r="P3060" t="s">
        <v>107</v>
      </c>
      <c r="Q3060" s="140" t="s">
        <v>12272</v>
      </c>
      <c r="R3060" t="s">
        <v>7191</v>
      </c>
      <c r="S3060" t="s">
        <v>372</v>
      </c>
      <c r="T3060" t="s">
        <v>254</v>
      </c>
      <c r="U3060" t="s">
        <v>130</v>
      </c>
      <c r="V3060" t="s">
        <v>153</v>
      </c>
      <c r="W3060" t="s">
        <v>461</v>
      </c>
      <c r="X3060" t="s">
        <v>12273</v>
      </c>
      <c r="Y3060">
        <v>20293</v>
      </c>
      <c r="Z3060" t="s">
        <v>12274</v>
      </c>
      <c r="AA3060">
        <v>42795</v>
      </c>
      <c r="AB3060">
        <v>43100</v>
      </c>
      <c r="AC3060" t="s">
        <v>103</v>
      </c>
      <c r="AD3060" t="s">
        <v>109</v>
      </c>
      <c r="AE3060" t="s">
        <v>9353</v>
      </c>
      <c r="AF3060" t="s">
        <v>252</v>
      </c>
    </row>
    <row r="3061" spans="1:32" ht="16.8" x14ac:dyDescent="0.25">
      <c r="A3061" t="s">
        <v>455</v>
      </c>
      <c r="B3061" t="s">
        <v>10600</v>
      </c>
      <c r="C3061" t="s">
        <v>10601</v>
      </c>
      <c r="D3061" t="s">
        <v>9352</v>
      </c>
      <c r="E3061" t="s">
        <v>9353</v>
      </c>
      <c r="F3061" t="s">
        <v>97</v>
      </c>
      <c r="G3061" t="s">
        <v>114</v>
      </c>
      <c r="H3061" t="s">
        <v>526</v>
      </c>
      <c r="I3061" t="s">
        <v>12244</v>
      </c>
      <c r="J3061" t="s">
        <v>3223</v>
      </c>
      <c r="K3061" t="s">
        <v>12245</v>
      </c>
      <c r="L3061" t="s">
        <v>12275</v>
      </c>
      <c r="M3061" t="s">
        <v>99</v>
      </c>
      <c r="N3061" t="s">
        <v>99</v>
      </c>
      <c r="O3061" t="s">
        <v>100</v>
      </c>
      <c r="P3061" t="s">
        <v>101</v>
      </c>
      <c r="Q3061" s="140" t="s">
        <v>12276</v>
      </c>
      <c r="W3061" t="s">
        <v>546</v>
      </c>
      <c r="AC3061" t="s">
        <v>103</v>
      </c>
      <c r="AD3061" t="s">
        <v>104</v>
      </c>
      <c r="AE3061" t="s">
        <v>9353</v>
      </c>
      <c r="AF3061" t="s">
        <v>252</v>
      </c>
    </row>
    <row r="3062" spans="1:32" x14ac:dyDescent="0.25">
      <c r="A3062" t="s">
        <v>455</v>
      </c>
      <c r="B3062" t="s">
        <v>10600</v>
      </c>
      <c r="C3062" t="s">
        <v>10601</v>
      </c>
      <c r="D3062" t="s">
        <v>9352</v>
      </c>
      <c r="E3062" t="s">
        <v>9353</v>
      </c>
      <c r="F3062" t="s">
        <v>97</v>
      </c>
      <c r="G3062" t="s">
        <v>114</v>
      </c>
      <c r="H3062" t="s">
        <v>526</v>
      </c>
      <c r="I3062" t="s">
        <v>12244</v>
      </c>
      <c r="J3062" t="s">
        <v>3223</v>
      </c>
      <c r="K3062" t="s">
        <v>12245</v>
      </c>
      <c r="L3062" t="s">
        <v>12277</v>
      </c>
      <c r="M3062" t="s">
        <v>99</v>
      </c>
      <c r="N3062" t="s">
        <v>99</v>
      </c>
      <c r="O3062" t="s">
        <v>100</v>
      </c>
      <c r="P3062" t="s">
        <v>107</v>
      </c>
      <c r="Q3062" s="140" t="s">
        <v>12278</v>
      </c>
      <c r="R3062" t="s">
        <v>483</v>
      </c>
      <c r="S3062" t="s">
        <v>12279</v>
      </c>
      <c r="T3062" t="s">
        <v>12280</v>
      </c>
      <c r="U3062" t="s">
        <v>219</v>
      </c>
      <c r="V3062" t="s">
        <v>153</v>
      </c>
      <c r="W3062" t="s">
        <v>461</v>
      </c>
      <c r="X3062" t="s">
        <v>12281</v>
      </c>
      <c r="Y3062">
        <v>24856</v>
      </c>
      <c r="Z3062" t="s">
        <v>12282</v>
      </c>
      <c r="AC3062" t="s">
        <v>103</v>
      </c>
      <c r="AD3062" t="s">
        <v>109</v>
      </c>
      <c r="AE3062" t="s">
        <v>9353</v>
      </c>
      <c r="AF3062" t="s">
        <v>252</v>
      </c>
    </row>
    <row r="3063" spans="1:32" ht="16.8" x14ac:dyDescent="0.25">
      <c r="A3063" t="s">
        <v>455</v>
      </c>
      <c r="B3063" t="s">
        <v>10600</v>
      </c>
      <c r="C3063" t="s">
        <v>10601</v>
      </c>
      <c r="D3063" t="s">
        <v>9352</v>
      </c>
      <c r="E3063" t="s">
        <v>9353</v>
      </c>
      <c r="F3063" t="s">
        <v>97</v>
      </c>
      <c r="G3063" t="s">
        <v>114</v>
      </c>
      <c r="H3063" t="s">
        <v>526</v>
      </c>
      <c r="I3063" t="s">
        <v>12244</v>
      </c>
      <c r="J3063" t="s">
        <v>3223</v>
      </c>
      <c r="K3063" t="s">
        <v>12245</v>
      </c>
      <c r="L3063" t="s">
        <v>12283</v>
      </c>
      <c r="M3063" t="s">
        <v>99</v>
      </c>
      <c r="N3063" t="s">
        <v>99</v>
      </c>
      <c r="O3063" t="s">
        <v>100</v>
      </c>
      <c r="P3063" t="s">
        <v>107</v>
      </c>
      <c r="Q3063" s="140" t="s">
        <v>12284</v>
      </c>
      <c r="R3063" t="s">
        <v>154</v>
      </c>
      <c r="S3063" t="s">
        <v>10669</v>
      </c>
      <c r="T3063" t="s">
        <v>389</v>
      </c>
      <c r="U3063" t="s">
        <v>130</v>
      </c>
      <c r="V3063" t="s">
        <v>153</v>
      </c>
      <c r="W3063" t="s">
        <v>461</v>
      </c>
      <c r="X3063" t="s">
        <v>12285</v>
      </c>
      <c r="Y3063">
        <v>28290</v>
      </c>
      <c r="Z3063" t="s">
        <v>12286</v>
      </c>
      <c r="AC3063" t="s">
        <v>103</v>
      </c>
      <c r="AD3063" t="s">
        <v>109</v>
      </c>
      <c r="AE3063" t="s">
        <v>9353</v>
      </c>
      <c r="AF3063" t="s">
        <v>252</v>
      </c>
    </row>
    <row r="3064" spans="1:32" x14ac:dyDescent="0.25">
      <c r="A3064" t="s">
        <v>455</v>
      </c>
      <c r="B3064" t="s">
        <v>10600</v>
      </c>
      <c r="C3064" t="s">
        <v>10601</v>
      </c>
      <c r="D3064" t="s">
        <v>9352</v>
      </c>
      <c r="E3064" t="s">
        <v>9353</v>
      </c>
      <c r="F3064" t="s">
        <v>97</v>
      </c>
      <c r="G3064" t="s">
        <v>114</v>
      </c>
      <c r="H3064" t="s">
        <v>526</v>
      </c>
      <c r="I3064" t="s">
        <v>12244</v>
      </c>
      <c r="J3064" t="s">
        <v>3223</v>
      </c>
      <c r="K3064" t="s">
        <v>12245</v>
      </c>
      <c r="L3064" t="s">
        <v>12287</v>
      </c>
      <c r="M3064" t="s">
        <v>99</v>
      </c>
      <c r="N3064" t="s">
        <v>99</v>
      </c>
      <c r="O3064" t="s">
        <v>100</v>
      </c>
      <c r="P3064" t="s">
        <v>107</v>
      </c>
      <c r="Q3064" s="140" t="s">
        <v>10819</v>
      </c>
      <c r="R3064" t="s">
        <v>154</v>
      </c>
      <c r="S3064" t="s">
        <v>197</v>
      </c>
      <c r="T3064" t="s">
        <v>167</v>
      </c>
      <c r="U3064" t="s">
        <v>130</v>
      </c>
      <c r="V3064" t="s">
        <v>153</v>
      </c>
      <c r="W3064" t="s">
        <v>461</v>
      </c>
      <c r="X3064" t="s">
        <v>12288</v>
      </c>
      <c r="Y3064">
        <v>29349</v>
      </c>
      <c r="Z3064" t="s">
        <v>12289</v>
      </c>
      <c r="AC3064" t="s">
        <v>103</v>
      </c>
      <c r="AD3064" t="s">
        <v>109</v>
      </c>
      <c r="AE3064" t="s">
        <v>9353</v>
      </c>
      <c r="AF3064" t="s">
        <v>252</v>
      </c>
    </row>
    <row r="3065" spans="1:32" x14ac:dyDescent="0.25">
      <c r="A3065" t="s">
        <v>455</v>
      </c>
      <c r="B3065" t="s">
        <v>10600</v>
      </c>
      <c r="C3065" t="s">
        <v>10601</v>
      </c>
      <c r="D3065" t="s">
        <v>9352</v>
      </c>
      <c r="E3065" t="s">
        <v>9353</v>
      </c>
      <c r="F3065" t="s">
        <v>97</v>
      </c>
      <c r="G3065" t="s">
        <v>114</v>
      </c>
      <c r="H3065" t="s">
        <v>526</v>
      </c>
      <c r="I3065" t="s">
        <v>12244</v>
      </c>
      <c r="J3065" t="s">
        <v>3223</v>
      </c>
      <c r="K3065" t="s">
        <v>12245</v>
      </c>
      <c r="L3065" t="s">
        <v>12290</v>
      </c>
      <c r="M3065" t="s">
        <v>99</v>
      </c>
      <c r="N3065" t="s">
        <v>99</v>
      </c>
      <c r="O3065" t="s">
        <v>100</v>
      </c>
      <c r="P3065" t="s">
        <v>101</v>
      </c>
      <c r="Q3065" s="140" t="s">
        <v>10819</v>
      </c>
      <c r="W3065" t="s">
        <v>461</v>
      </c>
      <c r="AC3065" t="s">
        <v>103</v>
      </c>
      <c r="AD3065" t="s">
        <v>104</v>
      </c>
      <c r="AE3065" t="s">
        <v>9353</v>
      </c>
      <c r="AF3065" t="s">
        <v>252</v>
      </c>
    </row>
    <row r="3066" spans="1:32" ht="16.8" x14ac:dyDescent="0.25">
      <c r="A3066" t="s">
        <v>455</v>
      </c>
      <c r="B3066" t="s">
        <v>10600</v>
      </c>
      <c r="C3066" t="s">
        <v>10601</v>
      </c>
      <c r="D3066" t="s">
        <v>9352</v>
      </c>
      <c r="E3066" t="s">
        <v>9353</v>
      </c>
      <c r="F3066" t="s">
        <v>97</v>
      </c>
      <c r="G3066" t="s">
        <v>114</v>
      </c>
      <c r="H3066" t="s">
        <v>526</v>
      </c>
      <c r="I3066" t="s">
        <v>12244</v>
      </c>
      <c r="J3066" t="s">
        <v>3223</v>
      </c>
      <c r="K3066" t="s">
        <v>12245</v>
      </c>
      <c r="L3066" t="s">
        <v>12291</v>
      </c>
      <c r="M3066" t="s">
        <v>99</v>
      </c>
      <c r="N3066" t="s">
        <v>99</v>
      </c>
      <c r="O3066" t="s">
        <v>100</v>
      </c>
      <c r="P3066" t="s">
        <v>101</v>
      </c>
      <c r="Q3066" s="140" t="s">
        <v>12292</v>
      </c>
      <c r="W3066" t="s">
        <v>461</v>
      </c>
      <c r="AC3066" t="s">
        <v>103</v>
      </c>
      <c r="AD3066" t="s">
        <v>104</v>
      </c>
      <c r="AE3066" t="s">
        <v>9353</v>
      </c>
      <c r="AF3066" t="s">
        <v>252</v>
      </c>
    </row>
    <row r="3067" spans="1:32" ht="16.8" x14ac:dyDescent="0.25">
      <c r="A3067" t="s">
        <v>455</v>
      </c>
      <c r="B3067" t="s">
        <v>10600</v>
      </c>
      <c r="C3067" t="s">
        <v>10601</v>
      </c>
      <c r="D3067" t="s">
        <v>9352</v>
      </c>
      <c r="E3067" t="s">
        <v>9353</v>
      </c>
      <c r="F3067" t="s">
        <v>97</v>
      </c>
      <c r="G3067" t="s">
        <v>114</v>
      </c>
      <c r="H3067" t="s">
        <v>526</v>
      </c>
      <c r="I3067" t="s">
        <v>12244</v>
      </c>
      <c r="J3067" t="s">
        <v>3223</v>
      </c>
      <c r="K3067" t="s">
        <v>12245</v>
      </c>
      <c r="L3067" t="s">
        <v>12293</v>
      </c>
      <c r="M3067" t="s">
        <v>99</v>
      </c>
      <c r="N3067" t="s">
        <v>99</v>
      </c>
      <c r="O3067" t="s">
        <v>870</v>
      </c>
      <c r="P3067" t="s">
        <v>107</v>
      </c>
      <c r="Q3067" s="140" t="s">
        <v>12294</v>
      </c>
      <c r="R3067" t="s">
        <v>12295</v>
      </c>
      <c r="S3067" t="s">
        <v>108</v>
      </c>
      <c r="T3067" t="s">
        <v>12296</v>
      </c>
      <c r="U3067" t="s">
        <v>102</v>
      </c>
      <c r="V3067" t="s">
        <v>153</v>
      </c>
      <c r="W3067" t="s">
        <v>871</v>
      </c>
      <c r="X3067" t="s">
        <v>12297</v>
      </c>
      <c r="Y3067">
        <v>29447</v>
      </c>
      <c r="Z3067" t="s">
        <v>12298</v>
      </c>
      <c r="AA3067">
        <v>43160</v>
      </c>
      <c r="AB3067">
        <v>43465</v>
      </c>
      <c r="AC3067" t="s">
        <v>103</v>
      </c>
      <c r="AD3067" t="s">
        <v>109</v>
      </c>
      <c r="AE3067" t="s">
        <v>9353</v>
      </c>
      <c r="AF3067" t="s">
        <v>252</v>
      </c>
    </row>
    <row r="3068" spans="1:32" ht="16.8" x14ac:dyDescent="0.25">
      <c r="A3068" t="s">
        <v>455</v>
      </c>
      <c r="B3068" t="s">
        <v>10600</v>
      </c>
      <c r="C3068" t="s">
        <v>10601</v>
      </c>
      <c r="D3068" t="s">
        <v>9352</v>
      </c>
      <c r="E3068" t="s">
        <v>9353</v>
      </c>
      <c r="F3068" t="s">
        <v>97</v>
      </c>
      <c r="G3068" t="s">
        <v>114</v>
      </c>
      <c r="H3068" t="s">
        <v>526</v>
      </c>
      <c r="I3068" t="s">
        <v>12244</v>
      </c>
      <c r="J3068" t="s">
        <v>3223</v>
      </c>
      <c r="K3068" t="s">
        <v>12245</v>
      </c>
      <c r="L3068" t="s">
        <v>12299</v>
      </c>
      <c r="M3068" t="s">
        <v>99</v>
      </c>
      <c r="N3068" t="s">
        <v>99</v>
      </c>
      <c r="O3068" t="s">
        <v>100</v>
      </c>
      <c r="P3068" t="s">
        <v>107</v>
      </c>
      <c r="Q3068" s="140" t="s">
        <v>12300</v>
      </c>
      <c r="R3068" t="s">
        <v>12301</v>
      </c>
      <c r="S3068" t="s">
        <v>302</v>
      </c>
      <c r="T3068" t="s">
        <v>12302</v>
      </c>
      <c r="U3068" t="s">
        <v>102</v>
      </c>
      <c r="V3068" t="s">
        <v>153</v>
      </c>
      <c r="W3068" t="s">
        <v>461</v>
      </c>
      <c r="X3068" t="s">
        <v>12303</v>
      </c>
      <c r="Y3068">
        <v>29454</v>
      </c>
      <c r="Z3068" t="s">
        <v>12304</v>
      </c>
      <c r="AC3068" t="s">
        <v>103</v>
      </c>
      <c r="AD3068" t="s">
        <v>109</v>
      </c>
      <c r="AE3068" t="s">
        <v>9353</v>
      </c>
      <c r="AF3068" t="s">
        <v>252</v>
      </c>
    </row>
    <row r="3069" spans="1:32" ht="16.8" x14ac:dyDescent="0.25">
      <c r="A3069" t="s">
        <v>455</v>
      </c>
      <c r="B3069" t="s">
        <v>10600</v>
      </c>
      <c r="C3069" t="s">
        <v>10601</v>
      </c>
      <c r="D3069" t="s">
        <v>9352</v>
      </c>
      <c r="E3069" t="s">
        <v>9353</v>
      </c>
      <c r="F3069" t="s">
        <v>97</v>
      </c>
      <c r="G3069" t="s">
        <v>114</v>
      </c>
      <c r="H3069" t="s">
        <v>526</v>
      </c>
      <c r="I3069" t="s">
        <v>12244</v>
      </c>
      <c r="J3069" t="s">
        <v>3223</v>
      </c>
      <c r="K3069" t="s">
        <v>12245</v>
      </c>
      <c r="L3069" t="s">
        <v>12305</v>
      </c>
      <c r="M3069" t="s">
        <v>99</v>
      </c>
      <c r="N3069" t="s">
        <v>99</v>
      </c>
      <c r="O3069" t="s">
        <v>100</v>
      </c>
      <c r="P3069" t="s">
        <v>107</v>
      </c>
      <c r="Q3069" s="140" t="s">
        <v>12306</v>
      </c>
      <c r="R3069" t="s">
        <v>293</v>
      </c>
      <c r="S3069" t="s">
        <v>12307</v>
      </c>
      <c r="T3069" t="s">
        <v>12308</v>
      </c>
      <c r="U3069" t="s">
        <v>102</v>
      </c>
      <c r="V3069" t="s">
        <v>153</v>
      </c>
      <c r="W3069" t="s">
        <v>461</v>
      </c>
      <c r="X3069" t="s">
        <v>12309</v>
      </c>
      <c r="Y3069">
        <v>31398</v>
      </c>
      <c r="Z3069" t="s">
        <v>12310</v>
      </c>
      <c r="AC3069" t="s">
        <v>103</v>
      </c>
      <c r="AD3069" t="s">
        <v>109</v>
      </c>
      <c r="AE3069" t="s">
        <v>9353</v>
      </c>
      <c r="AF3069" t="s">
        <v>252</v>
      </c>
    </row>
    <row r="3070" spans="1:32" ht="16.8" x14ac:dyDescent="0.25">
      <c r="A3070" t="s">
        <v>455</v>
      </c>
      <c r="B3070" t="s">
        <v>10600</v>
      </c>
      <c r="C3070" t="s">
        <v>10601</v>
      </c>
      <c r="D3070" t="s">
        <v>9352</v>
      </c>
      <c r="E3070" t="s">
        <v>9353</v>
      </c>
      <c r="F3070" t="s">
        <v>97</v>
      </c>
      <c r="G3070" t="s">
        <v>114</v>
      </c>
      <c r="H3070" t="s">
        <v>526</v>
      </c>
      <c r="I3070" t="s">
        <v>12244</v>
      </c>
      <c r="J3070" t="s">
        <v>3223</v>
      </c>
      <c r="K3070" t="s">
        <v>12245</v>
      </c>
      <c r="L3070" t="s">
        <v>12311</v>
      </c>
      <c r="M3070" t="s">
        <v>99</v>
      </c>
      <c r="N3070" t="s">
        <v>99</v>
      </c>
      <c r="O3070" t="s">
        <v>100</v>
      </c>
      <c r="P3070" t="s">
        <v>101</v>
      </c>
      <c r="Q3070" s="140" t="s">
        <v>12312</v>
      </c>
      <c r="W3070" t="s">
        <v>461</v>
      </c>
      <c r="AC3070" t="s">
        <v>103</v>
      </c>
      <c r="AD3070" t="s">
        <v>104</v>
      </c>
      <c r="AE3070" t="s">
        <v>9353</v>
      </c>
      <c r="AF3070" t="s">
        <v>252</v>
      </c>
    </row>
    <row r="3071" spans="1:32" x14ac:dyDescent="0.25">
      <c r="A3071" t="s">
        <v>455</v>
      </c>
      <c r="B3071" t="s">
        <v>10600</v>
      </c>
      <c r="C3071" t="s">
        <v>10601</v>
      </c>
      <c r="D3071" t="s">
        <v>9352</v>
      </c>
      <c r="E3071" t="s">
        <v>9353</v>
      </c>
      <c r="F3071" t="s">
        <v>97</v>
      </c>
      <c r="G3071" t="s">
        <v>114</v>
      </c>
      <c r="H3071" t="s">
        <v>526</v>
      </c>
      <c r="I3071" t="s">
        <v>12244</v>
      </c>
      <c r="J3071" t="s">
        <v>3223</v>
      </c>
      <c r="K3071" t="s">
        <v>12245</v>
      </c>
      <c r="L3071" t="s">
        <v>12313</v>
      </c>
      <c r="M3071" t="s">
        <v>99</v>
      </c>
      <c r="N3071" t="s">
        <v>99</v>
      </c>
      <c r="O3071" t="s">
        <v>100</v>
      </c>
      <c r="P3071" t="s">
        <v>101</v>
      </c>
      <c r="Q3071" s="140" t="s">
        <v>553</v>
      </c>
      <c r="W3071" t="s">
        <v>461</v>
      </c>
      <c r="AC3071" t="s">
        <v>531</v>
      </c>
      <c r="AD3071" t="s">
        <v>104</v>
      </c>
      <c r="AE3071" t="s">
        <v>9353</v>
      </c>
      <c r="AF3071" t="s">
        <v>252</v>
      </c>
    </row>
    <row r="3072" spans="1:32" ht="16.8" x14ac:dyDescent="0.25">
      <c r="A3072" t="s">
        <v>455</v>
      </c>
      <c r="B3072" t="s">
        <v>10600</v>
      </c>
      <c r="C3072" t="s">
        <v>10601</v>
      </c>
      <c r="D3072" t="s">
        <v>9352</v>
      </c>
      <c r="E3072" t="s">
        <v>9353</v>
      </c>
      <c r="F3072" t="s">
        <v>97</v>
      </c>
      <c r="G3072" t="s">
        <v>114</v>
      </c>
      <c r="H3072" t="s">
        <v>526</v>
      </c>
      <c r="I3072" t="s">
        <v>12244</v>
      </c>
      <c r="J3072" t="s">
        <v>3223</v>
      </c>
      <c r="K3072" t="s">
        <v>12245</v>
      </c>
      <c r="L3072" t="s">
        <v>12314</v>
      </c>
      <c r="M3072" t="s">
        <v>99</v>
      </c>
      <c r="N3072" t="s">
        <v>99</v>
      </c>
      <c r="O3072" t="s">
        <v>841</v>
      </c>
      <c r="P3072" t="s">
        <v>107</v>
      </c>
      <c r="Q3072" s="140" t="s">
        <v>528</v>
      </c>
      <c r="R3072" t="s">
        <v>9053</v>
      </c>
      <c r="S3072" t="s">
        <v>137</v>
      </c>
      <c r="T3072" t="s">
        <v>12315</v>
      </c>
      <c r="U3072" t="s">
        <v>219</v>
      </c>
      <c r="V3072" t="s">
        <v>153</v>
      </c>
      <c r="W3072" t="s">
        <v>845</v>
      </c>
      <c r="X3072" t="s">
        <v>12316</v>
      </c>
      <c r="Y3072">
        <v>25973</v>
      </c>
      <c r="Z3072" t="s">
        <v>12317</v>
      </c>
      <c r="AA3072">
        <v>43160</v>
      </c>
      <c r="AB3072">
        <v>43465</v>
      </c>
      <c r="AC3072" t="s">
        <v>103</v>
      </c>
      <c r="AD3072" t="s">
        <v>109</v>
      </c>
      <c r="AE3072" t="s">
        <v>9353</v>
      </c>
      <c r="AF3072" t="s">
        <v>252</v>
      </c>
    </row>
    <row r="3073" spans="1:32" ht="16.8" x14ac:dyDescent="0.25">
      <c r="A3073" t="s">
        <v>455</v>
      </c>
      <c r="B3073" t="s">
        <v>10600</v>
      </c>
      <c r="C3073" t="s">
        <v>10601</v>
      </c>
      <c r="D3073" t="s">
        <v>9352</v>
      </c>
      <c r="E3073" t="s">
        <v>9353</v>
      </c>
      <c r="F3073" t="s">
        <v>97</v>
      </c>
      <c r="G3073" t="s">
        <v>114</v>
      </c>
      <c r="H3073" t="s">
        <v>526</v>
      </c>
      <c r="I3073" t="s">
        <v>12244</v>
      </c>
      <c r="J3073" t="s">
        <v>3223</v>
      </c>
      <c r="K3073" t="s">
        <v>12245</v>
      </c>
      <c r="L3073" t="s">
        <v>12318</v>
      </c>
      <c r="M3073" t="s">
        <v>99</v>
      </c>
      <c r="N3073" t="s">
        <v>99</v>
      </c>
      <c r="O3073" t="s">
        <v>100</v>
      </c>
      <c r="P3073" t="s">
        <v>107</v>
      </c>
      <c r="Q3073" s="140" t="s">
        <v>528</v>
      </c>
      <c r="R3073" t="s">
        <v>3792</v>
      </c>
      <c r="S3073" t="s">
        <v>177</v>
      </c>
      <c r="T3073" t="s">
        <v>12319</v>
      </c>
      <c r="U3073" t="s">
        <v>219</v>
      </c>
      <c r="V3073" t="s">
        <v>153</v>
      </c>
      <c r="W3073" t="s">
        <v>470</v>
      </c>
      <c r="X3073" t="s">
        <v>12320</v>
      </c>
      <c r="Y3073">
        <v>28308</v>
      </c>
      <c r="Z3073" t="s">
        <v>12321</v>
      </c>
      <c r="AA3073">
        <v>43374</v>
      </c>
      <c r="AB3073">
        <v>43465</v>
      </c>
      <c r="AC3073" t="s">
        <v>103</v>
      </c>
      <c r="AD3073" t="s">
        <v>109</v>
      </c>
      <c r="AE3073" t="s">
        <v>9353</v>
      </c>
      <c r="AF3073" t="s">
        <v>252</v>
      </c>
    </row>
    <row r="3074" spans="1:32" ht="16.8" x14ac:dyDescent="0.25">
      <c r="A3074" t="s">
        <v>455</v>
      </c>
      <c r="B3074" t="s">
        <v>10600</v>
      </c>
      <c r="C3074" t="s">
        <v>10601</v>
      </c>
      <c r="D3074" t="s">
        <v>9352</v>
      </c>
      <c r="E3074" t="s">
        <v>9353</v>
      </c>
      <c r="F3074" t="s">
        <v>97</v>
      </c>
      <c r="G3074" t="s">
        <v>114</v>
      </c>
      <c r="H3074" t="s">
        <v>526</v>
      </c>
      <c r="I3074" t="s">
        <v>12244</v>
      </c>
      <c r="J3074" t="s">
        <v>3223</v>
      </c>
      <c r="K3074" t="s">
        <v>12245</v>
      </c>
      <c r="L3074" t="s">
        <v>12322</v>
      </c>
      <c r="M3074" t="s">
        <v>99</v>
      </c>
      <c r="N3074" t="s">
        <v>99</v>
      </c>
      <c r="O3074" t="s">
        <v>100</v>
      </c>
      <c r="P3074" t="s">
        <v>101</v>
      </c>
      <c r="Q3074" s="140" t="s">
        <v>12323</v>
      </c>
      <c r="W3074" t="s">
        <v>461</v>
      </c>
      <c r="AC3074" t="s">
        <v>103</v>
      </c>
      <c r="AD3074" t="s">
        <v>104</v>
      </c>
      <c r="AE3074" t="s">
        <v>9353</v>
      </c>
      <c r="AF3074" t="s">
        <v>252</v>
      </c>
    </row>
    <row r="3075" spans="1:32" x14ac:dyDescent="0.25">
      <c r="A3075" t="s">
        <v>455</v>
      </c>
      <c r="B3075" t="s">
        <v>10600</v>
      </c>
      <c r="C3075" t="s">
        <v>10601</v>
      </c>
      <c r="D3075" t="s">
        <v>9352</v>
      </c>
      <c r="E3075" t="s">
        <v>11319</v>
      </c>
      <c r="F3075" t="s">
        <v>97</v>
      </c>
      <c r="G3075" t="s">
        <v>114</v>
      </c>
      <c r="H3075" t="s">
        <v>526</v>
      </c>
      <c r="I3075" t="s">
        <v>12324</v>
      </c>
      <c r="J3075" t="s">
        <v>3223</v>
      </c>
      <c r="K3075" t="s">
        <v>12325</v>
      </c>
      <c r="L3075" t="s">
        <v>12326</v>
      </c>
      <c r="M3075" t="s">
        <v>99</v>
      </c>
      <c r="N3075" t="s">
        <v>115</v>
      </c>
      <c r="O3075" t="s">
        <v>116</v>
      </c>
      <c r="P3075" t="s">
        <v>117</v>
      </c>
      <c r="Q3075" s="140" t="s">
        <v>11961</v>
      </c>
      <c r="R3075" t="s">
        <v>12327</v>
      </c>
      <c r="S3075" t="s">
        <v>12328</v>
      </c>
      <c r="T3075" t="s">
        <v>12329</v>
      </c>
      <c r="U3075" t="s">
        <v>219</v>
      </c>
      <c r="V3075" t="s">
        <v>120</v>
      </c>
      <c r="W3075" t="s">
        <v>461</v>
      </c>
      <c r="X3075" t="s">
        <v>12330</v>
      </c>
      <c r="Y3075">
        <v>25653</v>
      </c>
      <c r="Z3075" t="s">
        <v>12331</v>
      </c>
      <c r="AA3075">
        <v>43101</v>
      </c>
      <c r="AB3075">
        <v>43465</v>
      </c>
      <c r="AC3075" t="s">
        <v>103</v>
      </c>
      <c r="AD3075" t="s">
        <v>109</v>
      </c>
      <c r="AE3075" t="s">
        <v>11319</v>
      </c>
      <c r="AF3075" t="s">
        <v>252</v>
      </c>
    </row>
    <row r="3076" spans="1:32" ht="16.8" x14ac:dyDescent="0.25">
      <c r="A3076" t="s">
        <v>455</v>
      </c>
      <c r="B3076" t="s">
        <v>10600</v>
      </c>
      <c r="C3076" t="s">
        <v>10601</v>
      </c>
      <c r="D3076" t="s">
        <v>9352</v>
      </c>
      <c r="E3076" t="s">
        <v>11319</v>
      </c>
      <c r="F3076" t="s">
        <v>97</v>
      </c>
      <c r="G3076" t="s">
        <v>114</v>
      </c>
      <c r="H3076" t="s">
        <v>526</v>
      </c>
      <c r="I3076" t="s">
        <v>12324</v>
      </c>
      <c r="J3076" t="s">
        <v>3223</v>
      </c>
      <c r="K3076" t="s">
        <v>12325</v>
      </c>
      <c r="L3076" t="s">
        <v>12332</v>
      </c>
      <c r="M3076" t="s">
        <v>99</v>
      </c>
      <c r="N3076" t="s">
        <v>99</v>
      </c>
      <c r="O3076" t="s">
        <v>100</v>
      </c>
      <c r="P3076" t="s">
        <v>101</v>
      </c>
      <c r="Q3076" s="140" t="s">
        <v>12333</v>
      </c>
      <c r="W3076" t="s">
        <v>461</v>
      </c>
      <c r="AC3076" t="s">
        <v>103</v>
      </c>
      <c r="AD3076" t="s">
        <v>104</v>
      </c>
      <c r="AE3076" t="s">
        <v>11319</v>
      </c>
      <c r="AF3076" t="s">
        <v>252</v>
      </c>
    </row>
    <row r="3077" spans="1:32" x14ac:dyDescent="0.25">
      <c r="A3077" t="s">
        <v>455</v>
      </c>
      <c r="B3077" t="s">
        <v>10600</v>
      </c>
      <c r="C3077" t="s">
        <v>10601</v>
      </c>
      <c r="D3077" t="s">
        <v>9352</v>
      </c>
      <c r="E3077" t="s">
        <v>11319</v>
      </c>
      <c r="F3077" t="s">
        <v>97</v>
      </c>
      <c r="G3077" t="s">
        <v>114</v>
      </c>
      <c r="H3077" t="s">
        <v>526</v>
      </c>
      <c r="I3077" t="s">
        <v>12324</v>
      </c>
      <c r="J3077" t="s">
        <v>3223</v>
      </c>
      <c r="K3077" t="s">
        <v>12325</v>
      </c>
      <c r="L3077" t="s">
        <v>12334</v>
      </c>
      <c r="M3077" t="s">
        <v>99</v>
      </c>
      <c r="N3077" t="s">
        <v>99</v>
      </c>
      <c r="O3077" t="s">
        <v>100</v>
      </c>
      <c r="P3077" t="s">
        <v>101</v>
      </c>
      <c r="Q3077" s="140" t="s">
        <v>557</v>
      </c>
      <c r="W3077" t="s">
        <v>461</v>
      </c>
      <c r="AC3077" t="s">
        <v>103</v>
      </c>
      <c r="AD3077" t="s">
        <v>104</v>
      </c>
      <c r="AE3077" t="s">
        <v>11319</v>
      </c>
      <c r="AF3077" t="s">
        <v>252</v>
      </c>
    </row>
    <row r="3078" spans="1:32" x14ac:dyDescent="0.25">
      <c r="A3078" t="s">
        <v>455</v>
      </c>
      <c r="B3078" t="s">
        <v>10600</v>
      </c>
      <c r="C3078" t="s">
        <v>10601</v>
      </c>
      <c r="D3078" t="s">
        <v>9352</v>
      </c>
      <c r="E3078" t="s">
        <v>11319</v>
      </c>
      <c r="F3078" t="s">
        <v>97</v>
      </c>
      <c r="G3078" t="s">
        <v>114</v>
      </c>
      <c r="H3078" t="s">
        <v>526</v>
      </c>
      <c r="I3078" t="s">
        <v>12324</v>
      </c>
      <c r="J3078" t="s">
        <v>3223</v>
      </c>
      <c r="K3078" t="s">
        <v>12325</v>
      </c>
      <c r="L3078" t="s">
        <v>12335</v>
      </c>
      <c r="M3078" t="s">
        <v>99</v>
      </c>
      <c r="N3078" t="s">
        <v>99</v>
      </c>
      <c r="O3078" t="s">
        <v>100</v>
      </c>
      <c r="P3078" t="s">
        <v>107</v>
      </c>
      <c r="Q3078" s="140" t="s">
        <v>557</v>
      </c>
      <c r="R3078" t="s">
        <v>11052</v>
      </c>
      <c r="S3078" t="s">
        <v>108</v>
      </c>
      <c r="T3078" t="s">
        <v>12336</v>
      </c>
      <c r="U3078" t="s">
        <v>130</v>
      </c>
      <c r="V3078" t="s">
        <v>153</v>
      </c>
      <c r="W3078" t="s">
        <v>461</v>
      </c>
      <c r="X3078" t="s">
        <v>12337</v>
      </c>
      <c r="Y3078">
        <v>25788</v>
      </c>
      <c r="Z3078" t="s">
        <v>12338</v>
      </c>
      <c r="AC3078" t="s">
        <v>103</v>
      </c>
      <c r="AD3078" t="s">
        <v>109</v>
      </c>
      <c r="AE3078" t="s">
        <v>11319</v>
      </c>
      <c r="AF3078" t="s">
        <v>252</v>
      </c>
    </row>
    <row r="3079" spans="1:32" ht="16.8" x14ac:dyDescent="0.25">
      <c r="A3079" t="s">
        <v>455</v>
      </c>
      <c r="B3079" t="s">
        <v>10600</v>
      </c>
      <c r="C3079" t="s">
        <v>10601</v>
      </c>
      <c r="D3079" t="s">
        <v>9352</v>
      </c>
      <c r="E3079" t="s">
        <v>11319</v>
      </c>
      <c r="F3079" t="s">
        <v>97</v>
      </c>
      <c r="G3079" t="s">
        <v>114</v>
      </c>
      <c r="H3079" t="s">
        <v>526</v>
      </c>
      <c r="I3079" t="s">
        <v>12324</v>
      </c>
      <c r="J3079" t="s">
        <v>3223</v>
      </c>
      <c r="K3079" t="s">
        <v>12325</v>
      </c>
      <c r="L3079" t="s">
        <v>12339</v>
      </c>
      <c r="M3079" t="s">
        <v>99</v>
      </c>
      <c r="N3079" t="s">
        <v>99</v>
      </c>
      <c r="O3079" t="s">
        <v>100</v>
      </c>
      <c r="P3079" t="s">
        <v>101</v>
      </c>
      <c r="Q3079" s="140" t="s">
        <v>12340</v>
      </c>
      <c r="W3079" t="s">
        <v>461</v>
      </c>
      <c r="AC3079" t="s">
        <v>103</v>
      </c>
      <c r="AD3079" t="s">
        <v>104</v>
      </c>
      <c r="AE3079" t="s">
        <v>11319</v>
      </c>
      <c r="AF3079" t="s">
        <v>252</v>
      </c>
    </row>
    <row r="3080" spans="1:32" ht="16.8" x14ac:dyDescent="0.25">
      <c r="A3080" t="s">
        <v>455</v>
      </c>
      <c r="B3080" t="s">
        <v>10600</v>
      </c>
      <c r="C3080" t="s">
        <v>10601</v>
      </c>
      <c r="D3080" t="s">
        <v>9352</v>
      </c>
      <c r="E3080" t="s">
        <v>11319</v>
      </c>
      <c r="F3080" t="s">
        <v>97</v>
      </c>
      <c r="G3080" t="s">
        <v>114</v>
      </c>
      <c r="H3080" t="s">
        <v>526</v>
      </c>
      <c r="I3080" t="s">
        <v>12324</v>
      </c>
      <c r="J3080" t="s">
        <v>3223</v>
      </c>
      <c r="K3080" t="s">
        <v>12325</v>
      </c>
      <c r="L3080" t="s">
        <v>12341</v>
      </c>
      <c r="M3080" t="s">
        <v>99</v>
      </c>
      <c r="N3080" t="s">
        <v>99</v>
      </c>
      <c r="O3080" t="s">
        <v>100</v>
      </c>
      <c r="P3080" t="s">
        <v>101</v>
      </c>
      <c r="Q3080" s="140" t="s">
        <v>12342</v>
      </c>
      <c r="W3080" t="s">
        <v>461</v>
      </c>
      <c r="AC3080" t="s">
        <v>103</v>
      </c>
      <c r="AD3080" t="s">
        <v>104</v>
      </c>
      <c r="AE3080" t="s">
        <v>11319</v>
      </c>
      <c r="AF3080" t="s">
        <v>252</v>
      </c>
    </row>
    <row r="3081" spans="1:32" x14ac:dyDescent="0.25">
      <c r="A3081" t="s">
        <v>455</v>
      </c>
      <c r="B3081" t="s">
        <v>10600</v>
      </c>
      <c r="C3081" t="s">
        <v>10601</v>
      </c>
      <c r="D3081" t="s">
        <v>9352</v>
      </c>
      <c r="E3081" t="s">
        <v>11319</v>
      </c>
      <c r="F3081" t="s">
        <v>97</v>
      </c>
      <c r="G3081" t="s">
        <v>114</v>
      </c>
      <c r="H3081" t="s">
        <v>526</v>
      </c>
      <c r="I3081" t="s">
        <v>12324</v>
      </c>
      <c r="J3081" t="s">
        <v>3223</v>
      </c>
      <c r="K3081" t="s">
        <v>12325</v>
      </c>
      <c r="L3081" t="s">
        <v>12343</v>
      </c>
      <c r="M3081" t="s">
        <v>99</v>
      </c>
      <c r="N3081" t="s">
        <v>99</v>
      </c>
      <c r="O3081" t="s">
        <v>870</v>
      </c>
      <c r="P3081" t="s">
        <v>107</v>
      </c>
      <c r="Q3081" s="140" t="s">
        <v>557</v>
      </c>
      <c r="R3081" t="s">
        <v>225</v>
      </c>
      <c r="S3081" t="s">
        <v>10995</v>
      </c>
      <c r="T3081" t="s">
        <v>12344</v>
      </c>
      <c r="U3081" t="s">
        <v>130</v>
      </c>
      <c r="V3081" t="s">
        <v>153</v>
      </c>
      <c r="W3081" t="s">
        <v>871</v>
      </c>
      <c r="X3081" t="s">
        <v>12345</v>
      </c>
      <c r="Y3081">
        <v>26301</v>
      </c>
      <c r="Z3081" t="s">
        <v>12346</v>
      </c>
      <c r="AA3081">
        <v>43160</v>
      </c>
      <c r="AB3081">
        <v>43465</v>
      </c>
      <c r="AC3081" t="s">
        <v>103</v>
      </c>
      <c r="AD3081" t="s">
        <v>109</v>
      </c>
      <c r="AE3081" t="s">
        <v>11319</v>
      </c>
      <c r="AF3081" t="s">
        <v>252</v>
      </c>
    </row>
    <row r="3082" spans="1:32" ht="16.8" x14ac:dyDescent="0.25">
      <c r="A3082" t="s">
        <v>455</v>
      </c>
      <c r="B3082" t="s">
        <v>10600</v>
      </c>
      <c r="C3082" t="s">
        <v>10601</v>
      </c>
      <c r="D3082" t="s">
        <v>9352</v>
      </c>
      <c r="E3082" t="s">
        <v>11319</v>
      </c>
      <c r="F3082" t="s">
        <v>97</v>
      </c>
      <c r="G3082" t="s">
        <v>114</v>
      </c>
      <c r="H3082" t="s">
        <v>526</v>
      </c>
      <c r="I3082" t="s">
        <v>12324</v>
      </c>
      <c r="J3082" t="s">
        <v>3223</v>
      </c>
      <c r="K3082" t="s">
        <v>12325</v>
      </c>
      <c r="L3082" t="s">
        <v>12347</v>
      </c>
      <c r="M3082" t="s">
        <v>99</v>
      </c>
      <c r="N3082" t="s">
        <v>99</v>
      </c>
      <c r="O3082" t="s">
        <v>100</v>
      </c>
      <c r="P3082" t="s">
        <v>101</v>
      </c>
      <c r="Q3082" s="140" t="s">
        <v>12348</v>
      </c>
      <c r="W3082" t="s">
        <v>461</v>
      </c>
      <c r="AC3082" t="s">
        <v>103</v>
      </c>
      <c r="AD3082" t="s">
        <v>104</v>
      </c>
      <c r="AE3082" t="s">
        <v>11319</v>
      </c>
      <c r="AF3082" t="s">
        <v>252</v>
      </c>
    </row>
    <row r="3083" spans="1:32" ht="16.8" x14ac:dyDescent="0.25">
      <c r="A3083" t="s">
        <v>455</v>
      </c>
      <c r="B3083" t="s">
        <v>10600</v>
      </c>
      <c r="C3083" t="s">
        <v>10601</v>
      </c>
      <c r="D3083" t="s">
        <v>9352</v>
      </c>
      <c r="E3083" t="s">
        <v>11319</v>
      </c>
      <c r="F3083" t="s">
        <v>97</v>
      </c>
      <c r="G3083" t="s">
        <v>114</v>
      </c>
      <c r="H3083" t="s">
        <v>526</v>
      </c>
      <c r="I3083" t="s">
        <v>12324</v>
      </c>
      <c r="J3083" t="s">
        <v>3223</v>
      </c>
      <c r="K3083" t="s">
        <v>12325</v>
      </c>
      <c r="L3083" t="s">
        <v>12349</v>
      </c>
      <c r="M3083" t="s">
        <v>99</v>
      </c>
      <c r="N3083" t="s">
        <v>99</v>
      </c>
      <c r="O3083" t="s">
        <v>100</v>
      </c>
      <c r="P3083" t="s">
        <v>107</v>
      </c>
      <c r="Q3083" s="140" t="s">
        <v>12350</v>
      </c>
      <c r="R3083" t="s">
        <v>12327</v>
      </c>
      <c r="S3083" t="s">
        <v>12328</v>
      </c>
      <c r="T3083" t="s">
        <v>12329</v>
      </c>
      <c r="U3083" t="s">
        <v>219</v>
      </c>
      <c r="V3083" t="s">
        <v>153</v>
      </c>
      <c r="W3083" t="s">
        <v>467</v>
      </c>
      <c r="X3083" t="s">
        <v>12330</v>
      </c>
      <c r="Y3083">
        <v>25653</v>
      </c>
      <c r="Z3083" t="s">
        <v>12331</v>
      </c>
      <c r="AA3083">
        <v>43101</v>
      </c>
      <c r="AB3083">
        <v>43465</v>
      </c>
      <c r="AC3083" t="s">
        <v>103</v>
      </c>
      <c r="AD3083" t="s">
        <v>109</v>
      </c>
      <c r="AE3083" t="s">
        <v>11319</v>
      </c>
      <c r="AF3083" t="s">
        <v>252</v>
      </c>
    </row>
    <row r="3084" spans="1:32" ht="16.8" x14ac:dyDescent="0.25">
      <c r="A3084" t="s">
        <v>455</v>
      </c>
      <c r="B3084" t="s">
        <v>10600</v>
      </c>
      <c r="C3084" t="s">
        <v>10601</v>
      </c>
      <c r="D3084" t="s">
        <v>9352</v>
      </c>
      <c r="E3084" t="s">
        <v>11319</v>
      </c>
      <c r="F3084" t="s">
        <v>97</v>
      </c>
      <c r="G3084" t="s">
        <v>114</v>
      </c>
      <c r="H3084" t="s">
        <v>526</v>
      </c>
      <c r="I3084" t="s">
        <v>12324</v>
      </c>
      <c r="J3084" t="s">
        <v>3223</v>
      </c>
      <c r="K3084" t="s">
        <v>12325</v>
      </c>
      <c r="L3084" t="s">
        <v>12351</v>
      </c>
      <c r="M3084" t="s">
        <v>99</v>
      </c>
      <c r="N3084" t="s">
        <v>99</v>
      </c>
      <c r="O3084" t="s">
        <v>100</v>
      </c>
      <c r="P3084" t="s">
        <v>107</v>
      </c>
      <c r="Q3084" s="140" t="s">
        <v>12352</v>
      </c>
      <c r="R3084" t="s">
        <v>12353</v>
      </c>
      <c r="S3084" t="s">
        <v>212</v>
      </c>
      <c r="T3084" t="s">
        <v>12354</v>
      </c>
      <c r="U3084" t="s">
        <v>102</v>
      </c>
      <c r="V3084" t="s">
        <v>153</v>
      </c>
      <c r="W3084" t="s">
        <v>461</v>
      </c>
      <c r="X3084" t="s">
        <v>12355</v>
      </c>
      <c r="Y3084">
        <v>27336</v>
      </c>
      <c r="Z3084" t="s">
        <v>12356</v>
      </c>
      <c r="AC3084" t="s">
        <v>103</v>
      </c>
      <c r="AD3084" t="s">
        <v>109</v>
      </c>
      <c r="AE3084" t="s">
        <v>11319</v>
      </c>
      <c r="AF3084" t="s">
        <v>252</v>
      </c>
    </row>
    <row r="3085" spans="1:32" ht="16.8" x14ac:dyDescent="0.25">
      <c r="A3085" t="s">
        <v>455</v>
      </c>
      <c r="B3085" t="s">
        <v>10600</v>
      </c>
      <c r="C3085" t="s">
        <v>10601</v>
      </c>
      <c r="D3085" t="s">
        <v>9352</v>
      </c>
      <c r="E3085" t="s">
        <v>11319</v>
      </c>
      <c r="F3085" t="s">
        <v>97</v>
      </c>
      <c r="G3085" t="s">
        <v>114</v>
      </c>
      <c r="H3085" t="s">
        <v>526</v>
      </c>
      <c r="I3085" t="s">
        <v>12324</v>
      </c>
      <c r="J3085" t="s">
        <v>3223</v>
      </c>
      <c r="K3085" t="s">
        <v>12325</v>
      </c>
      <c r="L3085" t="s">
        <v>12357</v>
      </c>
      <c r="M3085" t="s">
        <v>99</v>
      </c>
      <c r="N3085" t="s">
        <v>99</v>
      </c>
      <c r="O3085" t="s">
        <v>100</v>
      </c>
      <c r="P3085" t="s">
        <v>101</v>
      </c>
      <c r="Q3085" s="140" t="s">
        <v>528</v>
      </c>
      <c r="W3085" t="s">
        <v>461</v>
      </c>
      <c r="AC3085" t="s">
        <v>103</v>
      </c>
      <c r="AD3085" t="s">
        <v>104</v>
      </c>
      <c r="AE3085" t="s">
        <v>11319</v>
      </c>
      <c r="AF3085" t="s">
        <v>252</v>
      </c>
    </row>
    <row r="3086" spans="1:32" x14ac:dyDescent="0.25">
      <c r="A3086" t="s">
        <v>455</v>
      </c>
      <c r="B3086" t="s">
        <v>10600</v>
      </c>
      <c r="C3086" t="s">
        <v>10601</v>
      </c>
      <c r="D3086" t="s">
        <v>9352</v>
      </c>
      <c r="E3086" t="s">
        <v>10648</v>
      </c>
      <c r="F3086" t="s">
        <v>97</v>
      </c>
      <c r="G3086" t="s">
        <v>114</v>
      </c>
      <c r="H3086" t="s">
        <v>534</v>
      </c>
      <c r="I3086" t="s">
        <v>12358</v>
      </c>
      <c r="J3086" t="s">
        <v>3223</v>
      </c>
      <c r="K3086" t="s">
        <v>12359</v>
      </c>
      <c r="L3086" t="s">
        <v>12360</v>
      </c>
      <c r="M3086" t="s">
        <v>99</v>
      </c>
      <c r="N3086" t="s">
        <v>115</v>
      </c>
      <c r="O3086" t="s">
        <v>116</v>
      </c>
      <c r="P3086" t="s">
        <v>117</v>
      </c>
      <c r="Q3086" s="140" t="s">
        <v>12018</v>
      </c>
      <c r="R3086" t="s">
        <v>12353</v>
      </c>
      <c r="S3086" t="s">
        <v>12361</v>
      </c>
      <c r="T3086" t="s">
        <v>4331</v>
      </c>
      <c r="U3086" t="s">
        <v>219</v>
      </c>
      <c r="V3086" t="s">
        <v>120</v>
      </c>
      <c r="W3086" t="s">
        <v>461</v>
      </c>
      <c r="X3086" t="s">
        <v>12362</v>
      </c>
      <c r="Y3086">
        <v>25649</v>
      </c>
      <c r="Z3086" t="s">
        <v>12363</v>
      </c>
      <c r="AA3086">
        <v>43101</v>
      </c>
      <c r="AB3086">
        <v>43465</v>
      </c>
      <c r="AC3086" t="s">
        <v>531</v>
      </c>
      <c r="AD3086" t="s">
        <v>109</v>
      </c>
      <c r="AE3086" t="s">
        <v>10648</v>
      </c>
      <c r="AF3086" t="s">
        <v>252</v>
      </c>
    </row>
    <row r="3087" spans="1:32" x14ac:dyDescent="0.25">
      <c r="A3087" t="s">
        <v>455</v>
      </c>
      <c r="B3087" t="s">
        <v>10600</v>
      </c>
      <c r="C3087" t="s">
        <v>10601</v>
      </c>
      <c r="D3087" t="s">
        <v>9352</v>
      </c>
      <c r="E3087" t="s">
        <v>10648</v>
      </c>
      <c r="F3087" t="s">
        <v>97</v>
      </c>
      <c r="G3087" t="s">
        <v>114</v>
      </c>
      <c r="H3087" t="s">
        <v>534</v>
      </c>
      <c r="I3087" t="s">
        <v>12358</v>
      </c>
      <c r="J3087" t="s">
        <v>3223</v>
      </c>
      <c r="K3087" t="s">
        <v>12359</v>
      </c>
      <c r="L3087" t="s">
        <v>12364</v>
      </c>
      <c r="M3087" t="s">
        <v>99</v>
      </c>
      <c r="N3087" t="s">
        <v>99</v>
      </c>
      <c r="O3087" t="s">
        <v>841</v>
      </c>
      <c r="P3087" t="s">
        <v>107</v>
      </c>
      <c r="Q3087" s="140" t="s">
        <v>12365</v>
      </c>
      <c r="R3087" t="s">
        <v>11815</v>
      </c>
      <c r="S3087" t="s">
        <v>11816</v>
      </c>
      <c r="T3087" t="s">
        <v>12366</v>
      </c>
      <c r="U3087" t="s">
        <v>219</v>
      </c>
      <c r="V3087" t="s">
        <v>153</v>
      </c>
      <c r="W3087" t="s">
        <v>845</v>
      </c>
      <c r="X3087" t="s">
        <v>12367</v>
      </c>
      <c r="Y3087">
        <v>27736</v>
      </c>
      <c r="Z3087" t="s">
        <v>12368</v>
      </c>
      <c r="AA3087">
        <v>43160</v>
      </c>
      <c r="AB3087">
        <v>43465</v>
      </c>
      <c r="AC3087" t="s">
        <v>103</v>
      </c>
      <c r="AD3087" t="s">
        <v>109</v>
      </c>
      <c r="AE3087" t="s">
        <v>10648</v>
      </c>
      <c r="AF3087" t="s">
        <v>252</v>
      </c>
    </row>
    <row r="3088" spans="1:32" x14ac:dyDescent="0.25">
      <c r="A3088" t="s">
        <v>455</v>
      </c>
      <c r="B3088" t="s">
        <v>10600</v>
      </c>
      <c r="C3088" t="s">
        <v>10601</v>
      </c>
      <c r="D3088" t="s">
        <v>9352</v>
      </c>
      <c r="E3088" t="s">
        <v>10648</v>
      </c>
      <c r="F3088" t="s">
        <v>97</v>
      </c>
      <c r="G3088" t="s">
        <v>114</v>
      </c>
      <c r="H3088" t="s">
        <v>534</v>
      </c>
      <c r="I3088" t="s">
        <v>12358</v>
      </c>
      <c r="J3088" t="s">
        <v>3223</v>
      </c>
      <c r="K3088" t="s">
        <v>12359</v>
      </c>
      <c r="L3088" t="s">
        <v>12369</v>
      </c>
      <c r="M3088" t="s">
        <v>99</v>
      </c>
      <c r="N3088" t="s">
        <v>99</v>
      </c>
      <c r="O3088" t="s">
        <v>100</v>
      </c>
      <c r="P3088" t="s">
        <v>107</v>
      </c>
      <c r="Q3088" s="140" t="s">
        <v>12365</v>
      </c>
      <c r="R3088" t="s">
        <v>12353</v>
      </c>
      <c r="S3088" t="s">
        <v>12361</v>
      </c>
      <c r="T3088" t="s">
        <v>4331</v>
      </c>
      <c r="U3088" t="s">
        <v>219</v>
      </c>
      <c r="V3088" t="s">
        <v>153</v>
      </c>
      <c r="W3088" t="s">
        <v>467</v>
      </c>
      <c r="X3088" t="s">
        <v>12362</v>
      </c>
      <c r="Y3088">
        <v>25649</v>
      </c>
      <c r="Z3088" t="s">
        <v>12363</v>
      </c>
      <c r="AA3088">
        <v>43101</v>
      </c>
      <c r="AB3088">
        <v>43465</v>
      </c>
      <c r="AC3088" t="s">
        <v>103</v>
      </c>
      <c r="AD3088" t="s">
        <v>109</v>
      </c>
      <c r="AE3088" t="s">
        <v>10648</v>
      </c>
      <c r="AF3088" t="s">
        <v>252</v>
      </c>
    </row>
    <row r="3089" spans="1:32" ht="16.8" x14ac:dyDescent="0.25">
      <c r="A3089" t="s">
        <v>455</v>
      </c>
      <c r="B3089" t="s">
        <v>10600</v>
      </c>
      <c r="C3089" t="s">
        <v>10601</v>
      </c>
      <c r="D3089" t="s">
        <v>9352</v>
      </c>
      <c r="E3089" t="s">
        <v>10648</v>
      </c>
      <c r="F3089" t="s">
        <v>97</v>
      </c>
      <c r="G3089" t="s">
        <v>114</v>
      </c>
      <c r="H3089" t="s">
        <v>534</v>
      </c>
      <c r="I3089" t="s">
        <v>12358</v>
      </c>
      <c r="J3089" t="s">
        <v>3223</v>
      </c>
      <c r="K3089" t="s">
        <v>12359</v>
      </c>
      <c r="L3089" t="s">
        <v>12370</v>
      </c>
      <c r="M3089" t="s">
        <v>99</v>
      </c>
      <c r="N3089" t="s">
        <v>99</v>
      </c>
      <c r="O3089" t="s">
        <v>100</v>
      </c>
      <c r="P3089" t="s">
        <v>101</v>
      </c>
      <c r="Q3089" s="140" t="s">
        <v>12371</v>
      </c>
      <c r="W3089" t="s">
        <v>461</v>
      </c>
      <c r="AC3089" t="s">
        <v>103</v>
      </c>
      <c r="AD3089" t="s">
        <v>104</v>
      </c>
      <c r="AE3089" t="s">
        <v>10648</v>
      </c>
      <c r="AF3089" t="s">
        <v>252</v>
      </c>
    </row>
    <row r="3090" spans="1:32" ht="16.8" x14ac:dyDescent="0.25">
      <c r="A3090" t="s">
        <v>455</v>
      </c>
      <c r="B3090" t="s">
        <v>10600</v>
      </c>
      <c r="C3090" t="s">
        <v>10601</v>
      </c>
      <c r="D3090" t="s">
        <v>9352</v>
      </c>
      <c r="E3090" t="s">
        <v>10648</v>
      </c>
      <c r="F3090" t="s">
        <v>97</v>
      </c>
      <c r="G3090" t="s">
        <v>114</v>
      </c>
      <c r="H3090" t="s">
        <v>534</v>
      </c>
      <c r="I3090" t="s">
        <v>12358</v>
      </c>
      <c r="J3090" t="s">
        <v>3223</v>
      </c>
      <c r="K3090" t="s">
        <v>12359</v>
      </c>
      <c r="L3090" t="s">
        <v>12372</v>
      </c>
      <c r="M3090" t="s">
        <v>99</v>
      </c>
      <c r="N3090" t="s">
        <v>99</v>
      </c>
      <c r="O3090" t="s">
        <v>100</v>
      </c>
      <c r="P3090" t="s">
        <v>101</v>
      </c>
      <c r="Q3090" s="140" t="s">
        <v>12373</v>
      </c>
      <c r="W3090" t="s">
        <v>461</v>
      </c>
      <c r="AC3090" t="s">
        <v>103</v>
      </c>
      <c r="AD3090" t="s">
        <v>104</v>
      </c>
      <c r="AE3090" t="s">
        <v>10648</v>
      </c>
      <c r="AF3090" t="s">
        <v>252</v>
      </c>
    </row>
    <row r="3091" spans="1:32" ht="16.8" x14ac:dyDescent="0.25">
      <c r="A3091" t="s">
        <v>455</v>
      </c>
      <c r="B3091" t="s">
        <v>10600</v>
      </c>
      <c r="C3091" t="s">
        <v>10601</v>
      </c>
      <c r="D3091" t="s">
        <v>9352</v>
      </c>
      <c r="E3091" t="s">
        <v>10648</v>
      </c>
      <c r="F3091" t="s">
        <v>97</v>
      </c>
      <c r="G3091" t="s">
        <v>114</v>
      </c>
      <c r="H3091" t="s">
        <v>534</v>
      </c>
      <c r="I3091" t="s">
        <v>12358</v>
      </c>
      <c r="J3091" t="s">
        <v>3223</v>
      </c>
      <c r="K3091" t="s">
        <v>12359</v>
      </c>
      <c r="L3091" t="s">
        <v>12374</v>
      </c>
      <c r="M3091" t="s">
        <v>99</v>
      </c>
      <c r="N3091" t="s">
        <v>99</v>
      </c>
      <c r="O3091" t="s">
        <v>100</v>
      </c>
      <c r="P3091" t="s">
        <v>101</v>
      </c>
      <c r="Q3091" s="140" t="s">
        <v>12375</v>
      </c>
      <c r="W3091" t="s">
        <v>461</v>
      </c>
      <c r="AC3091" t="s">
        <v>103</v>
      </c>
      <c r="AD3091" t="s">
        <v>104</v>
      </c>
      <c r="AE3091" t="s">
        <v>10648</v>
      </c>
      <c r="AF3091" t="s">
        <v>252</v>
      </c>
    </row>
    <row r="3092" spans="1:32" ht="16.8" x14ac:dyDescent="0.25">
      <c r="A3092" t="s">
        <v>455</v>
      </c>
      <c r="B3092" t="s">
        <v>10600</v>
      </c>
      <c r="C3092" t="s">
        <v>10601</v>
      </c>
      <c r="D3092" t="s">
        <v>9352</v>
      </c>
      <c r="E3092" t="s">
        <v>10648</v>
      </c>
      <c r="F3092" t="s">
        <v>97</v>
      </c>
      <c r="G3092" t="s">
        <v>114</v>
      </c>
      <c r="H3092" t="s">
        <v>534</v>
      </c>
      <c r="I3092" t="s">
        <v>12358</v>
      </c>
      <c r="J3092" t="s">
        <v>3223</v>
      </c>
      <c r="K3092" t="s">
        <v>12359</v>
      </c>
      <c r="L3092" t="s">
        <v>12376</v>
      </c>
      <c r="M3092" t="s">
        <v>99</v>
      </c>
      <c r="N3092" t="s">
        <v>99</v>
      </c>
      <c r="O3092" t="s">
        <v>841</v>
      </c>
      <c r="P3092" t="s">
        <v>107</v>
      </c>
      <c r="Q3092" s="140" t="s">
        <v>12377</v>
      </c>
      <c r="R3092" t="s">
        <v>12378</v>
      </c>
      <c r="S3092" t="s">
        <v>133</v>
      </c>
      <c r="T3092" t="s">
        <v>12379</v>
      </c>
      <c r="U3092" t="s">
        <v>102</v>
      </c>
      <c r="V3092" t="s">
        <v>153</v>
      </c>
      <c r="W3092" t="s">
        <v>845</v>
      </c>
      <c r="X3092" t="s">
        <v>12380</v>
      </c>
      <c r="Y3092">
        <v>31855</v>
      </c>
      <c r="Z3092" t="s">
        <v>12381</v>
      </c>
      <c r="AA3092">
        <v>43160</v>
      </c>
      <c r="AB3092">
        <v>43465</v>
      </c>
      <c r="AC3092" t="s">
        <v>103</v>
      </c>
      <c r="AD3092" t="s">
        <v>109</v>
      </c>
      <c r="AE3092" t="s">
        <v>10648</v>
      </c>
      <c r="AF3092" t="s">
        <v>252</v>
      </c>
    </row>
    <row r="3093" spans="1:32" ht="16.8" x14ac:dyDescent="0.25">
      <c r="A3093" t="s">
        <v>455</v>
      </c>
      <c r="B3093" t="s">
        <v>10600</v>
      </c>
      <c r="C3093" t="s">
        <v>10601</v>
      </c>
      <c r="D3093" t="s">
        <v>9352</v>
      </c>
      <c r="E3093" t="s">
        <v>10648</v>
      </c>
      <c r="F3093" t="s">
        <v>97</v>
      </c>
      <c r="G3093" t="s">
        <v>114</v>
      </c>
      <c r="H3093" t="s">
        <v>534</v>
      </c>
      <c r="I3093" t="s">
        <v>12358</v>
      </c>
      <c r="J3093" t="s">
        <v>3223</v>
      </c>
      <c r="K3093" t="s">
        <v>12359</v>
      </c>
      <c r="L3093" t="s">
        <v>12382</v>
      </c>
      <c r="M3093" t="s">
        <v>99</v>
      </c>
      <c r="N3093" t="s">
        <v>99</v>
      </c>
      <c r="O3093" t="s">
        <v>870</v>
      </c>
      <c r="P3093" t="s">
        <v>107</v>
      </c>
      <c r="Q3093" s="140" t="s">
        <v>12383</v>
      </c>
      <c r="R3093" t="s">
        <v>108</v>
      </c>
      <c r="S3093" t="s">
        <v>513</v>
      </c>
      <c r="T3093" t="s">
        <v>12384</v>
      </c>
      <c r="U3093" t="s">
        <v>102</v>
      </c>
      <c r="V3093" t="s">
        <v>153</v>
      </c>
      <c r="W3093" t="s">
        <v>871</v>
      </c>
      <c r="X3093" t="s">
        <v>12385</v>
      </c>
      <c r="Y3093">
        <v>31097</v>
      </c>
      <c r="Z3093" t="s">
        <v>12386</v>
      </c>
      <c r="AA3093">
        <v>43160</v>
      </c>
      <c r="AB3093">
        <v>43465</v>
      </c>
      <c r="AC3093" t="s">
        <v>103</v>
      </c>
      <c r="AD3093" t="s">
        <v>109</v>
      </c>
      <c r="AE3093" t="s">
        <v>10648</v>
      </c>
      <c r="AF3093" t="s">
        <v>252</v>
      </c>
    </row>
    <row r="3094" spans="1:32" x14ac:dyDescent="0.25">
      <c r="A3094" t="s">
        <v>455</v>
      </c>
      <c r="B3094" t="s">
        <v>10600</v>
      </c>
      <c r="C3094" t="s">
        <v>10601</v>
      </c>
      <c r="D3094" t="s">
        <v>9352</v>
      </c>
      <c r="E3094" t="s">
        <v>10648</v>
      </c>
      <c r="F3094" t="s">
        <v>97</v>
      </c>
      <c r="G3094" t="s">
        <v>114</v>
      </c>
      <c r="H3094" t="s">
        <v>534</v>
      </c>
      <c r="I3094" t="s">
        <v>12358</v>
      </c>
      <c r="J3094" t="s">
        <v>3223</v>
      </c>
      <c r="K3094" t="s">
        <v>12359</v>
      </c>
      <c r="L3094" t="s">
        <v>12387</v>
      </c>
      <c r="M3094" t="s">
        <v>99</v>
      </c>
      <c r="N3094" t="s">
        <v>99</v>
      </c>
      <c r="O3094" t="s">
        <v>100</v>
      </c>
      <c r="P3094" t="s">
        <v>101</v>
      </c>
      <c r="Q3094" s="140" t="s">
        <v>553</v>
      </c>
      <c r="W3094" t="s">
        <v>461</v>
      </c>
      <c r="AC3094" t="s">
        <v>531</v>
      </c>
      <c r="AD3094" t="s">
        <v>104</v>
      </c>
      <c r="AE3094" t="s">
        <v>10648</v>
      </c>
      <c r="AF3094" t="s">
        <v>252</v>
      </c>
    </row>
    <row r="3095" spans="1:32" x14ac:dyDescent="0.25">
      <c r="A3095" t="s">
        <v>455</v>
      </c>
      <c r="B3095" t="s">
        <v>10600</v>
      </c>
      <c r="C3095" t="s">
        <v>10601</v>
      </c>
      <c r="D3095" t="s">
        <v>9352</v>
      </c>
      <c r="E3095" t="s">
        <v>10648</v>
      </c>
      <c r="F3095" t="s">
        <v>97</v>
      </c>
      <c r="G3095" t="s">
        <v>114</v>
      </c>
      <c r="H3095" t="s">
        <v>534</v>
      </c>
      <c r="I3095" t="s">
        <v>12358</v>
      </c>
      <c r="J3095" t="s">
        <v>3223</v>
      </c>
      <c r="K3095" t="s">
        <v>12359</v>
      </c>
      <c r="L3095" t="s">
        <v>12388</v>
      </c>
      <c r="M3095" t="s">
        <v>99</v>
      </c>
      <c r="N3095" t="s">
        <v>99</v>
      </c>
      <c r="O3095" t="s">
        <v>100</v>
      </c>
      <c r="P3095" t="s">
        <v>101</v>
      </c>
      <c r="Q3095" s="140" t="s">
        <v>553</v>
      </c>
      <c r="W3095" t="s">
        <v>461</v>
      </c>
      <c r="AC3095" t="s">
        <v>531</v>
      </c>
      <c r="AD3095" t="s">
        <v>104</v>
      </c>
      <c r="AE3095" t="s">
        <v>10648</v>
      </c>
      <c r="AF3095" t="s">
        <v>252</v>
      </c>
    </row>
    <row r="3096" spans="1:32" ht="16.8" x14ac:dyDescent="0.25">
      <c r="A3096" t="s">
        <v>455</v>
      </c>
      <c r="B3096" t="s">
        <v>10600</v>
      </c>
      <c r="C3096" t="s">
        <v>10601</v>
      </c>
      <c r="D3096" t="s">
        <v>9352</v>
      </c>
      <c r="E3096" t="s">
        <v>10648</v>
      </c>
      <c r="F3096" t="s">
        <v>97</v>
      </c>
      <c r="G3096" t="s">
        <v>114</v>
      </c>
      <c r="H3096" t="s">
        <v>534</v>
      </c>
      <c r="I3096" t="s">
        <v>12358</v>
      </c>
      <c r="J3096" t="s">
        <v>3223</v>
      </c>
      <c r="K3096" t="s">
        <v>12359</v>
      </c>
      <c r="L3096" t="s">
        <v>12389</v>
      </c>
      <c r="M3096" t="s">
        <v>99</v>
      </c>
      <c r="N3096" t="s">
        <v>99</v>
      </c>
      <c r="O3096" t="s">
        <v>100</v>
      </c>
      <c r="P3096" t="s">
        <v>101</v>
      </c>
      <c r="Q3096" s="140" t="s">
        <v>528</v>
      </c>
      <c r="W3096" t="s">
        <v>461</v>
      </c>
      <c r="AC3096" t="s">
        <v>103</v>
      </c>
      <c r="AD3096" t="s">
        <v>104</v>
      </c>
      <c r="AE3096" t="s">
        <v>10648</v>
      </c>
      <c r="AF3096" t="s">
        <v>252</v>
      </c>
    </row>
    <row r="3097" spans="1:32" ht="16.8" x14ac:dyDescent="0.25">
      <c r="A3097" t="s">
        <v>455</v>
      </c>
      <c r="B3097" t="s">
        <v>10600</v>
      </c>
      <c r="C3097" t="s">
        <v>10601</v>
      </c>
      <c r="D3097" t="s">
        <v>9352</v>
      </c>
      <c r="E3097" t="s">
        <v>11319</v>
      </c>
      <c r="F3097" t="s">
        <v>97</v>
      </c>
      <c r="G3097" t="s">
        <v>114</v>
      </c>
      <c r="H3097" t="s">
        <v>534</v>
      </c>
      <c r="I3097" t="s">
        <v>12390</v>
      </c>
      <c r="J3097" t="s">
        <v>3223</v>
      </c>
      <c r="K3097" t="s">
        <v>12391</v>
      </c>
      <c r="L3097" t="s">
        <v>12392</v>
      </c>
      <c r="M3097" t="s">
        <v>99</v>
      </c>
      <c r="N3097" t="s">
        <v>99</v>
      </c>
      <c r="O3097" t="s">
        <v>100</v>
      </c>
      <c r="P3097" t="s">
        <v>101</v>
      </c>
      <c r="Q3097" s="140" t="s">
        <v>528</v>
      </c>
      <c r="W3097" t="s">
        <v>461</v>
      </c>
      <c r="AC3097" t="s">
        <v>103</v>
      </c>
      <c r="AD3097" t="s">
        <v>104</v>
      </c>
      <c r="AE3097" t="s">
        <v>11319</v>
      </c>
      <c r="AF3097" t="s">
        <v>252</v>
      </c>
    </row>
    <row r="3098" spans="1:32" ht="16.8" x14ac:dyDescent="0.25">
      <c r="A3098" t="s">
        <v>455</v>
      </c>
      <c r="B3098" t="s">
        <v>10600</v>
      </c>
      <c r="C3098" t="s">
        <v>10601</v>
      </c>
      <c r="D3098" t="s">
        <v>9352</v>
      </c>
      <c r="E3098" t="s">
        <v>11319</v>
      </c>
      <c r="F3098" t="s">
        <v>97</v>
      </c>
      <c r="G3098" t="s">
        <v>114</v>
      </c>
      <c r="H3098" t="s">
        <v>534</v>
      </c>
      <c r="I3098" t="s">
        <v>12390</v>
      </c>
      <c r="J3098" t="s">
        <v>3223</v>
      </c>
      <c r="K3098" t="s">
        <v>12391</v>
      </c>
      <c r="L3098" t="s">
        <v>12393</v>
      </c>
      <c r="M3098" t="s">
        <v>99</v>
      </c>
      <c r="N3098" t="s">
        <v>99</v>
      </c>
      <c r="O3098" t="s">
        <v>100</v>
      </c>
      <c r="P3098" t="s">
        <v>101</v>
      </c>
      <c r="Q3098" s="140" t="s">
        <v>12394</v>
      </c>
      <c r="W3098" t="s">
        <v>546</v>
      </c>
      <c r="AC3098" t="s">
        <v>103</v>
      </c>
      <c r="AD3098" t="s">
        <v>104</v>
      </c>
      <c r="AE3098" t="s">
        <v>11319</v>
      </c>
      <c r="AF3098" t="s">
        <v>252</v>
      </c>
    </row>
    <row r="3099" spans="1:32" ht="16.8" x14ac:dyDescent="0.25">
      <c r="A3099" t="s">
        <v>455</v>
      </c>
      <c r="B3099" t="s">
        <v>10600</v>
      </c>
      <c r="C3099" t="s">
        <v>10601</v>
      </c>
      <c r="D3099" t="s">
        <v>9352</v>
      </c>
      <c r="E3099" t="s">
        <v>11319</v>
      </c>
      <c r="F3099" t="s">
        <v>97</v>
      </c>
      <c r="G3099" t="s">
        <v>114</v>
      </c>
      <c r="H3099" t="s">
        <v>534</v>
      </c>
      <c r="I3099" t="s">
        <v>12390</v>
      </c>
      <c r="J3099" t="s">
        <v>3223</v>
      </c>
      <c r="K3099" t="s">
        <v>12391</v>
      </c>
      <c r="L3099" t="s">
        <v>12395</v>
      </c>
      <c r="M3099" t="s">
        <v>99</v>
      </c>
      <c r="N3099" t="s">
        <v>99</v>
      </c>
      <c r="O3099" t="s">
        <v>100</v>
      </c>
      <c r="P3099" t="s">
        <v>101</v>
      </c>
      <c r="Q3099" s="140" t="s">
        <v>528</v>
      </c>
      <c r="W3099" t="s">
        <v>461</v>
      </c>
      <c r="AC3099" t="s">
        <v>103</v>
      </c>
      <c r="AD3099" t="s">
        <v>104</v>
      </c>
      <c r="AE3099" t="s">
        <v>11319</v>
      </c>
      <c r="AF3099" t="s">
        <v>252</v>
      </c>
    </row>
    <row r="3100" spans="1:32" ht="16.8" x14ac:dyDescent="0.25">
      <c r="A3100" t="s">
        <v>455</v>
      </c>
      <c r="B3100" t="s">
        <v>10600</v>
      </c>
      <c r="C3100" t="s">
        <v>10601</v>
      </c>
      <c r="D3100" t="s">
        <v>9352</v>
      </c>
      <c r="E3100" t="s">
        <v>11319</v>
      </c>
      <c r="F3100" t="s">
        <v>97</v>
      </c>
      <c r="G3100" t="s">
        <v>114</v>
      </c>
      <c r="H3100" t="s">
        <v>534</v>
      </c>
      <c r="I3100" t="s">
        <v>12390</v>
      </c>
      <c r="J3100" t="s">
        <v>3223</v>
      </c>
      <c r="K3100" t="s">
        <v>12391</v>
      </c>
      <c r="L3100" t="s">
        <v>12396</v>
      </c>
      <c r="M3100" t="s">
        <v>99</v>
      </c>
      <c r="N3100" t="s">
        <v>99</v>
      </c>
      <c r="O3100" t="s">
        <v>100</v>
      </c>
      <c r="P3100" t="s">
        <v>101</v>
      </c>
      <c r="Q3100" s="140" t="s">
        <v>528</v>
      </c>
      <c r="W3100" t="s">
        <v>461</v>
      </c>
      <c r="AC3100" t="s">
        <v>103</v>
      </c>
      <c r="AD3100" t="s">
        <v>104</v>
      </c>
      <c r="AE3100" t="s">
        <v>11319</v>
      </c>
      <c r="AF3100" t="s">
        <v>252</v>
      </c>
    </row>
    <row r="3101" spans="1:32" ht="16.8" x14ac:dyDescent="0.25">
      <c r="A3101" t="s">
        <v>455</v>
      </c>
      <c r="B3101" t="s">
        <v>10600</v>
      </c>
      <c r="C3101" t="s">
        <v>10601</v>
      </c>
      <c r="D3101" t="s">
        <v>9352</v>
      </c>
      <c r="E3101" t="s">
        <v>11319</v>
      </c>
      <c r="F3101" t="s">
        <v>97</v>
      </c>
      <c r="G3101" t="s">
        <v>114</v>
      </c>
      <c r="H3101" t="s">
        <v>534</v>
      </c>
      <c r="I3101" t="s">
        <v>12390</v>
      </c>
      <c r="J3101" t="s">
        <v>3223</v>
      </c>
      <c r="K3101" t="s">
        <v>12391</v>
      </c>
      <c r="L3101" t="s">
        <v>12397</v>
      </c>
      <c r="M3101" t="s">
        <v>99</v>
      </c>
      <c r="N3101" t="s">
        <v>99</v>
      </c>
      <c r="O3101" t="s">
        <v>100</v>
      </c>
      <c r="P3101" t="s">
        <v>107</v>
      </c>
      <c r="Q3101" s="140" t="s">
        <v>528</v>
      </c>
      <c r="R3101" t="s">
        <v>8823</v>
      </c>
      <c r="S3101" t="s">
        <v>12398</v>
      </c>
      <c r="T3101" t="s">
        <v>12399</v>
      </c>
      <c r="U3101" t="s">
        <v>102</v>
      </c>
      <c r="V3101" t="s">
        <v>153</v>
      </c>
      <c r="W3101" t="s">
        <v>461</v>
      </c>
      <c r="X3101" t="s">
        <v>12400</v>
      </c>
      <c r="Y3101">
        <v>24373</v>
      </c>
      <c r="Z3101" t="s">
        <v>12401</v>
      </c>
      <c r="AC3101" t="s">
        <v>103</v>
      </c>
      <c r="AD3101" t="s">
        <v>109</v>
      </c>
      <c r="AE3101" t="s">
        <v>11319</v>
      </c>
      <c r="AF3101" t="s">
        <v>252</v>
      </c>
    </row>
    <row r="3102" spans="1:32" ht="16.8" x14ac:dyDescent="0.25">
      <c r="A3102" t="s">
        <v>455</v>
      </c>
      <c r="B3102" t="s">
        <v>10600</v>
      </c>
      <c r="C3102" t="s">
        <v>10601</v>
      </c>
      <c r="D3102" t="s">
        <v>9352</v>
      </c>
      <c r="E3102" t="s">
        <v>11319</v>
      </c>
      <c r="F3102" t="s">
        <v>97</v>
      </c>
      <c r="G3102" t="s">
        <v>114</v>
      </c>
      <c r="H3102" t="s">
        <v>534</v>
      </c>
      <c r="I3102" t="s">
        <v>12390</v>
      </c>
      <c r="J3102" t="s">
        <v>3223</v>
      </c>
      <c r="K3102" t="s">
        <v>12391</v>
      </c>
      <c r="L3102" t="s">
        <v>12402</v>
      </c>
      <c r="M3102" t="s">
        <v>99</v>
      </c>
      <c r="N3102" t="s">
        <v>99</v>
      </c>
      <c r="O3102" t="s">
        <v>100</v>
      </c>
      <c r="P3102" t="s">
        <v>101</v>
      </c>
      <c r="Q3102" s="140" t="s">
        <v>528</v>
      </c>
      <c r="W3102" t="s">
        <v>461</v>
      </c>
      <c r="AC3102" t="s">
        <v>103</v>
      </c>
      <c r="AD3102" t="s">
        <v>104</v>
      </c>
      <c r="AE3102" t="s">
        <v>11319</v>
      </c>
      <c r="AF3102" t="s">
        <v>252</v>
      </c>
    </row>
    <row r="3103" spans="1:32" ht="16.8" x14ac:dyDescent="0.25">
      <c r="A3103" t="s">
        <v>455</v>
      </c>
      <c r="B3103" t="s">
        <v>10600</v>
      </c>
      <c r="C3103" t="s">
        <v>10601</v>
      </c>
      <c r="D3103" t="s">
        <v>9352</v>
      </c>
      <c r="E3103" t="s">
        <v>11319</v>
      </c>
      <c r="F3103" t="s">
        <v>97</v>
      </c>
      <c r="G3103" t="s">
        <v>114</v>
      </c>
      <c r="H3103" t="s">
        <v>534</v>
      </c>
      <c r="I3103" t="s">
        <v>12390</v>
      </c>
      <c r="J3103" t="s">
        <v>3223</v>
      </c>
      <c r="K3103" t="s">
        <v>12391</v>
      </c>
      <c r="L3103" t="s">
        <v>12403</v>
      </c>
      <c r="M3103" t="s">
        <v>99</v>
      </c>
      <c r="N3103" t="s">
        <v>99</v>
      </c>
      <c r="O3103" t="s">
        <v>100</v>
      </c>
      <c r="P3103" t="s">
        <v>101</v>
      </c>
      <c r="Q3103" s="140" t="s">
        <v>528</v>
      </c>
      <c r="W3103" t="s">
        <v>461</v>
      </c>
      <c r="AC3103" t="s">
        <v>103</v>
      </c>
      <c r="AD3103" t="s">
        <v>104</v>
      </c>
      <c r="AE3103" t="s">
        <v>11319</v>
      </c>
      <c r="AF3103" t="s">
        <v>252</v>
      </c>
    </row>
    <row r="3104" spans="1:32" ht="16.8" x14ac:dyDescent="0.25">
      <c r="A3104" t="s">
        <v>455</v>
      </c>
      <c r="B3104" t="s">
        <v>10600</v>
      </c>
      <c r="C3104" t="s">
        <v>10601</v>
      </c>
      <c r="D3104" t="s">
        <v>9352</v>
      </c>
      <c r="E3104" t="s">
        <v>11319</v>
      </c>
      <c r="F3104" t="s">
        <v>97</v>
      </c>
      <c r="G3104" t="s">
        <v>114</v>
      </c>
      <c r="H3104" t="s">
        <v>534</v>
      </c>
      <c r="I3104" t="s">
        <v>12404</v>
      </c>
      <c r="J3104" t="s">
        <v>3223</v>
      </c>
      <c r="K3104" t="s">
        <v>12405</v>
      </c>
      <c r="L3104" t="s">
        <v>12406</v>
      </c>
      <c r="M3104" t="s">
        <v>99</v>
      </c>
      <c r="N3104" t="s">
        <v>99</v>
      </c>
      <c r="O3104" t="s">
        <v>100</v>
      </c>
      <c r="P3104" t="s">
        <v>101</v>
      </c>
      <c r="Q3104" s="140" t="s">
        <v>528</v>
      </c>
      <c r="W3104" t="s">
        <v>461</v>
      </c>
      <c r="AC3104" t="s">
        <v>103</v>
      </c>
      <c r="AD3104" t="s">
        <v>104</v>
      </c>
      <c r="AE3104" t="s">
        <v>11319</v>
      </c>
      <c r="AF3104" t="s">
        <v>252</v>
      </c>
    </row>
    <row r="3105" spans="1:32" ht="16.8" x14ac:dyDescent="0.25">
      <c r="A3105" t="s">
        <v>455</v>
      </c>
      <c r="B3105" t="s">
        <v>10600</v>
      </c>
      <c r="C3105" t="s">
        <v>10601</v>
      </c>
      <c r="D3105" t="s">
        <v>9352</v>
      </c>
      <c r="E3105" t="s">
        <v>11319</v>
      </c>
      <c r="F3105" t="s">
        <v>97</v>
      </c>
      <c r="G3105" t="s">
        <v>114</v>
      </c>
      <c r="H3105" t="s">
        <v>534</v>
      </c>
      <c r="I3105" t="s">
        <v>12404</v>
      </c>
      <c r="J3105" t="s">
        <v>3223</v>
      </c>
      <c r="K3105" t="s">
        <v>12405</v>
      </c>
      <c r="L3105" t="s">
        <v>12407</v>
      </c>
      <c r="M3105" t="s">
        <v>99</v>
      </c>
      <c r="N3105" t="s">
        <v>99</v>
      </c>
      <c r="O3105" t="s">
        <v>100</v>
      </c>
      <c r="P3105" t="s">
        <v>101</v>
      </c>
      <c r="Q3105" s="140" t="s">
        <v>528</v>
      </c>
      <c r="W3105" t="s">
        <v>461</v>
      </c>
      <c r="AC3105" t="s">
        <v>103</v>
      </c>
      <c r="AD3105" t="s">
        <v>104</v>
      </c>
      <c r="AE3105" t="s">
        <v>11319</v>
      </c>
      <c r="AF3105" t="s">
        <v>252</v>
      </c>
    </row>
    <row r="3106" spans="1:32" ht="16.8" x14ac:dyDescent="0.25">
      <c r="A3106" t="s">
        <v>455</v>
      </c>
      <c r="B3106" t="s">
        <v>10600</v>
      </c>
      <c r="C3106" t="s">
        <v>10601</v>
      </c>
      <c r="D3106" t="s">
        <v>9352</v>
      </c>
      <c r="E3106" t="s">
        <v>11319</v>
      </c>
      <c r="F3106" t="s">
        <v>97</v>
      </c>
      <c r="G3106" t="s">
        <v>114</v>
      </c>
      <c r="H3106" t="s">
        <v>534</v>
      </c>
      <c r="I3106" t="s">
        <v>12404</v>
      </c>
      <c r="J3106" t="s">
        <v>3223</v>
      </c>
      <c r="K3106" t="s">
        <v>12405</v>
      </c>
      <c r="L3106" t="s">
        <v>12408</v>
      </c>
      <c r="M3106" t="s">
        <v>99</v>
      </c>
      <c r="N3106" t="s">
        <v>99</v>
      </c>
      <c r="O3106" t="s">
        <v>100</v>
      </c>
      <c r="P3106" t="s">
        <v>237</v>
      </c>
      <c r="Q3106" s="140" t="s">
        <v>528</v>
      </c>
      <c r="R3106" t="s">
        <v>258</v>
      </c>
      <c r="S3106" t="s">
        <v>147</v>
      </c>
      <c r="T3106" t="s">
        <v>11724</v>
      </c>
      <c r="U3106" t="s">
        <v>102</v>
      </c>
      <c r="V3106" t="s">
        <v>153</v>
      </c>
      <c r="W3106" t="s">
        <v>461</v>
      </c>
      <c r="X3106" t="s">
        <v>11725</v>
      </c>
      <c r="Y3106">
        <v>27249</v>
      </c>
      <c r="Z3106" t="s">
        <v>11726</v>
      </c>
      <c r="AA3106">
        <v>43160</v>
      </c>
      <c r="AB3106">
        <v>43465</v>
      </c>
      <c r="AC3106" t="s">
        <v>103</v>
      </c>
      <c r="AD3106" t="s">
        <v>109</v>
      </c>
      <c r="AE3106" t="s">
        <v>11319</v>
      </c>
      <c r="AF3106" t="s">
        <v>252</v>
      </c>
    </row>
    <row r="3107" spans="1:32" ht="16.8" x14ac:dyDescent="0.25">
      <c r="A3107" t="s">
        <v>455</v>
      </c>
      <c r="B3107" t="s">
        <v>10600</v>
      </c>
      <c r="C3107" t="s">
        <v>10601</v>
      </c>
      <c r="D3107" t="s">
        <v>9352</v>
      </c>
      <c r="E3107" t="s">
        <v>11319</v>
      </c>
      <c r="F3107" t="s">
        <v>97</v>
      </c>
      <c r="G3107" t="s">
        <v>114</v>
      </c>
      <c r="H3107" t="s">
        <v>534</v>
      </c>
      <c r="I3107" t="s">
        <v>12404</v>
      </c>
      <c r="J3107" t="s">
        <v>3223</v>
      </c>
      <c r="K3107" t="s">
        <v>12405</v>
      </c>
      <c r="L3107" t="s">
        <v>12409</v>
      </c>
      <c r="M3107" t="s">
        <v>99</v>
      </c>
      <c r="N3107" t="s">
        <v>99</v>
      </c>
      <c r="O3107" t="s">
        <v>100</v>
      </c>
      <c r="P3107" t="s">
        <v>101</v>
      </c>
      <c r="Q3107" s="140" t="s">
        <v>528</v>
      </c>
      <c r="W3107" t="s">
        <v>461</v>
      </c>
      <c r="AC3107" t="s">
        <v>103</v>
      </c>
      <c r="AD3107" t="s">
        <v>104</v>
      </c>
      <c r="AE3107" t="s">
        <v>11319</v>
      </c>
      <c r="AF3107" t="s">
        <v>252</v>
      </c>
    </row>
    <row r="3108" spans="1:32" ht="16.8" x14ac:dyDescent="0.25">
      <c r="A3108" t="s">
        <v>455</v>
      </c>
      <c r="B3108" t="s">
        <v>10600</v>
      </c>
      <c r="C3108" t="s">
        <v>10601</v>
      </c>
      <c r="D3108" t="s">
        <v>9352</v>
      </c>
      <c r="E3108" t="s">
        <v>11319</v>
      </c>
      <c r="F3108" t="s">
        <v>97</v>
      </c>
      <c r="G3108" t="s">
        <v>114</v>
      </c>
      <c r="H3108" t="s">
        <v>534</v>
      </c>
      <c r="I3108" t="s">
        <v>12404</v>
      </c>
      <c r="J3108" t="s">
        <v>3223</v>
      </c>
      <c r="K3108" t="s">
        <v>12405</v>
      </c>
      <c r="L3108" t="s">
        <v>12410</v>
      </c>
      <c r="M3108" t="s">
        <v>99</v>
      </c>
      <c r="N3108" t="s">
        <v>99</v>
      </c>
      <c r="O3108" t="s">
        <v>100</v>
      </c>
      <c r="P3108" t="s">
        <v>101</v>
      </c>
      <c r="Q3108" s="140" t="s">
        <v>528</v>
      </c>
      <c r="W3108" t="s">
        <v>461</v>
      </c>
      <c r="AC3108" t="s">
        <v>103</v>
      </c>
      <c r="AD3108" t="s">
        <v>104</v>
      </c>
      <c r="AE3108" t="s">
        <v>11319</v>
      </c>
      <c r="AF3108" t="s">
        <v>252</v>
      </c>
    </row>
    <row r="3109" spans="1:32" x14ac:dyDescent="0.25">
      <c r="A3109" t="s">
        <v>455</v>
      </c>
      <c r="B3109" t="s">
        <v>10600</v>
      </c>
      <c r="C3109" t="s">
        <v>10601</v>
      </c>
      <c r="D3109" t="s">
        <v>9352</v>
      </c>
      <c r="E3109" t="s">
        <v>11319</v>
      </c>
      <c r="F3109" t="s">
        <v>97</v>
      </c>
      <c r="G3109" t="s">
        <v>114</v>
      </c>
      <c r="H3109" t="s">
        <v>534</v>
      </c>
      <c r="I3109" t="s">
        <v>12404</v>
      </c>
      <c r="J3109" t="s">
        <v>3223</v>
      </c>
      <c r="K3109" t="s">
        <v>12405</v>
      </c>
      <c r="L3109" t="s">
        <v>12411</v>
      </c>
      <c r="M3109" t="s">
        <v>99</v>
      </c>
      <c r="N3109" t="s">
        <v>99</v>
      </c>
      <c r="O3109" t="s">
        <v>100</v>
      </c>
      <c r="P3109" t="s">
        <v>101</v>
      </c>
      <c r="Q3109" s="140" t="s">
        <v>12412</v>
      </c>
      <c r="W3109" t="s">
        <v>461</v>
      </c>
      <c r="AC3109" t="s">
        <v>103</v>
      </c>
      <c r="AD3109" t="s">
        <v>104</v>
      </c>
      <c r="AE3109" t="s">
        <v>11319</v>
      </c>
      <c r="AF3109" t="s">
        <v>252</v>
      </c>
    </row>
    <row r="3110" spans="1:32" ht="16.8" x14ac:dyDescent="0.25">
      <c r="A3110" t="s">
        <v>455</v>
      </c>
      <c r="B3110" t="s">
        <v>10600</v>
      </c>
      <c r="C3110" t="s">
        <v>10601</v>
      </c>
      <c r="D3110" t="s">
        <v>9352</v>
      </c>
      <c r="E3110" t="s">
        <v>11319</v>
      </c>
      <c r="F3110" t="s">
        <v>97</v>
      </c>
      <c r="G3110" t="s">
        <v>114</v>
      </c>
      <c r="H3110" t="s">
        <v>534</v>
      </c>
      <c r="I3110" t="s">
        <v>12404</v>
      </c>
      <c r="J3110" t="s">
        <v>3223</v>
      </c>
      <c r="K3110" t="s">
        <v>12405</v>
      </c>
      <c r="L3110" t="s">
        <v>12413</v>
      </c>
      <c r="M3110" t="s">
        <v>99</v>
      </c>
      <c r="N3110" t="s">
        <v>99</v>
      </c>
      <c r="O3110" t="s">
        <v>100</v>
      </c>
      <c r="P3110" t="s">
        <v>101</v>
      </c>
      <c r="Q3110" s="140" t="s">
        <v>528</v>
      </c>
      <c r="W3110" t="s">
        <v>461</v>
      </c>
      <c r="AC3110" t="s">
        <v>103</v>
      </c>
      <c r="AD3110" t="s">
        <v>104</v>
      </c>
      <c r="AE3110" t="s">
        <v>11319</v>
      </c>
      <c r="AF3110" t="s">
        <v>252</v>
      </c>
    </row>
    <row r="3111" spans="1:32" x14ac:dyDescent="0.25">
      <c r="A3111" t="s">
        <v>455</v>
      </c>
      <c r="B3111" t="s">
        <v>10600</v>
      </c>
      <c r="C3111" t="s">
        <v>10601</v>
      </c>
      <c r="D3111" t="s">
        <v>9352</v>
      </c>
      <c r="E3111" t="s">
        <v>9353</v>
      </c>
      <c r="F3111" t="s">
        <v>97</v>
      </c>
      <c r="G3111" t="s">
        <v>114</v>
      </c>
      <c r="H3111" t="s">
        <v>534</v>
      </c>
      <c r="I3111" t="s">
        <v>12414</v>
      </c>
      <c r="J3111" t="s">
        <v>3223</v>
      </c>
      <c r="K3111" t="s">
        <v>12415</v>
      </c>
      <c r="L3111" t="s">
        <v>12416</v>
      </c>
      <c r="M3111" t="s">
        <v>99</v>
      </c>
      <c r="N3111" t="s">
        <v>99</v>
      </c>
      <c r="O3111" t="s">
        <v>100</v>
      </c>
      <c r="P3111" t="s">
        <v>101</v>
      </c>
      <c r="Q3111" s="140" t="s">
        <v>530</v>
      </c>
      <c r="W3111" t="s">
        <v>461</v>
      </c>
      <c r="AC3111" t="s">
        <v>531</v>
      </c>
      <c r="AD3111" t="s">
        <v>104</v>
      </c>
      <c r="AE3111" t="s">
        <v>9353</v>
      </c>
      <c r="AF3111" t="s">
        <v>252</v>
      </c>
    </row>
    <row r="3112" spans="1:32" x14ac:dyDescent="0.25">
      <c r="A3112" t="s">
        <v>455</v>
      </c>
      <c r="B3112" t="s">
        <v>10600</v>
      </c>
      <c r="C3112" t="s">
        <v>10601</v>
      </c>
      <c r="D3112" t="s">
        <v>9352</v>
      </c>
      <c r="E3112" t="s">
        <v>9353</v>
      </c>
      <c r="F3112" t="s">
        <v>97</v>
      </c>
      <c r="G3112" t="s">
        <v>114</v>
      </c>
      <c r="H3112" t="s">
        <v>534</v>
      </c>
      <c r="I3112" t="s">
        <v>12414</v>
      </c>
      <c r="J3112" t="s">
        <v>3223</v>
      </c>
      <c r="K3112" t="s">
        <v>12415</v>
      </c>
      <c r="L3112" t="s">
        <v>12417</v>
      </c>
      <c r="M3112" t="s">
        <v>99</v>
      </c>
      <c r="N3112" t="s">
        <v>99</v>
      </c>
      <c r="O3112" t="s">
        <v>100</v>
      </c>
      <c r="P3112" t="s">
        <v>101</v>
      </c>
      <c r="Q3112" s="140" t="s">
        <v>530</v>
      </c>
      <c r="W3112" t="s">
        <v>461</v>
      </c>
      <c r="AC3112" t="s">
        <v>531</v>
      </c>
      <c r="AD3112" t="s">
        <v>104</v>
      </c>
      <c r="AE3112" t="s">
        <v>9353</v>
      </c>
      <c r="AF3112" t="s">
        <v>252</v>
      </c>
    </row>
    <row r="3113" spans="1:32" ht="16.8" x14ac:dyDescent="0.25">
      <c r="A3113" t="s">
        <v>455</v>
      </c>
      <c r="B3113" t="s">
        <v>10600</v>
      </c>
      <c r="C3113" t="s">
        <v>10601</v>
      </c>
      <c r="D3113" t="s">
        <v>9352</v>
      </c>
      <c r="E3113" t="s">
        <v>9353</v>
      </c>
      <c r="F3113" t="s">
        <v>97</v>
      </c>
      <c r="G3113" t="s">
        <v>114</v>
      </c>
      <c r="H3113" t="s">
        <v>534</v>
      </c>
      <c r="I3113" t="s">
        <v>12414</v>
      </c>
      <c r="J3113" t="s">
        <v>3223</v>
      </c>
      <c r="K3113" t="s">
        <v>12415</v>
      </c>
      <c r="L3113" t="s">
        <v>12418</v>
      </c>
      <c r="M3113" t="s">
        <v>99</v>
      </c>
      <c r="N3113" t="s">
        <v>99</v>
      </c>
      <c r="O3113" t="s">
        <v>100</v>
      </c>
      <c r="P3113" t="s">
        <v>101</v>
      </c>
      <c r="Q3113" s="140" t="s">
        <v>528</v>
      </c>
      <c r="W3113" t="s">
        <v>461</v>
      </c>
      <c r="AC3113" t="s">
        <v>103</v>
      </c>
      <c r="AD3113" t="s">
        <v>104</v>
      </c>
      <c r="AE3113" t="s">
        <v>9353</v>
      </c>
      <c r="AF3113" t="s">
        <v>252</v>
      </c>
    </row>
    <row r="3114" spans="1:32" ht="16.8" x14ac:dyDescent="0.25">
      <c r="A3114" t="s">
        <v>455</v>
      </c>
      <c r="B3114" t="s">
        <v>10600</v>
      </c>
      <c r="C3114" t="s">
        <v>10601</v>
      </c>
      <c r="D3114" t="s">
        <v>9352</v>
      </c>
      <c r="E3114" t="s">
        <v>9353</v>
      </c>
      <c r="F3114" t="s">
        <v>97</v>
      </c>
      <c r="G3114" t="s">
        <v>114</v>
      </c>
      <c r="H3114" t="s">
        <v>534</v>
      </c>
      <c r="I3114" t="s">
        <v>12414</v>
      </c>
      <c r="J3114" t="s">
        <v>3223</v>
      </c>
      <c r="K3114" t="s">
        <v>12415</v>
      </c>
      <c r="L3114" t="s">
        <v>12419</v>
      </c>
      <c r="M3114" t="s">
        <v>99</v>
      </c>
      <c r="N3114" t="s">
        <v>99</v>
      </c>
      <c r="O3114" t="s">
        <v>100</v>
      </c>
      <c r="P3114" t="s">
        <v>101</v>
      </c>
      <c r="Q3114" s="140" t="s">
        <v>528</v>
      </c>
      <c r="W3114" t="s">
        <v>461</v>
      </c>
      <c r="AC3114" t="s">
        <v>103</v>
      </c>
      <c r="AD3114" t="s">
        <v>104</v>
      </c>
      <c r="AE3114" t="s">
        <v>9353</v>
      </c>
      <c r="AF3114" t="s">
        <v>252</v>
      </c>
    </row>
    <row r="3115" spans="1:32" ht="16.8" x14ac:dyDescent="0.25">
      <c r="A3115" t="s">
        <v>455</v>
      </c>
      <c r="B3115" t="s">
        <v>10600</v>
      </c>
      <c r="C3115" t="s">
        <v>10601</v>
      </c>
      <c r="D3115" t="s">
        <v>9352</v>
      </c>
      <c r="E3115" t="s">
        <v>9353</v>
      </c>
      <c r="F3115" t="s">
        <v>97</v>
      </c>
      <c r="G3115" t="s">
        <v>114</v>
      </c>
      <c r="H3115" t="s">
        <v>534</v>
      </c>
      <c r="I3115" t="s">
        <v>12414</v>
      </c>
      <c r="J3115" t="s">
        <v>3223</v>
      </c>
      <c r="K3115" t="s">
        <v>12415</v>
      </c>
      <c r="L3115" t="s">
        <v>12420</v>
      </c>
      <c r="M3115" t="s">
        <v>99</v>
      </c>
      <c r="N3115" t="s">
        <v>99</v>
      </c>
      <c r="O3115" t="s">
        <v>100</v>
      </c>
      <c r="P3115" t="s">
        <v>101</v>
      </c>
      <c r="Q3115" s="140" t="s">
        <v>528</v>
      </c>
      <c r="W3115" t="s">
        <v>461</v>
      </c>
      <c r="AC3115" t="s">
        <v>103</v>
      </c>
      <c r="AD3115" t="s">
        <v>104</v>
      </c>
      <c r="AE3115" t="s">
        <v>9353</v>
      </c>
      <c r="AF3115" t="s">
        <v>252</v>
      </c>
    </row>
    <row r="3116" spans="1:32" ht="16.8" x14ac:dyDescent="0.25">
      <c r="A3116" t="s">
        <v>455</v>
      </c>
      <c r="B3116" t="s">
        <v>10600</v>
      </c>
      <c r="C3116" t="s">
        <v>10601</v>
      </c>
      <c r="D3116" t="s">
        <v>9352</v>
      </c>
      <c r="E3116" t="s">
        <v>9353</v>
      </c>
      <c r="F3116" t="s">
        <v>97</v>
      </c>
      <c r="G3116" t="s">
        <v>114</v>
      </c>
      <c r="H3116" t="s">
        <v>534</v>
      </c>
      <c r="I3116" t="s">
        <v>12414</v>
      </c>
      <c r="J3116" t="s">
        <v>3223</v>
      </c>
      <c r="K3116" t="s">
        <v>12415</v>
      </c>
      <c r="L3116" t="s">
        <v>12421</v>
      </c>
      <c r="M3116" t="s">
        <v>99</v>
      </c>
      <c r="N3116" t="s">
        <v>99</v>
      </c>
      <c r="O3116" t="s">
        <v>100</v>
      </c>
      <c r="P3116" t="s">
        <v>101</v>
      </c>
      <c r="Q3116" s="140" t="s">
        <v>528</v>
      </c>
      <c r="W3116" t="s">
        <v>461</v>
      </c>
      <c r="AC3116" t="s">
        <v>103</v>
      </c>
      <c r="AD3116" t="s">
        <v>104</v>
      </c>
      <c r="AE3116" t="s">
        <v>9353</v>
      </c>
      <c r="AF3116" t="s">
        <v>252</v>
      </c>
    </row>
    <row r="3117" spans="1:32" ht="16.8" x14ac:dyDescent="0.25">
      <c r="A3117" t="s">
        <v>455</v>
      </c>
      <c r="B3117" t="s">
        <v>10600</v>
      </c>
      <c r="C3117" t="s">
        <v>10601</v>
      </c>
      <c r="D3117" t="s">
        <v>9352</v>
      </c>
      <c r="E3117" t="s">
        <v>9353</v>
      </c>
      <c r="F3117" t="s">
        <v>97</v>
      </c>
      <c r="G3117" t="s">
        <v>114</v>
      </c>
      <c r="H3117" t="s">
        <v>534</v>
      </c>
      <c r="I3117" t="s">
        <v>12414</v>
      </c>
      <c r="J3117" t="s">
        <v>3223</v>
      </c>
      <c r="K3117" t="s">
        <v>12415</v>
      </c>
      <c r="L3117" t="s">
        <v>12422</v>
      </c>
      <c r="M3117" t="s">
        <v>99</v>
      </c>
      <c r="N3117" t="s">
        <v>99</v>
      </c>
      <c r="O3117" t="s">
        <v>100</v>
      </c>
      <c r="P3117" t="s">
        <v>101</v>
      </c>
      <c r="Q3117" s="140" t="s">
        <v>528</v>
      </c>
      <c r="W3117" t="s">
        <v>461</v>
      </c>
      <c r="AC3117" t="s">
        <v>103</v>
      </c>
      <c r="AD3117" t="s">
        <v>104</v>
      </c>
      <c r="AE3117" t="s">
        <v>9353</v>
      </c>
      <c r="AF3117" t="s">
        <v>252</v>
      </c>
    </row>
    <row r="3118" spans="1:32" x14ac:dyDescent="0.25">
      <c r="A3118" t="s">
        <v>455</v>
      </c>
      <c r="B3118" t="s">
        <v>10600</v>
      </c>
      <c r="C3118" t="s">
        <v>10601</v>
      </c>
      <c r="D3118" t="s">
        <v>9352</v>
      </c>
      <c r="E3118" t="s">
        <v>11319</v>
      </c>
      <c r="F3118" t="s">
        <v>97</v>
      </c>
      <c r="G3118" t="s">
        <v>114</v>
      </c>
      <c r="H3118" t="s">
        <v>534</v>
      </c>
      <c r="I3118" t="s">
        <v>12423</v>
      </c>
      <c r="J3118" t="s">
        <v>3223</v>
      </c>
      <c r="K3118" t="s">
        <v>12424</v>
      </c>
      <c r="L3118" t="s">
        <v>12425</v>
      </c>
      <c r="M3118" t="s">
        <v>99</v>
      </c>
      <c r="N3118" t="s">
        <v>99</v>
      </c>
      <c r="O3118" t="s">
        <v>100</v>
      </c>
      <c r="P3118" t="s">
        <v>101</v>
      </c>
      <c r="Q3118" s="140" t="s">
        <v>10610</v>
      </c>
      <c r="W3118" t="s">
        <v>461</v>
      </c>
      <c r="AC3118" t="s">
        <v>103</v>
      </c>
      <c r="AD3118" t="s">
        <v>104</v>
      </c>
      <c r="AE3118" t="s">
        <v>11319</v>
      </c>
      <c r="AF3118" t="s">
        <v>252</v>
      </c>
    </row>
    <row r="3119" spans="1:32" x14ac:dyDescent="0.25">
      <c r="A3119" t="s">
        <v>455</v>
      </c>
      <c r="B3119" t="s">
        <v>10600</v>
      </c>
      <c r="C3119" t="s">
        <v>10601</v>
      </c>
      <c r="D3119" t="s">
        <v>9352</v>
      </c>
      <c r="E3119" t="s">
        <v>11319</v>
      </c>
      <c r="F3119" t="s">
        <v>97</v>
      </c>
      <c r="G3119" t="s">
        <v>114</v>
      </c>
      <c r="H3119" t="s">
        <v>534</v>
      </c>
      <c r="I3119" t="s">
        <v>12423</v>
      </c>
      <c r="J3119" t="s">
        <v>3223</v>
      </c>
      <c r="K3119" t="s">
        <v>12424</v>
      </c>
      <c r="L3119" t="s">
        <v>12426</v>
      </c>
      <c r="M3119" t="s">
        <v>99</v>
      </c>
      <c r="N3119" t="s">
        <v>99</v>
      </c>
      <c r="O3119" t="s">
        <v>841</v>
      </c>
      <c r="P3119" t="s">
        <v>101</v>
      </c>
      <c r="Q3119" s="140" t="s">
        <v>10610</v>
      </c>
      <c r="W3119" t="s">
        <v>845</v>
      </c>
      <c r="AC3119" t="s">
        <v>103</v>
      </c>
      <c r="AD3119" t="s">
        <v>104</v>
      </c>
      <c r="AE3119" t="s">
        <v>11319</v>
      </c>
      <c r="AF3119" t="s">
        <v>252</v>
      </c>
    </row>
    <row r="3120" spans="1:32" x14ac:dyDescent="0.25">
      <c r="A3120" t="s">
        <v>455</v>
      </c>
      <c r="B3120" t="s">
        <v>10600</v>
      </c>
      <c r="C3120" t="s">
        <v>10601</v>
      </c>
      <c r="D3120" t="s">
        <v>9352</v>
      </c>
      <c r="E3120" t="s">
        <v>11319</v>
      </c>
      <c r="F3120" t="s">
        <v>97</v>
      </c>
      <c r="G3120" t="s">
        <v>114</v>
      </c>
      <c r="H3120" t="s">
        <v>534</v>
      </c>
      <c r="I3120" t="s">
        <v>12423</v>
      </c>
      <c r="J3120" t="s">
        <v>3223</v>
      </c>
      <c r="K3120" t="s">
        <v>12424</v>
      </c>
      <c r="L3120" t="s">
        <v>12427</v>
      </c>
      <c r="M3120" t="s">
        <v>99</v>
      </c>
      <c r="N3120" t="s">
        <v>99</v>
      </c>
      <c r="O3120" t="s">
        <v>100</v>
      </c>
      <c r="P3120" t="s">
        <v>101</v>
      </c>
      <c r="Q3120" s="140" t="s">
        <v>10610</v>
      </c>
      <c r="W3120" t="s">
        <v>461</v>
      </c>
      <c r="AC3120" t="s">
        <v>103</v>
      </c>
      <c r="AD3120" t="s">
        <v>104</v>
      </c>
      <c r="AE3120" t="s">
        <v>11319</v>
      </c>
      <c r="AF3120" t="s">
        <v>252</v>
      </c>
    </row>
    <row r="3121" spans="1:32" x14ac:dyDescent="0.25">
      <c r="A3121" t="s">
        <v>455</v>
      </c>
      <c r="B3121" t="s">
        <v>10600</v>
      </c>
      <c r="C3121" t="s">
        <v>10601</v>
      </c>
      <c r="D3121" t="s">
        <v>9352</v>
      </c>
      <c r="E3121" t="s">
        <v>11319</v>
      </c>
      <c r="F3121" t="s">
        <v>97</v>
      </c>
      <c r="G3121" t="s">
        <v>114</v>
      </c>
      <c r="H3121" t="s">
        <v>534</v>
      </c>
      <c r="I3121" t="s">
        <v>12423</v>
      </c>
      <c r="J3121" t="s">
        <v>3223</v>
      </c>
      <c r="K3121" t="s">
        <v>12424</v>
      </c>
      <c r="L3121" t="s">
        <v>12428</v>
      </c>
      <c r="M3121" t="s">
        <v>99</v>
      </c>
      <c r="N3121" t="s">
        <v>99</v>
      </c>
      <c r="O3121" t="s">
        <v>100</v>
      </c>
      <c r="P3121" t="s">
        <v>101</v>
      </c>
      <c r="Q3121" s="140" t="s">
        <v>10610</v>
      </c>
      <c r="W3121" t="s">
        <v>461</v>
      </c>
      <c r="AC3121" t="s">
        <v>103</v>
      </c>
      <c r="AD3121" t="s">
        <v>104</v>
      </c>
      <c r="AE3121" t="s">
        <v>11319</v>
      </c>
      <c r="AF3121" t="s">
        <v>252</v>
      </c>
    </row>
    <row r="3122" spans="1:32" x14ac:dyDescent="0.25">
      <c r="A3122" t="s">
        <v>455</v>
      </c>
      <c r="B3122" t="s">
        <v>10600</v>
      </c>
      <c r="C3122" t="s">
        <v>10601</v>
      </c>
      <c r="D3122" t="s">
        <v>9352</v>
      </c>
      <c r="E3122" t="s">
        <v>11319</v>
      </c>
      <c r="F3122" t="s">
        <v>97</v>
      </c>
      <c r="G3122" t="s">
        <v>114</v>
      </c>
      <c r="H3122" t="s">
        <v>534</v>
      </c>
      <c r="I3122" t="s">
        <v>12423</v>
      </c>
      <c r="J3122" t="s">
        <v>3223</v>
      </c>
      <c r="K3122" t="s">
        <v>12424</v>
      </c>
      <c r="L3122" t="s">
        <v>12429</v>
      </c>
      <c r="M3122" t="s">
        <v>99</v>
      </c>
      <c r="N3122" t="s">
        <v>99</v>
      </c>
      <c r="O3122" t="s">
        <v>100</v>
      </c>
      <c r="P3122" t="s">
        <v>101</v>
      </c>
      <c r="Q3122" s="140" t="s">
        <v>12430</v>
      </c>
      <c r="W3122" t="s">
        <v>461</v>
      </c>
      <c r="AC3122" t="s">
        <v>103</v>
      </c>
      <c r="AD3122" t="s">
        <v>104</v>
      </c>
      <c r="AE3122" t="s">
        <v>11319</v>
      </c>
      <c r="AF3122" t="s">
        <v>252</v>
      </c>
    </row>
    <row r="3123" spans="1:32" x14ac:dyDescent="0.25">
      <c r="A3123" t="s">
        <v>455</v>
      </c>
      <c r="B3123" t="s">
        <v>10600</v>
      </c>
      <c r="C3123" t="s">
        <v>10601</v>
      </c>
      <c r="D3123" t="s">
        <v>9352</v>
      </c>
      <c r="E3123" t="s">
        <v>11319</v>
      </c>
      <c r="F3123" t="s">
        <v>97</v>
      </c>
      <c r="G3123" t="s">
        <v>114</v>
      </c>
      <c r="H3123" t="s">
        <v>534</v>
      </c>
      <c r="I3123" t="s">
        <v>12423</v>
      </c>
      <c r="J3123" t="s">
        <v>3223</v>
      </c>
      <c r="K3123" t="s">
        <v>12424</v>
      </c>
      <c r="L3123" t="s">
        <v>12431</v>
      </c>
      <c r="M3123" t="s">
        <v>99</v>
      </c>
      <c r="N3123" t="s">
        <v>99</v>
      </c>
      <c r="O3123" t="s">
        <v>100</v>
      </c>
      <c r="P3123" t="s">
        <v>101</v>
      </c>
      <c r="Q3123" s="140" t="s">
        <v>530</v>
      </c>
      <c r="W3123" t="s">
        <v>461</v>
      </c>
      <c r="AC3123" t="s">
        <v>531</v>
      </c>
      <c r="AD3123" t="s">
        <v>104</v>
      </c>
      <c r="AE3123" t="s">
        <v>11319</v>
      </c>
      <c r="AF3123" t="s">
        <v>252</v>
      </c>
    </row>
    <row r="3124" spans="1:32" x14ac:dyDescent="0.25">
      <c r="A3124" t="s">
        <v>455</v>
      </c>
      <c r="B3124" t="s">
        <v>10600</v>
      </c>
      <c r="C3124" t="s">
        <v>10601</v>
      </c>
      <c r="D3124" t="s">
        <v>9352</v>
      </c>
      <c r="E3124" t="s">
        <v>11319</v>
      </c>
      <c r="F3124" t="s">
        <v>97</v>
      </c>
      <c r="G3124" t="s">
        <v>114</v>
      </c>
      <c r="H3124" t="s">
        <v>534</v>
      </c>
      <c r="I3124" t="s">
        <v>12423</v>
      </c>
      <c r="J3124" t="s">
        <v>3223</v>
      </c>
      <c r="K3124" t="s">
        <v>12424</v>
      </c>
      <c r="L3124" t="s">
        <v>12432</v>
      </c>
      <c r="M3124" t="s">
        <v>99</v>
      </c>
      <c r="N3124" t="s">
        <v>99</v>
      </c>
      <c r="O3124" t="s">
        <v>100</v>
      </c>
      <c r="P3124" t="s">
        <v>101</v>
      </c>
      <c r="Q3124" s="140" t="s">
        <v>530</v>
      </c>
      <c r="W3124" t="s">
        <v>461</v>
      </c>
      <c r="AC3124" t="s">
        <v>531</v>
      </c>
      <c r="AD3124" t="s">
        <v>104</v>
      </c>
      <c r="AE3124" t="s">
        <v>11319</v>
      </c>
      <c r="AF3124" t="s">
        <v>252</v>
      </c>
    </row>
    <row r="3125" spans="1:32" x14ac:dyDescent="0.25">
      <c r="A3125" t="s">
        <v>455</v>
      </c>
      <c r="B3125" t="s">
        <v>10600</v>
      </c>
      <c r="C3125" t="s">
        <v>10601</v>
      </c>
      <c r="D3125" t="s">
        <v>9352</v>
      </c>
      <c r="E3125" t="s">
        <v>10648</v>
      </c>
      <c r="F3125" t="s">
        <v>97</v>
      </c>
      <c r="G3125" t="s">
        <v>114</v>
      </c>
      <c r="H3125" t="s">
        <v>526</v>
      </c>
      <c r="I3125" t="s">
        <v>12433</v>
      </c>
      <c r="J3125" t="s">
        <v>3223</v>
      </c>
      <c r="K3125" t="s">
        <v>12434</v>
      </c>
      <c r="L3125" t="s">
        <v>12435</v>
      </c>
      <c r="M3125" t="s">
        <v>99</v>
      </c>
      <c r="N3125" t="s">
        <v>99</v>
      </c>
      <c r="O3125" t="s">
        <v>100</v>
      </c>
      <c r="P3125" t="s">
        <v>107</v>
      </c>
      <c r="Q3125" s="140" t="s">
        <v>12436</v>
      </c>
      <c r="R3125" t="s">
        <v>8733</v>
      </c>
      <c r="S3125" t="s">
        <v>11103</v>
      </c>
      <c r="T3125" t="s">
        <v>12437</v>
      </c>
      <c r="U3125" t="s">
        <v>219</v>
      </c>
      <c r="V3125" t="s">
        <v>153</v>
      </c>
      <c r="W3125" t="s">
        <v>461</v>
      </c>
      <c r="X3125" t="s">
        <v>12438</v>
      </c>
      <c r="Y3125">
        <v>28475</v>
      </c>
      <c r="Z3125" t="s">
        <v>12439</v>
      </c>
      <c r="AC3125" t="s">
        <v>103</v>
      </c>
      <c r="AD3125" t="s">
        <v>109</v>
      </c>
      <c r="AE3125" t="s">
        <v>10648</v>
      </c>
      <c r="AF3125" t="s">
        <v>252</v>
      </c>
    </row>
    <row r="3126" spans="1:32" x14ac:dyDescent="0.25">
      <c r="A3126" t="s">
        <v>455</v>
      </c>
      <c r="B3126" t="s">
        <v>10600</v>
      </c>
      <c r="C3126" t="s">
        <v>10601</v>
      </c>
      <c r="D3126" t="s">
        <v>9352</v>
      </c>
      <c r="E3126" t="s">
        <v>10648</v>
      </c>
      <c r="F3126" t="s">
        <v>97</v>
      </c>
      <c r="G3126" t="s">
        <v>114</v>
      </c>
      <c r="H3126" t="s">
        <v>526</v>
      </c>
      <c r="I3126" t="s">
        <v>12433</v>
      </c>
      <c r="J3126" t="s">
        <v>3223</v>
      </c>
      <c r="K3126" t="s">
        <v>12434</v>
      </c>
      <c r="L3126" t="s">
        <v>12440</v>
      </c>
      <c r="M3126" t="s">
        <v>99</v>
      </c>
      <c r="N3126" t="s">
        <v>99</v>
      </c>
      <c r="O3126" t="s">
        <v>100</v>
      </c>
      <c r="P3126" t="s">
        <v>101</v>
      </c>
      <c r="Q3126" s="140" t="s">
        <v>10610</v>
      </c>
      <c r="W3126" t="s">
        <v>461</v>
      </c>
      <c r="AC3126" t="s">
        <v>103</v>
      </c>
      <c r="AD3126" t="s">
        <v>104</v>
      </c>
      <c r="AE3126" t="s">
        <v>10648</v>
      </c>
      <c r="AF3126" t="s">
        <v>252</v>
      </c>
    </row>
    <row r="3127" spans="1:32" x14ac:dyDescent="0.25">
      <c r="A3127" t="s">
        <v>455</v>
      </c>
      <c r="B3127" t="s">
        <v>10600</v>
      </c>
      <c r="C3127" t="s">
        <v>10601</v>
      </c>
      <c r="D3127" t="s">
        <v>9352</v>
      </c>
      <c r="E3127" t="s">
        <v>10648</v>
      </c>
      <c r="F3127" t="s">
        <v>97</v>
      </c>
      <c r="G3127" t="s">
        <v>114</v>
      </c>
      <c r="H3127" t="s">
        <v>526</v>
      </c>
      <c r="I3127" t="s">
        <v>12433</v>
      </c>
      <c r="J3127" t="s">
        <v>3223</v>
      </c>
      <c r="K3127" t="s">
        <v>12434</v>
      </c>
      <c r="L3127" t="s">
        <v>12441</v>
      </c>
      <c r="M3127" t="s">
        <v>99</v>
      </c>
      <c r="N3127" t="s">
        <v>99</v>
      </c>
      <c r="O3127" t="s">
        <v>100</v>
      </c>
      <c r="P3127" t="s">
        <v>107</v>
      </c>
      <c r="Q3127" s="140" t="s">
        <v>10610</v>
      </c>
      <c r="R3127" t="s">
        <v>128</v>
      </c>
      <c r="S3127" t="s">
        <v>225</v>
      </c>
      <c r="T3127" t="s">
        <v>12442</v>
      </c>
      <c r="U3127" t="s">
        <v>219</v>
      </c>
      <c r="V3127" t="s">
        <v>153</v>
      </c>
      <c r="W3127" t="s">
        <v>461</v>
      </c>
      <c r="X3127" t="s">
        <v>12443</v>
      </c>
      <c r="Y3127">
        <v>29836</v>
      </c>
      <c r="Z3127" t="s">
        <v>12444</v>
      </c>
      <c r="AC3127" t="s">
        <v>103</v>
      </c>
      <c r="AD3127" t="s">
        <v>109</v>
      </c>
      <c r="AE3127" t="s">
        <v>10648</v>
      </c>
      <c r="AF3127" t="s">
        <v>252</v>
      </c>
    </row>
    <row r="3128" spans="1:32" x14ac:dyDescent="0.25">
      <c r="A3128" t="s">
        <v>455</v>
      </c>
      <c r="B3128" t="s">
        <v>10600</v>
      </c>
      <c r="C3128" t="s">
        <v>10601</v>
      </c>
      <c r="D3128" t="s">
        <v>9352</v>
      </c>
      <c r="E3128" t="s">
        <v>10648</v>
      </c>
      <c r="F3128" t="s">
        <v>97</v>
      </c>
      <c r="G3128" t="s">
        <v>114</v>
      </c>
      <c r="H3128" t="s">
        <v>526</v>
      </c>
      <c r="I3128" t="s">
        <v>12433</v>
      </c>
      <c r="J3128" t="s">
        <v>3223</v>
      </c>
      <c r="K3128" t="s">
        <v>12434</v>
      </c>
      <c r="L3128" t="s">
        <v>12445</v>
      </c>
      <c r="M3128" t="s">
        <v>99</v>
      </c>
      <c r="N3128" t="s">
        <v>99</v>
      </c>
      <c r="O3128" t="s">
        <v>100</v>
      </c>
      <c r="P3128" t="s">
        <v>101</v>
      </c>
      <c r="Q3128" s="140" t="s">
        <v>530</v>
      </c>
      <c r="W3128" t="s">
        <v>461</v>
      </c>
      <c r="AC3128" t="s">
        <v>531</v>
      </c>
      <c r="AD3128" t="s">
        <v>104</v>
      </c>
      <c r="AE3128" t="s">
        <v>10648</v>
      </c>
      <c r="AF3128" t="s">
        <v>252</v>
      </c>
    </row>
    <row r="3129" spans="1:32" x14ac:dyDescent="0.25">
      <c r="A3129" t="s">
        <v>455</v>
      </c>
      <c r="B3129" t="s">
        <v>10600</v>
      </c>
      <c r="C3129" t="s">
        <v>10601</v>
      </c>
      <c r="D3129" t="s">
        <v>9352</v>
      </c>
      <c r="E3129" t="s">
        <v>10648</v>
      </c>
      <c r="F3129" t="s">
        <v>97</v>
      </c>
      <c r="G3129" t="s">
        <v>114</v>
      </c>
      <c r="H3129" t="s">
        <v>526</v>
      </c>
      <c r="I3129" t="s">
        <v>12433</v>
      </c>
      <c r="J3129" t="s">
        <v>3223</v>
      </c>
      <c r="K3129" t="s">
        <v>12434</v>
      </c>
      <c r="L3129" t="s">
        <v>12446</v>
      </c>
      <c r="M3129" t="s">
        <v>99</v>
      </c>
      <c r="N3129" t="s">
        <v>99</v>
      </c>
      <c r="O3129" t="s">
        <v>100</v>
      </c>
      <c r="P3129" t="s">
        <v>101</v>
      </c>
      <c r="Q3129" s="140" t="s">
        <v>530</v>
      </c>
      <c r="W3129" t="s">
        <v>461</v>
      </c>
      <c r="AC3129" t="s">
        <v>531</v>
      </c>
      <c r="AD3129" t="s">
        <v>104</v>
      </c>
      <c r="AE3129" t="s">
        <v>10648</v>
      </c>
      <c r="AF3129" t="s">
        <v>252</v>
      </c>
    </row>
    <row r="3130" spans="1:32" x14ac:dyDescent="0.25">
      <c r="A3130" t="s">
        <v>455</v>
      </c>
      <c r="B3130" t="s">
        <v>10600</v>
      </c>
      <c r="C3130" t="s">
        <v>10601</v>
      </c>
      <c r="D3130" t="s">
        <v>9352</v>
      </c>
      <c r="E3130" t="s">
        <v>10648</v>
      </c>
      <c r="F3130" t="s">
        <v>97</v>
      </c>
      <c r="G3130" t="s">
        <v>114</v>
      </c>
      <c r="H3130" t="s">
        <v>526</v>
      </c>
      <c r="I3130" t="s">
        <v>12433</v>
      </c>
      <c r="J3130" t="s">
        <v>3223</v>
      </c>
      <c r="K3130" t="s">
        <v>12434</v>
      </c>
      <c r="L3130" t="s">
        <v>12447</v>
      </c>
      <c r="M3130" t="s">
        <v>99</v>
      </c>
      <c r="N3130" t="s">
        <v>99</v>
      </c>
      <c r="O3130" t="s">
        <v>100</v>
      </c>
      <c r="P3130" t="s">
        <v>101</v>
      </c>
      <c r="Q3130" s="140" t="s">
        <v>530</v>
      </c>
      <c r="W3130" t="s">
        <v>461</v>
      </c>
      <c r="AC3130" t="s">
        <v>531</v>
      </c>
      <c r="AD3130" t="s">
        <v>104</v>
      </c>
      <c r="AE3130" t="s">
        <v>10648</v>
      </c>
      <c r="AF3130" t="s">
        <v>252</v>
      </c>
    </row>
    <row r="3131" spans="1:32" x14ac:dyDescent="0.25">
      <c r="A3131" t="s">
        <v>455</v>
      </c>
      <c r="B3131" t="s">
        <v>10600</v>
      </c>
      <c r="C3131" t="s">
        <v>10601</v>
      </c>
      <c r="D3131" t="s">
        <v>9352</v>
      </c>
      <c r="E3131" t="s">
        <v>10648</v>
      </c>
      <c r="F3131" t="s">
        <v>97</v>
      </c>
      <c r="G3131" t="s">
        <v>114</v>
      </c>
      <c r="H3131" t="s">
        <v>526</v>
      </c>
      <c r="I3131" t="s">
        <v>12433</v>
      </c>
      <c r="J3131" t="s">
        <v>3223</v>
      </c>
      <c r="K3131" t="s">
        <v>12434</v>
      </c>
      <c r="L3131" t="s">
        <v>12448</v>
      </c>
      <c r="M3131" t="s">
        <v>99</v>
      </c>
      <c r="N3131" t="s">
        <v>99</v>
      </c>
      <c r="O3131" t="s">
        <v>100</v>
      </c>
      <c r="P3131" t="s">
        <v>101</v>
      </c>
      <c r="Q3131" s="140" t="s">
        <v>530</v>
      </c>
      <c r="W3131" t="s">
        <v>461</v>
      </c>
      <c r="AC3131" t="s">
        <v>531</v>
      </c>
      <c r="AD3131" t="s">
        <v>104</v>
      </c>
      <c r="AE3131" t="s">
        <v>10648</v>
      </c>
      <c r="AF3131" t="s">
        <v>252</v>
      </c>
    </row>
    <row r="3132" spans="1:32" x14ac:dyDescent="0.25">
      <c r="A3132" t="s">
        <v>455</v>
      </c>
      <c r="B3132" t="s">
        <v>10600</v>
      </c>
      <c r="C3132" t="s">
        <v>10601</v>
      </c>
      <c r="D3132" t="s">
        <v>9352</v>
      </c>
      <c r="E3132" t="s">
        <v>10648</v>
      </c>
      <c r="F3132" t="s">
        <v>97</v>
      </c>
      <c r="G3132" t="s">
        <v>114</v>
      </c>
      <c r="H3132" t="s">
        <v>534</v>
      </c>
      <c r="I3132" t="s">
        <v>12449</v>
      </c>
      <c r="J3132" t="s">
        <v>3223</v>
      </c>
      <c r="K3132" t="s">
        <v>12450</v>
      </c>
      <c r="L3132" t="s">
        <v>12451</v>
      </c>
      <c r="M3132" t="s">
        <v>99</v>
      </c>
      <c r="N3132" t="s">
        <v>99</v>
      </c>
      <c r="O3132" t="s">
        <v>100</v>
      </c>
      <c r="P3132" t="s">
        <v>101</v>
      </c>
      <c r="Q3132" s="140" t="s">
        <v>12452</v>
      </c>
      <c r="W3132" t="s">
        <v>461</v>
      </c>
      <c r="AC3132" t="s">
        <v>103</v>
      </c>
      <c r="AD3132" t="s">
        <v>104</v>
      </c>
      <c r="AE3132" t="s">
        <v>10648</v>
      </c>
      <c r="AF3132" t="s">
        <v>252</v>
      </c>
    </row>
    <row r="3133" spans="1:32" x14ac:dyDescent="0.25">
      <c r="A3133" t="s">
        <v>455</v>
      </c>
      <c r="B3133" t="s">
        <v>10600</v>
      </c>
      <c r="C3133" t="s">
        <v>10601</v>
      </c>
      <c r="D3133" t="s">
        <v>9352</v>
      </c>
      <c r="E3133" t="s">
        <v>10648</v>
      </c>
      <c r="F3133" t="s">
        <v>97</v>
      </c>
      <c r="G3133" t="s">
        <v>114</v>
      </c>
      <c r="H3133" t="s">
        <v>534</v>
      </c>
      <c r="I3133" t="s">
        <v>12449</v>
      </c>
      <c r="J3133" t="s">
        <v>3223</v>
      </c>
      <c r="K3133" t="s">
        <v>12450</v>
      </c>
      <c r="L3133" t="s">
        <v>12453</v>
      </c>
      <c r="M3133" t="s">
        <v>99</v>
      </c>
      <c r="N3133" t="s">
        <v>99</v>
      </c>
      <c r="O3133" t="s">
        <v>100</v>
      </c>
      <c r="P3133" t="s">
        <v>101</v>
      </c>
      <c r="Q3133" s="140" t="s">
        <v>10988</v>
      </c>
      <c r="W3133" t="s">
        <v>461</v>
      </c>
      <c r="AC3133" t="s">
        <v>103</v>
      </c>
      <c r="AD3133" t="s">
        <v>104</v>
      </c>
      <c r="AE3133" t="s">
        <v>10648</v>
      </c>
      <c r="AF3133" t="s">
        <v>252</v>
      </c>
    </row>
    <row r="3134" spans="1:32" x14ac:dyDescent="0.25">
      <c r="A3134" t="s">
        <v>455</v>
      </c>
      <c r="B3134" t="s">
        <v>10600</v>
      </c>
      <c r="C3134" t="s">
        <v>10601</v>
      </c>
      <c r="D3134" t="s">
        <v>9352</v>
      </c>
      <c r="E3134" t="s">
        <v>10648</v>
      </c>
      <c r="F3134" t="s">
        <v>97</v>
      </c>
      <c r="G3134" t="s">
        <v>114</v>
      </c>
      <c r="H3134" t="s">
        <v>534</v>
      </c>
      <c r="I3134" t="s">
        <v>12449</v>
      </c>
      <c r="J3134" t="s">
        <v>3223</v>
      </c>
      <c r="K3134" t="s">
        <v>12450</v>
      </c>
      <c r="L3134" t="s">
        <v>12454</v>
      </c>
      <c r="M3134" t="s">
        <v>99</v>
      </c>
      <c r="N3134" t="s">
        <v>99</v>
      </c>
      <c r="O3134" t="s">
        <v>100</v>
      </c>
      <c r="P3134" t="s">
        <v>101</v>
      </c>
      <c r="Q3134" s="140" t="s">
        <v>12452</v>
      </c>
      <c r="W3134" t="s">
        <v>461</v>
      </c>
      <c r="AC3134" t="s">
        <v>103</v>
      </c>
      <c r="AD3134" t="s">
        <v>104</v>
      </c>
      <c r="AE3134" t="s">
        <v>10648</v>
      </c>
      <c r="AF3134" t="s">
        <v>252</v>
      </c>
    </row>
    <row r="3135" spans="1:32" x14ac:dyDescent="0.25">
      <c r="A3135" t="s">
        <v>455</v>
      </c>
      <c r="B3135" t="s">
        <v>10600</v>
      </c>
      <c r="C3135" t="s">
        <v>10601</v>
      </c>
      <c r="D3135" t="s">
        <v>9352</v>
      </c>
      <c r="E3135" t="s">
        <v>10648</v>
      </c>
      <c r="F3135" t="s">
        <v>97</v>
      </c>
      <c r="G3135" t="s">
        <v>114</v>
      </c>
      <c r="H3135" t="s">
        <v>534</v>
      </c>
      <c r="I3135" t="s">
        <v>12449</v>
      </c>
      <c r="J3135" t="s">
        <v>3223</v>
      </c>
      <c r="K3135" t="s">
        <v>12450</v>
      </c>
      <c r="L3135" t="s">
        <v>12455</v>
      </c>
      <c r="M3135" t="s">
        <v>99</v>
      </c>
      <c r="N3135" t="s">
        <v>99</v>
      </c>
      <c r="O3135" t="s">
        <v>100</v>
      </c>
      <c r="P3135" t="s">
        <v>101</v>
      </c>
      <c r="Q3135" s="140" t="s">
        <v>530</v>
      </c>
      <c r="W3135" t="s">
        <v>461</v>
      </c>
      <c r="AC3135" t="s">
        <v>531</v>
      </c>
      <c r="AD3135" t="s">
        <v>104</v>
      </c>
      <c r="AE3135" t="s">
        <v>10648</v>
      </c>
      <c r="AF3135" t="s">
        <v>252</v>
      </c>
    </row>
    <row r="3136" spans="1:32" x14ac:dyDescent="0.25">
      <c r="A3136" t="s">
        <v>455</v>
      </c>
      <c r="B3136" t="s">
        <v>10600</v>
      </c>
      <c r="C3136" t="s">
        <v>10601</v>
      </c>
      <c r="D3136" t="s">
        <v>9352</v>
      </c>
      <c r="E3136" t="s">
        <v>10648</v>
      </c>
      <c r="F3136" t="s">
        <v>97</v>
      </c>
      <c r="G3136" t="s">
        <v>114</v>
      </c>
      <c r="H3136" t="s">
        <v>534</v>
      </c>
      <c r="I3136" t="s">
        <v>12449</v>
      </c>
      <c r="J3136" t="s">
        <v>3223</v>
      </c>
      <c r="K3136" t="s">
        <v>12450</v>
      </c>
      <c r="L3136" t="s">
        <v>12456</v>
      </c>
      <c r="M3136" t="s">
        <v>99</v>
      </c>
      <c r="N3136" t="s">
        <v>99</v>
      </c>
      <c r="O3136" t="s">
        <v>100</v>
      </c>
      <c r="P3136" t="s">
        <v>101</v>
      </c>
      <c r="Q3136" s="140" t="s">
        <v>530</v>
      </c>
      <c r="W3136" t="s">
        <v>461</v>
      </c>
      <c r="AC3136" t="s">
        <v>531</v>
      </c>
      <c r="AD3136" t="s">
        <v>104</v>
      </c>
      <c r="AE3136" t="s">
        <v>10648</v>
      </c>
      <c r="AF3136" t="s">
        <v>252</v>
      </c>
    </row>
    <row r="3137" spans="1:32" x14ac:dyDescent="0.25">
      <c r="A3137" t="s">
        <v>455</v>
      </c>
      <c r="B3137" t="s">
        <v>10600</v>
      </c>
      <c r="C3137" t="s">
        <v>10601</v>
      </c>
      <c r="D3137" t="s">
        <v>9352</v>
      </c>
      <c r="E3137" t="s">
        <v>10648</v>
      </c>
      <c r="F3137" t="s">
        <v>97</v>
      </c>
      <c r="G3137" t="s">
        <v>114</v>
      </c>
      <c r="H3137" t="s">
        <v>534</v>
      </c>
      <c r="I3137" t="s">
        <v>12449</v>
      </c>
      <c r="J3137" t="s">
        <v>3223</v>
      </c>
      <c r="K3137" t="s">
        <v>12450</v>
      </c>
      <c r="L3137" t="s">
        <v>12457</v>
      </c>
      <c r="M3137" t="s">
        <v>99</v>
      </c>
      <c r="N3137" t="s">
        <v>99</v>
      </c>
      <c r="O3137" t="s">
        <v>100</v>
      </c>
      <c r="P3137" t="s">
        <v>101</v>
      </c>
      <c r="Q3137" s="140" t="s">
        <v>553</v>
      </c>
      <c r="W3137" t="s">
        <v>461</v>
      </c>
      <c r="AC3137" t="s">
        <v>531</v>
      </c>
      <c r="AD3137" t="s">
        <v>104</v>
      </c>
      <c r="AE3137" t="s">
        <v>10648</v>
      </c>
      <c r="AF3137" t="s">
        <v>252</v>
      </c>
    </row>
    <row r="3138" spans="1:32" x14ac:dyDescent="0.25">
      <c r="A3138" t="s">
        <v>455</v>
      </c>
      <c r="B3138" t="s">
        <v>10600</v>
      </c>
      <c r="C3138" t="s">
        <v>10601</v>
      </c>
      <c r="D3138" t="s">
        <v>9352</v>
      </c>
      <c r="E3138" t="s">
        <v>9353</v>
      </c>
      <c r="F3138" t="s">
        <v>97</v>
      </c>
      <c r="G3138" t="s">
        <v>114</v>
      </c>
      <c r="H3138" t="s">
        <v>587</v>
      </c>
      <c r="I3138" t="s">
        <v>12458</v>
      </c>
      <c r="J3138" t="s">
        <v>3223</v>
      </c>
      <c r="K3138" t="s">
        <v>12459</v>
      </c>
      <c r="L3138" t="s">
        <v>12460</v>
      </c>
      <c r="M3138" t="s">
        <v>99</v>
      </c>
      <c r="N3138" t="s">
        <v>99</v>
      </c>
      <c r="O3138" t="s">
        <v>100</v>
      </c>
      <c r="P3138" t="s">
        <v>101</v>
      </c>
      <c r="Q3138" s="140" t="s">
        <v>530</v>
      </c>
      <c r="W3138" t="s">
        <v>461</v>
      </c>
      <c r="AC3138" t="s">
        <v>531</v>
      </c>
      <c r="AD3138" t="s">
        <v>104</v>
      </c>
      <c r="AE3138" t="s">
        <v>9353</v>
      </c>
      <c r="AF3138" t="s">
        <v>252</v>
      </c>
    </row>
    <row r="3139" spans="1:32" x14ac:dyDescent="0.25">
      <c r="A3139" t="s">
        <v>455</v>
      </c>
      <c r="B3139" t="s">
        <v>10600</v>
      </c>
      <c r="C3139" t="s">
        <v>10601</v>
      </c>
      <c r="D3139" t="s">
        <v>9352</v>
      </c>
      <c r="E3139" t="s">
        <v>9353</v>
      </c>
      <c r="F3139" t="s">
        <v>97</v>
      </c>
      <c r="G3139" t="s">
        <v>114</v>
      </c>
      <c r="H3139" t="s">
        <v>587</v>
      </c>
      <c r="I3139" t="s">
        <v>12458</v>
      </c>
      <c r="J3139" t="s">
        <v>3223</v>
      </c>
      <c r="K3139" t="s">
        <v>12459</v>
      </c>
      <c r="L3139" t="s">
        <v>12461</v>
      </c>
      <c r="M3139" t="s">
        <v>99</v>
      </c>
      <c r="N3139" t="s">
        <v>99</v>
      </c>
      <c r="O3139" t="s">
        <v>100</v>
      </c>
      <c r="P3139" t="s">
        <v>101</v>
      </c>
      <c r="Q3139" s="140" t="s">
        <v>530</v>
      </c>
      <c r="W3139" t="s">
        <v>461</v>
      </c>
      <c r="AC3139" t="s">
        <v>531</v>
      </c>
      <c r="AD3139" t="s">
        <v>104</v>
      </c>
      <c r="AE3139" t="s">
        <v>9353</v>
      </c>
      <c r="AF3139" t="s">
        <v>252</v>
      </c>
    </row>
    <row r="3140" spans="1:32" x14ac:dyDescent="0.25">
      <c r="A3140" t="s">
        <v>455</v>
      </c>
      <c r="B3140" t="s">
        <v>10600</v>
      </c>
      <c r="C3140" t="s">
        <v>10601</v>
      </c>
      <c r="D3140" t="s">
        <v>9352</v>
      </c>
      <c r="E3140" t="s">
        <v>9353</v>
      </c>
      <c r="F3140" t="s">
        <v>97</v>
      </c>
      <c r="G3140" t="s">
        <v>114</v>
      </c>
      <c r="H3140" t="s">
        <v>587</v>
      </c>
      <c r="I3140" t="s">
        <v>12458</v>
      </c>
      <c r="J3140" t="s">
        <v>3223</v>
      </c>
      <c r="K3140" t="s">
        <v>12459</v>
      </c>
      <c r="L3140" t="s">
        <v>12462</v>
      </c>
      <c r="M3140" t="s">
        <v>99</v>
      </c>
      <c r="N3140" t="s">
        <v>99</v>
      </c>
      <c r="O3140" t="s">
        <v>100</v>
      </c>
      <c r="P3140" t="s">
        <v>101</v>
      </c>
      <c r="Q3140" s="140" t="s">
        <v>530</v>
      </c>
      <c r="W3140" t="s">
        <v>461</v>
      </c>
      <c r="AC3140" t="s">
        <v>531</v>
      </c>
      <c r="AD3140" t="s">
        <v>104</v>
      </c>
      <c r="AE3140" t="s">
        <v>9353</v>
      </c>
      <c r="AF3140" t="s">
        <v>252</v>
      </c>
    </row>
    <row r="3141" spans="1:32" x14ac:dyDescent="0.25">
      <c r="A3141" t="s">
        <v>455</v>
      </c>
      <c r="B3141" t="s">
        <v>10600</v>
      </c>
      <c r="C3141" t="s">
        <v>10601</v>
      </c>
      <c r="D3141" t="s">
        <v>9352</v>
      </c>
      <c r="E3141" t="s">
        <v>9353</v>
      </c>
      <c r="F3141" t="s">
        <v>97</v>
      </c>
      <c r="G3141" t="s">
        <v>114</v>
      </c>
      <c r="H3141" t="s">
        <v>587</v>
      </c>
      <c r="I3141" t="s">
        <v>12458</v>
      </c>
      <c r="J3141" t="s">
        <v>3223</v>
      </c>
      <c r="K3141" t="s">
        <v>12459</v>
      </c>
      <c r="L3141" t="s">
        <v>12463</v>
      </c>
      <c r="M3141" t="s">
        <v>99</v>
      </c>
      <c r="N3141" t="s">
        <v>99</v>
      </c>
      <c r="O3141" t="s">
        <v>100</v>
      </c>
      <c r="P3141" t="s">
        <v>101</v>
      </c>
      <c r="Q3141" s="140" t="s">
        <v>530</v>
      </c>
      <c r="W3141" t="s">
        <v>461</v>
      </c>
      <c r="AC3141" t="s">
        <v>531</v>
      </c>
      <c r="AD3141" t="s">
        <v>104</v>
      </c>
      <c r="AE3141" t="s">
        <v>9353</v>
      </c>
      <c r="AF3141" t="s">
        <v>252</v>
      </c>
    </row>
    <row r="3142" spans="1:32" x14ac:dyDescent="0.25">
      <c r="A3142" t="s">
        <v>455</v>
      </c>
      <c r="B3142" t="s">
        <v>10600</v>
      </c>
      <c r="C3142" t="s">
        <v>10601</v>
      </c>
      <c r="D3142" t="s">
        <v>9352</v>
      </c>
      <c r="E3142" t="s">
        <v>9353</v>
      </c>
      <c r="F3142" t="s">
        <v>97</v>
      </c>
      <c r="G3142" t="s">
        <v>114</v>
      </c>
      <c r="H3142" t="s">
        <v>587</v>
      </c>
      <c r="I3142" t="s">
        <v>12458</v>
      </c>
      <c r="J3142" t="s">
        <v>3223</v>
      </c>
      <c r="K3142" t="s">
        <v>12459</v>
      </c>
      <c r="L3142" t="s">
        <v>12464</v>
      </c>
      <c r="M3142" t="s">
        <v>99</v>
      </c>
      <c r="N3142" t="s">
        <v>99</v>
      </c>
      <c r="O3142" t="s">
        <v>100</v>
      </c>
      <c r="P3142" t="s">
        <v>101</v>
      </c>
      <c r="Q3142" s="140" t="s">
        <v>530</v>
      </c>
      <c r="W3142" t="s">
        <v>461</v>
      </c>
      <c r="AC3142" t="s">
        <v>531</v>
      </c>
      <c r="AD3142" t="s">
        <v>104</v>
      </c>
      <c r="AE3142" t="s">
        <v>9353</v>
      </c>
      <c r="AF3142" t="s">
        <v>252</v>
      </c>
    </row>
    <row r="3143" spans="1:32" x14ac:dyDescent="0.25">
      <c r="A3143" t="s">
        <v>455</v>
      </c>
      <c r="B3143" t="s">
        <v>10600</v>
      </c>
      <c r="C3143" t="s">
        <v>10601</v>
      </c>
      <c r="D3143" t="s">
        <v>9352</v>
      </c>
      <c r="E3143" t="s">
        <v>9353</v>
      </c>
      <c r="F3143" t="s">
        <v>97</v>
      </c>
      <c r="G3143" t="s">
        <v>114</v>
      </c>
      <c r="H3143" t="s">
        <v>587</v>
      </c>
      <c r="I3143" t="s">
        <v>12458</v>
      </c>
      <c r="J3143" t="s">
        <v>3223</v>
      </c>
      <c r="K3143" t="s">
        <v>12459</v>
      </c>
      <c r="L3143" t="s">
        <v>12465</v>
      </c>
      <c r="M3143" t="s">
        <v>99</v>
      </c>
      <c r="N3143" t="s">
        <v>99</v>
      </c>
      <c r="O3143" t="s">
        <v>100</v>
      </c>
      <c r="P3143" t="s">
        <v>101</v>
      </c>
      <c r="Q3143" s="140" t="s">
        <v>553</v>
      </c>
      <c r="W3143" t="s">
        <v>461</v>
      </c>
      <c r="AC3143" t="s">
        <v>531</v>
      </c>
      <c r="AD3143" t="s">
        <v>104</v>
      </c>
      <c r="AE3143" t="s">
        <v>9353</v>
      </c>
      <c r="AF3143" t="s">
        <v>252</v>
      </c>
    </row>
    <row r="3144" spans="1:32" x14ac:dyDescent="0.25">
      <c r="A3144" t="s">
        <v>455</v>
      </c>
      <c r="B3144" t="s">
        <v>10600</v>
      </c>
      <c r="C3144" t="s">
        <v>10601</v>
      </c>
      <c r="D3144" t="s">
        <v>9352</v>
      </c>
      <c r="E3144" t="s">
        <v>9353</v>
      </c>
      <c r="F3144" t="s">
        <v>97</v>
      </c>
      <c r="G3144" t="s">
        <v>114</v>
      </c>
      <c r="H3144" t="s">
        <v>587</v>
      </c>
      <c r="I3144" t="s">
        <v>12458</v>
      </c>
      <c r="J3144" t="s">
        <v>3223</v>
      </c>
      <c r="K3144" t="s">
        <v>12459</v>
      </c>
      <c r="L3144" t="s">
        <v>12466</v>
      </c>
      <c r="M3144" t="s">
        <v>99</v>
      </c>
      <c r="N3144" t="s">
        <v>99</v>
      </c>
      <c r="O3144" t="s">
        <v>100</v>
      </c>
      <c r="P3144" t="s">
        <v>101</v>
      </c>
      <c r="Q3144" s="140" t="s">
        <v>12467</v>
      </c>
      <c r="W3144" t="s">
        <v>461</v>
      </c>
      <c r="AC3144" t="s">
        <v>103</v>
      </c>
      <c r="AD3144" t="s">
        <v>104</v>
      </c>
      <c r="AE3144" t="s">
        <v>9353</v>
      </c>
      <c r="AF3144" t="s">
        <v>252</v>
      </c>
    </row>
    <row r="3145" spans="1:32" x14ac:dyDescent="0.25">
      <c r="A3145" t="s">
        <v>455</v>
      </c>
      <c r="B3145" t="s">
        <v>10600</v>
      </c>
      <c r="C3145" t="s">
        <v>10601</v>
      </c>
      <c r="D3145" t="s">
        <v>9352</v>
      </c>
      <c r="E3145" t="s">
        <v>11319</v>
      </c>
      <c r="F3145" t="s">
        <v>97</v>
      </c>
      <c r="G3145" t="s">
        <v>114</v>
      </c>
      <c r="H3145" t="s">
        <v>534</v>
      </c>
      <c r="I3145" t="s">
        <v>12468</v>
      </c>
      <c r="J3145" t="s">
        <v>3223</v>
      </c>
      <c r="K3145" t="s">
        <v>12469</v>
      </c>
      <c r="L3145" t="s">
        <v>12470</v>
      </c>
      <c r="M3145" t="s">
        <v>99</v>
      </c>
      <c r="N3145" t="s">
        <v>99</v>
      </c>
      <c r="O3145" t="s">
        <v>100</v>
      </c>
      <c r="P3145" t="s">
        <v>101</v>
      </c>
      <c r="Q3145" s="140" t="s">
        <v>530</v>
      </c>
      <c r="W3145" t="s">
        <v>461</v>
      </c>
      <c r="AC3145" t="s">
        <v>531</v>
      </c>
      <c r="AD3145" t="s">
        <v>104</v>
      </c>
      <c r="AE3145" t="s">
        <v>11319</v>
      </c>
      <c r="AF3145" t="s">
        <v>252</v>
      </c>
    </row>
    <row r="3146" spans="1:32" x14ac:dyDescent="0.25">
      <c r="A3146" t="s">
        <v>455</v>
      </c>
      <c r="B3146" t="s">
        <v>10600</v>
      </c>
      <c r="C3146" t="s">
        <v>10601</v>
      </c>
      <c r="D3146" t="s">
        <v>9352</v>
      </c>
      <c r="E3146" t="s">
        <v>11319</v>
      </c>
      <c r="F3146" t="s">
        <v>97</v>
      </c>
      <c r="G3146" t="s">
        <v>114</v>
      </c>
      <c r="H3146" t="s">
        <v>534</v>
      </c>
      <c r="I3146" t="s">
        <v>12468</v>
      </c>
      <c r="J3146" t="s">
        <v>3223</v>
      </c>
      <c r="K3146" t="s">
        <v>12469</v>
      </c>
      <c r="L3146" t="s">
        <v>12471</v>
      </c>
      <c r="M3146" t="s">
        <v>99</v>
      </c>
      <c r="N3146" t="s">
        <v>99</v>
      </c>
      <c r="O3146" t="s">
        <v>100</v>
      </c>
      <c r="P3146" t="s">
        <v>101</v>
      </c>
      <c r="Q3146" s="140" t="s">
        <v>530</v>
      </c>
      <c r="W3146" t="s">
        <v>461</v>
      </c>
      <c r="AC3146" t="s">
        <v>531</v>
      </c>
      <c r="AD3146" t="s">
        <v>104</v>
      </c>
      <c r="AE3146" t="s">
        <v>11319</v>
      </c>
      <c r="AF3146" t="s">
        <v>252</v>
      </c>
    </row>
    <row r="3147" spans="1:32" x14ac:dyDescent="0.25">
      <c r="A3147" t="s">
        <v>455</v>
      </c>
      <c r="B3147" t="s">
        <v>10600</v>
      </c>
      <c r="C3147" t="s">
        <v>10601</v>
      </c>
      <c r="D3147" t="s">
        <v>9352</v>
      </c>
      <c r="E3147" t="s">
        <v>11319</v>
      </c>
      <c r="F3147" t="s">
        <v>97</v>
      </c>
      <c r="G3147" t="s">
        <v>114</v>
      </c>
      <c r="H3147" t="s">
        <v>534</v>
      </c>
      <c r="I3147" t="s">
        <v>12468</v>
      </c>
      <c r="J3147" t="s">
        <v>3223</v>
      </c>
      <c r="K3147" t="s">
        <v>12469</v>
      </c>
      <c r="L3147" t="s">
        <v>12472</v>
      </c>
      <c r="M3147" t="s">
        <v>99</v>
      </c>
      <c r="N3147" t="s">
        <v>99</v>
      </c>
      <c r="O3147" t="s">
        <v>100</v>
      </c>
      <c r="P3147" t="s">
        <v>101</v>
      </c>
      <c r="Q3147" s="140" t="s">
        <v>530</v>
      </c>
      <c r="W3147" t="s">
        <v>461</v>
      </c>
      <c r="AC3147" t="s">
        <v>531</v>
      </c>
      <c r="AD3147" t="s">
        <v>104</v>
      </c>
      <c r="AE3147" t="s">
        <v>11319</v>
      </c>
      <c r="AF3147" t="s">
        <v>252</v>
      </c>
    </row>
    <row r="3148" spans="1:32" x14ac:dyDescent="0.25">
      <c r="A3148" t="s">
        <v>455</v>
      </c>
      <c r="B3148" t="s">
        <v>10600</v>
      </c>
      <c r="C3148" t="s">
        <v>10601</v>
      </c>
      <c r="D3148" t="s">
        <v>9352</v>
      </c>
      <c r="E3148" t="s">
        <v>11319</v>
      </c>
      <c r="F3148" t="s">
        <v>97</v>
      </c>
      <c r="G3148" t="s">
        <v>114</v>
      </c>
      <c r="H3148" t="s">
        <v>534</v>
      </c>
      <c r="I3148" t="s">
        <v>12468</v>
      </c>
      <c r="J3148" t="s">
        <v>3223</v>
      </c>
      <c r="K3148" t="s">
        <v>12469</v>
      </c>
      <c r="L3148" t="s">
        <v>12473</v>
      </c>
      <c r="M3148" t="s">
        <v>99</v>
      </c>
      <c r="N3148" t="s">
        <v>99</v>
      </c>
      <c r="O3148" t="s">
        <v>100</v>
      </c>
      <c r="P3148" t="s">
        <v>101</v>
      </c>
      <c r="Q3148" s="140" t="s">
        <v>553</v>
      </c>
      <c r="W3148" t="s">
        <v>461</v>
      </c>
      <c r="AC3148" t="s">
        <v>531</v>
      </c>
      <c r="AD3148" t="s">
        <v>104</v>
      </c>
      <c r="AE3148" t="s">
        <v>11319</v>
      </c>
      <c r="AF3148" t="s">
        <v>252</v>
      </c>
    </row>
    <row r="3149" spans="1:32" x14ac:dyDescent="0.25">
      <c r="A3149" t="s">
        <v>455</v>
      </c>
      <c r="B3149" t="s">
        <v>12474</v>
      </c>
      <c r="C3149" t="s">
        <v>12475</v>
      </c>
      <c r="D3149" t="s">
        <v>582</v>
      </c>
      <c r="E3149" t="s">
        <v>582</v>
      </c>
      <c r="F3149" t="s">
        <v>97</v>
      </c>
      <c r="G3149" t="s">
        <v>114</v>
      </c>
      <c r="H3149" t="s">
        <v>64</v>
      </c>
      <c r="I3149" t="s">
        <v>12476</v>
      </c>
      <c r="J3149" t="s">
        <v>3236</v>
      </c>
      <c r="K3149" t="s">
        <v>12477</v>
      </c>
      <c r="L3149" t="s">
        <v>12478</v>
      </c>
      <c r="M3149" t="s">
        <v>99</v>
      </c>
      <c r="N3149" t="s">
        <v>115</v>
      </c>
      <c r="O3149" t="s">
        <v>116</v>
      </c>
      <c r="P3149" t="s">
        <v>183</v>
      </c>
      <c r="Q3149" s="140" t="s">
        <v>12479</v>
      </c>
      <c r="R3149" t="s">
        <v>229</v>
      </c>
      <c r="S3149" t="s">
        <v>166</v>
      </c>
      <c r="T3149" t="s">
        <v>363</v>
      </c>
      <c r="U3149" t="s">
        <v>219</v>
      </c>
      <c r="V3149" t="s">
        <v>120</v>
      </c>
      <c r="W3149" t="s">
        <v>546</v>
      </c>
      <c r="X3149" t="s">
        <v>12480</v>
      </c>
      <c r="Y3149">
        <v>20801</v>
      </c>
      <c r="Z3149" t="s">
        <v>12481</v>
      </c>
      <c r="AA3149">
        <v>42064</v>
      </c>
      <c r="AB3149">
        <v>43159</v>
      </c>
      <c r="AC3149" t="s">
        <v>103</v>
      </c>
      <c r="AD3149" t="s">
        <v>109</v>
      </c>
      <c r="AE3149" t="s">
        <v>582</v>
      </c>
      <c r="AF3149" t="s">
        <v>252</v>
      </c>
    </row>
    <row r="3150" spans="1:32" ht="16.8" x14ac:dyDescent="0.25">
      <c r="A3150" t="s">
        <v>455</v>
      </c>
      <c r="B3150" t="s">
        <v>12474</v>
      </c>
      <c r="C3150" t="s">
        <v>12475</v>
      </c>
      <c r="D3150" t="s">
        <v>582</v>
      </c>
      <c r="E3150" t="s">
        <v>582</v>
      </c>
      <c r="F3150" t="s">
        <v>97</v>
      </c>
      <c r="G3150" t="s">
        <v>114</v>
      </c>
      <c r="H3150" t="s">
        <v>64</v>
      </c>
      <c r="I3150" t="s">
        <v>12476</v>
      </c>
      <c r="J3150" t="s">
        <v>3236</v>
      </c>
      <c r="K3150" t="s">
        <v>12477</v>
      </c>
      <c r="L3150" t="s">
        <v>12482</v>
      </c>
      <c r="M3150" t="s">
        <v>99</v>
      </c>
      <c r="N3150" t="s">
        <v>99</v>
      </c>
      <c r="O3150" t="s">
        <v>100</v>
      </c>
      <c r="P3150" t="s">
        <v>101</v>
      </c>
      <c r="Q3150" s="140" t="s">
        <v>12483</v>
      </c>
      <c r="W3150" t="s">
        <v>461</v>
      </c>
      <c r="AC3150" t="s">
        <v>103</v>
      </c>
      <c r="AD3150" t="s">
        <v>104</v>
      </c>
      <c r="AE3150" t="s">
        <v>582</v>
      </c>
      <c r="AF3150" t="s">
        <v>252</v>
      </c>
    </row>
    <row r="3151" spans="1:32" x14ac:dyDescent="0.25">
      <c r="A3151" t="s">
        <v>455</v>
      </c>
      <c r="B3151" t="s">
        <v>12474</v>
      </c>
      <c r="C3151" t="s">
        <v>12475</v>
      </c>
      <c r="D3151" t="s">
        <v>582</v>
      </c>
      <c r="E3151" t="s">
        <v>582</v>
      </c>
      <c r="F3151" t="s">
        <v>97</v>
      </c>
      <c r="G3151" t="s">
        <v>114</v>
      </c>
      <c r="H3151" t="s">
        <v>64</v>
      </c>
      <c r="I3151" t="s">
        <v>12476</v>
      </c>
      <c r="J3151" t="s">
        <v>3236</v>
      </c>
      <c r="K3151" t="s">
        <v>12477</v>
      </c>
      <c r="L3151" t="s">
        <v>12484</v>
      </c>
      <c r="M3151" t="s">
        <v>99</v>
      </c>
      <c r="N3151" t="s">
        <v>99</v>
      </c>
      <c r="O3151" t="s">
        <v>100</v>
      </c>
      <c r="P3151" t="s">
        <v>107</v>
      </c>
      <c r="Q3151" s="140" t="s">
        <v>12485</v>
      </c>
      <c r="R3151" t="s">
        <v>217</v>
      </c>
      <c r="S3151" t="s">
        <v>147</v>
      </c>
      <c r="T3151" t="s">
        <v>12486</v>
      </c>
      <c r="U3151" t="s">
        <v>130</v>
      </c>
      <c r="V3151" t="s">
        <v>153</v>
      </c>
      <c r="W3151" t="s">
        <v>461</v>
      </c>
      <c r="X3151" t="s">
        <v>12487</v>
      </c>
      <c r="Y3151">
        <v>24318</v>
      </c>
      <c r="Z3151" t="s">
        <v>12488</v>
      </c>
      <c r="AC3151" t="s">
        <v>103</v>
      </c>
      <c r="AD3151" t="s">
        <v>109</v>
      </c>
      <c r="AE3151" t="s">
        <v>582</v>
      </c>
      <c r="AF3151" t="s">
        <v>252</v>
      </c>
    </row>
    <row r="3152" spans="1:32" x14ac:dyDescent="0.25">
      <c r="A3152" t="s">
        <v>455</v>
      </c>
      <c r="B3152" t="s">
        <v>12474</v>
      </c>
      <c r="C3152" t="s">
        <v>12475</v>
      </c>
      <c r="D3152" t="s">
        <v>582</v>
      </c>
      <c r="E3152" t="s">
        <v>582</v>
      </c>
      <c r="F3152" t="s">
        <v>97</v>
      </c>
      <c r="G3152" t="s">
        <v>114</v>
      </c>
      <c r="H3152" t="s">
        <v>64</v>
      </c>
      <c r="I3152" t="s">
        <v>12476</v>
      </c>
      <c r="J3152" t="s">
        <v>3236</v>
      </c>
      <c r="K3152" t="s">
        <v>12477</v>
      </c>
      <c r="L3152" t="s">
        <v>12489</v>
      </c>
      <c r="M3152" t="s">
        <v>99</v>
      </c>
      <c r="N3152" t="s">
        <v>99</v>
      </c>
      <c r="O3152" t="s">
        <v>100</v>
      </c>
      <c r="P3152" t="s">
        <v>107</v>
      </c>
      <c r="Q3152" s="140" t="s">
        <v>12490</v>
      </c>
      <c r="R3152" t="s">
        <v>12491</v>
      </c>
      <c r="S3152" t="s">
        <v>12492</v>
      </c>
      <c r="T3152" t="s">
        <v>12493</v>
      </c>
      <c r="U3152" t="s">
        <v>102</v>
      </c>
      <c r="V3152" t="s">
        <v>153</v>
      </c>
      <c r="W3152" t="s">
        <v>461</v>
      </c>
      <c r="X3152" t="s">
        <v>12494</v>
      </c>
      <c r="Y3152">
        <v>25220</v>
      </c>
      <c r="Z3152" t="s">
        <v>12495</v>
      </c>
      <c r="AC3152" t="s">
        <v>103</v>
      </c>
      <c r="AD3152" t="s">
        <v>109</v>
      </c>
      <c r="AE3152" t="s">
        <v>582</v>
      </c>
      <c r="AF3152" t="s">
        <v>252</v>
      </c>
    </row>
    <row r="3153" spans="1:32" x14ac:dyDescent="0.25">
      <c r="A3153" t="s">
        <v>455</v>
      </c>
      <c r="B3153" t="s">
        <v>12474</v>
      </c>
      <c r="C3153" t="s">
        <v>12475</v>
      </c>
      <c r="D3153" t="s">
        <v>582</v>
      </c>
      <c r="E3153" t="s">
        <v>582</v>
      </c>
      <c r="F3153" t="s">
        <v>97</v>
      </c>
      <c r="G3153" t="s">
        <v>114</v>
      </c>
      <c r="H3153" t="s">
        <v>64</v>
      </c>
      <c r="I3153" t="s">
        <v>12476</v>
      </c>
      <c r="J3153" t="s">
        <v>3236</v>
      </c>
      <c r="K3153" t="s">
        <v>12477</v>
      </c>
      <c r="L3153" t="s">
        <v>12496</v>
      </c>
      <c r="M3153" t="s">
        <v>99</v>
      </c>
      <c r="N3153" t="s">
        <v>99</v>
      </c>
      <c r="O3153" t="s">
        <v>100</v>
      </c>
      <c r="P3153" t="s">
        <v>101</v>
      </c>
      <c r="Q3153" s="140" t="s">
        <v>12497</v>
      </c>
      <c r="W3153" t="s">
        <v>546</v>
      </c>
      <c r="AC3153" t="s">
        <v>103</v>
      </c>
      <c r="AD3153" t="s">
        <v>104</v>
      </c>
      <c r="AE3153" t="s">
        <v>582</v>
      </c>
      <c r="AF3153" t="s">
        <v>252</v>
      </c>
    </row>
    <row r="3154" spans="1:32" x14ac:dyDescent="0.25">
      <c r="A3154" t="s">
        <v>455</v>
      </c>
      <c r="B3154" t="s">
        <v>12474</v>
      </c>
      <c r="C3154" t="s">
        <v>12475</v>
      </c>
      <c r="D3154" t="s">
        <v>582</v>
      </c>
      <c r="E3154" t="s">
        <v>582</v>
      </c>
      <c r="F3154" t="s">
        <v>97</v>
      </c>
      <c r="G3154" t="s">
        <v>114</v>
      </c>
      <c r="H3154" t="s">
        <v>64</v>
      </c>
      <c r="I3154" t="s">
        <v>12476</v>
      </c>
      <c r="J3154" t="s">
        <v>3236</v>
      </c>
      <c r="K3154" t="s">
        <v>12477</v>
      </c>
      <c r="L3154" t="s">
        <v>12498</v>
      </c>
      <c r="M3154" t="s">
        <v>99</v>
      </c>
      <c r="N3154" t="s">
        <v>99</v>
      </c>
      <c r="O3154" t="s">
        <v>100</v>
      </c>
      <c r="P3154" t="s">
        <v>107</v>
      </c>
      <c r="Q3154" s="140" t="s">
        <v>12499</v>
      </c>
      <c r="R3154" t="s">
        <v>3566</v>
      </c>
      <c r="S3154" t="s">
        <v>476</v>
      </c>
      <c r="T3154" t="s">
        <v>12500</v>
      </c>
      <c r="U3154" t="s">
        <v>102</v>
      </c>
      <c r="V3154" t="s">
        <v>153</v>
      </c>
      <c r="W3154" t="s">
        <v>461</v>
      </c>
      <c r="X3154" t="s">
        <v>12501</v>
      </c>
      <c r="Y3154">
        <v>23970</v>
      </c>
      <c r="Z3154" t="s">
        <v>12502</v>
      </c>
      <c r="AC3154" t="s">
        <v>103</v>
      </c>
      <c r="AD3154" t="s">
        <v>109</v>
      </c>
      <c r="AE3154" t="s">
        <v>582</v>
      </c>
      <c r="AF3154" t="s">
        <v>252</v>
      </c>
    </row>
    <row r="3155" spans="1:32" ht="16.8" x14ac:dyDescent="0.25">
      <c r="A3155" t="s">
        <v>455</v>
      </c>
      <c r="B3155" t="s">
        <v>12474</v>
      </c>
      <c r="C3155" t="s">
        <v>12475</v>
      </c>
      <c r="D3155" t="s">
        <v>582</v>
      </c>
      <c r="E3155" t="s">
        <v>582</v>
      </c>
      <c r="F3155" t="s">
        <v>97</v>
      </c>
      <c r="G3155" t="s">
        <v>114</v>
      </c>
      <c r="H3155" t="s">
        <v>64</v>
      </c>
      <c r="I3155" t="s">
        <v>12476</v>
      </c>
      <c r="J3155" t="s">
        <v>3236</v>
      </c>
      <c r="K3155" t="s">
        <v>12477</v>
      </c>
      <c r="L3155" t="s">
        <v>12503</v>
      </c>
      <c r="M3155" t="s">
        <v>99</v>
      </c>
      <c r="N3155" t="s">
        <v>99</v>
      </c>
      <c r="O3155" t="s">
        <v>100</v>
      </c>
      <c r="P3155" t="s">
        <v>101</v>
      </c>
      <c r="Q3155" s="140" t="s">
        <v>12504</v>
      </c>
      <c r="W3155" t="s">
        <v>461</v>
      </c>
      <c r="AC3155" t="s">
        <v>103</v>
      </c>
      <c r="AD3155" t="s">
        <v>104</v>
      </c>
      <c r="AE3155" t="s">
        <v>582</v>
      </c>
      <c r="AF3155" t="s">
        <v>252</v>
      </c>
    </row>
    <row r="3156" spans="1:32" ht="16.8" x14ac:dyDescent="0.25">
      <c r="A3156" t="s">
        <v>455</v>
      </c>
      <c r="B3156" t="s">
        <v>12474</v>
      </c>
      <c r="C3156" t="s">
        <v>12475</v>
      </c>
      <c r="D3156" t="s">
        <v>582</v>
      </c>
      <c r="E3156" t="s">
        <v>12505</v>
      </c>
      <c r="F3156" t="s">
        <v>97</v>
      </c>
      <c r="G3156" t="s">
        <v>114</v>
      </c>
      <c r="H3156" t="s">
        <v>534</v>
      </c>
      <c r="I3156" t="s">
        <v>12506</v>
      </c>
      <c r="J3156" t="s">
        <v>3223</v>
      </c>
      <c r="K3156" t="s">
        <v>12507</v>
      </c>
      <c r="L3156" t="s">
        <v>12508</v>
      </c>
      <c r="M3156" t="s">
        <v>99</v>
      </c>
      <c r="N3156" t="s">
        <v>99</v>
      </c>
      <c r="O3156" t="s">
        <v>100</v>
      </c>
      <c r="P3156" t="s">
        <v>101</v>
      </c>
      <c r="Q3156" s="140" t="s">
        <v>12509</v>
      </c>
      <c r="W3156" t="s">
        <v>546</v>
      </c>
      <c r="AC3156" t="s">
        <v>103</v>
      </c>
      <c r="AD3156" t="s">
        <v>104</v>
      </c>
      <c r="AE3156" t="s">
        <v>12505</v>
      </c>
      <c r="AF3156" t="s">
        <v>252</v>
      </c>
    </row>
    <row r="3157" spans="1:32" ht="16.8" x14ac:dyDescent="0.25">
      <c r="A3157" t="s">
        <v>455</v>
      </c>
      <c r="B3157" t="s">
        <v>12474</v>
      </c>
      <c r="C3157" t="s">
        <v>12475</v>
      </c>
      <c r="D3157" t="s">
        <v>582</v>
      </c>
      <c r="E3157" t="s">
        <v>12505</v>
      </c>
      <c r="F3157" t="s">
        <v>97</v>
      </c>
      <c r="G3157" t="s">
        <v>114</v>
      </c>
      <c r="H3157" t="s">
        <v>534</v>
      </c>
      <c r="I3157" t="s">
        <v>12506</v>
      </c>
      <c r="J3157" t="s">
        <v>3223</v>
      </c>
      <c r="K3157" t="s">
        <v>12507</v>
      </c>
      <c r="L3157" t="s">
        <v>12510</v>
      </c>
      <c r="M3157" t="s">
        <v>99</v>
      </c>
      <c r="N3157" t="s">
        <v>99</v>
      </c>
      <c r="O3157" t="s">
        <v>100</v>
      </c>
      <c r="P3157" t="s">
        <v>107</v>
      </c>
      <c r="Q3157" s="140" t="s">
        <v>12511</v>
      </c>
      <c r="R3157" t="s">
        <v>5060</v>
      </c>
      <c r="S3157" t="s">
        <v>476</v>
      </c>
      <c r="T3157" t="s">
        <v>12512</v>
      </c>
      <c r="U3157" t="s">
        <v>130</v>
      </c>
      <c r="V3157" t="s">
        <v>153</v>
      </c>
      <c r="W3157" t="s">
        <v>461</v>
      </c>
      <c r="X3157" t="s">
        <v>12513</v>
      </c>
      <c r="Y3157">
        <v>29071</v>
      </c>
      <c r="Z3157" t="s">
        <v>12514</v>
      </c>
      <c r="AC3157" t="s">
        <v>103</v>
      </c>
      <c r="AD3157" t="s">
        <v>109</v>
      </c>
      <c r="AE3157" t="s">
        <v>12505</v>
      </c>
      <c r="AF3157" t="s">
        <v>252</v>
      </c>
    </row>
    <row r="3158" spans="1:32" x14ac:dyDescent="0.25">
      <c r="A3158" t="s">
        <v>455</v>
      </c>
      <c r="B3158" t="s">
        <v>12474</v>
      </c>
      <c r="C3158" t="s">
        <v>12475</v>
      </c>
      <c r="D3158" t="s">
        <v>582</v>
      </c>
      <c r="E3158" t="s">
        <v>12505</v>
      </c>
      <c r="F3158" t="s">
        <v>97</v>
      </c>
      <c r="G3158" t="s">
        <v>114</v>
      </c>
      <c r="H3158" t="s">
        <v>534</v>
      </c>
      <c r="I3158" t="s">
        <v>12506</v>
      </c>
      <c r="J3158" t="s">
        <v>3223</v>
      </c>
      <c r="K3158" t="s">
        <v>12507</v>
      </c>
      <c r="L3158" t="s">
        <v>12515</v>
      </c>
      <c r="M3158" t="s">
        <v>99</v>
      </c>
      <c r="N3158" t="s">
        <v>99</v>
      </c>
      <c r="O3158" t="s">
        <v>100</v>
      </c>
      <c r="P3158" t="s">
        <v>101</v>
      </c>
      <c r="Q3158" s="140" t="s">
        <v>530</v>
      </c>
      <c r="W3158" t="s">
        <v>461</v>
      </c>
      <c r="AC3158" t="s">
        <v>531</v>
      </c>
      <c r="AD3158" t="s">
        <v>104</v>
      </c>
      <c r="AE3158" t="s">
        <v>12505</v>
      </c>
      <c r="AF3158" t="s">
        <v>252</v>
      </c>
    </row>
    <row r="3159" spans="1:32" x14ac:dyDescent="0.25">
      <c r="A3159" t="s">
        <v>455</v>
      </c>
      <c r="B3159" t="s">
        <v>12474</v>
      </c>
      <c r="C3159" t="s">
        <v>12475</v>
      </c>
      <c r="D3159" t="s">
        <v>582</v>
      </c>
      <c r="E3159" t="s">
        <v>12505</v>
      </c>
      <c r="F3159" t="s">
        <v>97</v>
      </c>
      <c r="G3159" t="s">
        <v>114</v>
      </c>
      <c r="H3159" t="s">
        <v>534</v>
      </c>
      <c r="I3159" t="s">
        <v>12506</v>
      </c>
      <c r="J3159" t="s">
        <v>3223</v>
      </c>
      <c r="K3159" t="s">
        <v>12507</v>
      </c>
      <c r="L3159" t="s">
        <v>12516</v>
      </c>
      <c r="M3159" t="s">
        <v>99</v>
      </c>
      <c r="N3159" t="s">
        <v>99</v>
      </c>
      <c r="O3159" t="s">
        <v>100</v>
      </c>
      <c r="P3159" t="s">
        <v>101</v>
      </c>
      <c r="Q3159" s="140" t="s">
        <v>530</v>
      </c>
      <c r="W3159" t="s">
        <v>461</v>
      </c>
      <c r="AC3159" t="s">
        <v>531</v>
      </c>
      <c r="AD3159" t="s">
        <v>104</v>
      </c>
      <c r="AE3159" t="s">
        <v>12505</v>
      </c>
      <c r="AF3159" t="s">
        <v>252</v>
      </c>
    </row>
    <row r="3160" spans="1:32" ht="16.8" x14ac:dyDescent="0.25">
      <c r="A3160" t="s">
        <v>455</v>
      </c>
      <c r="B3160" t="s">
        <v>12474</v>
      </c>
      <c r="C3160" t="s">
        <v>12475</v>
      </c>
      <c r="D3160" t="s">
        <v>582</v>
      </c>
      <c r="E3160" t="s">
        <v>12505</v>
      </c>
      <c r="F3160" t="s">
        <v>97</v>
      </c>
      <c r="G3160" t="s">
        <v>114</v>
      </c>
      <c r="H3160" t="s">
        <v>534</v>
      </c>
      <c r="I3160" t="s">
        <v>12506</v>
      </c>
      <c r="J3160" t="s">
        <v>3223</v>
      </c>
      <c r="K3160" t="s">
        <v>12507</v>
      </c>
      <c r="L3160" t="s">
        <v>12517</v>
      </c>
      <c r="M3160" t="s">
        <v>99</v>
      </c>
      <c r="N3160" t="s">
        <v>99</v>
      </c>
      <c r="O3160" t="s">
        <v>100</v>
      </c>
      <c r="P3160" t="s">
        <v>107</v>
      </c>
      <c r="Q3160" s="140" t="s">
        <v>528</v>
      </c>
      <c r="R3160" t="s">
        <v>193</v>
      </c>
      <c r="S3160" t="s">
        <v>108</v>
      </c>
      <c r="T3160" t="s">
        <v>12518</v>
      </c>
      <c r="U3160" t="s">
        <v>130</v>
      </c>
      <c r="V3160" t="s">
        <v>153</v>
      </c>
      <c r="W3160" t="s">
        <v>461</v>
      </c>
      <c r="X3160" t="s">
        <v>12519</v>
      </c>
      <c r="Y3160">
        <v>30802</v>
      </c>
      <c r="Z3160" t="s">
        <v>12520</v>
      </c>
      <c r="AC3160" t="s">
        <v>103</v>
      </c>
      <c r="AD3160" t="s">
        <v>109</v>
      </c>
      <c r="AE3160" t="s">
        <v>12505</v>
      </c>
      <c r="AF3160" t="s">
        <v>252</v>
      </c>
    </row>
    <row r="3161" spans="1:32" x14ac:dyDescent="0.25">
      <c r="A3161" t="s">
        <v>455</v>
      </c>
      <c r="B3161" t="s">
        <v>12474</v>
      </c>
      <c r="C3161" t="s">
        <v>12475</v>
      </c>
      <c r="D3161" t="s">
        <v>582</v>
      </c>
      <c r="E3161" t="s">
        <v>12521</v>
      </c>
      <c r="F3161" t="s">
        <v>97</v>
      </c>
      <c r="G3161" t="s">
        <v>114</v>
      </c>
      <c r="H3161" t="s">
        <v>587</v>
      </c>
      <c r="I3161" t="s">
        <v>12522</v>
      </c>
      <c r="J3161" t="s">
        <v>3223</v>
      </c>
      <c r="K3161" t="s">
        <v>12523</v>
      </c>
      <c r="L3161" t="s">
        <v>12524</v>
      </c>
      <c r="M3161" t="s">
        <v>99</v>
      </c>
      <c r="N3161" t="s">
        <v>99</v>
      </c>
      <c r="O3161" t="s">
        <v>100</v>
      </c>
      <c r="P3161" t="s">
        <v>107</v>
      </c>
      <c r="Q3161" s="140" t="s">
        <v>557</v>
      </c>
      <c r="R3161" t="s">
        <v>212</v>
      </c>
      <c r="S3161" t="s">
        <v>217</v>
      </c>
      <c r="T3161" t="s">
        <v>12525</v>
      </c>
      <c r="U3161" t="s">
        <v>130</v>
      </c>
      <c r="V3161" t="s">
        <v>153</v>
      </c>
      <c r="W3161" t="s">
        <v>461</v>
      </c>
      <c r="X3161" t="s">
        <v>12526</v>
      </c>
      <c r="Y3161">
        <v>29558</v>
      </c>
      <c r="Z3161" t="s">
        <v>12527</v>
      </c>
      <c r="AC3161" t="s">
        <v>103</v>
      </c>
      <c r="AD3161" t="s">
        <v>109</v>
      </c>
      <c r="AE3161" t="s">
        <v>12521</v>
      </c>
      <c r="AF3161" t="s">
        <v>252</v>
      </c>
    </row>
    <row r="3162" spans="1:32" ht="16.8" x14ac:dyDescent="0.25">
      <c r="A3162" t="s">
        <v>455</v>
      </c>
      <c r="B3162" t="s">
        <v>12474</v>
      </c>
      <c r="C3162" t="s">
        <v>12475</v>
      </c>
      <c r="D3162" t="s">
        <v>582</v>
      </c>
      <c r="E3162" t="s">
        <v>12521</v>
      </c>
      <c r="F3162" t="s">
        <v>97</v>
      </c>
      <c r="G3162" t="s">
        <v>114</v>
      </c>
      <c r="H3162" t="s">
        <v>587</v>
      </c>
      <c r="I3162" t="s">
        <v>12522</v>
      </c>
      <c r="J3162" t="s">
        <v>3223</v>
      </c>
      <c r="K3162" t="s">
        <v>12523</v>
      </c>
      <c r="L3162" t="s">
        <v>12528</v>
      </c>
      <c r="M3162" t="s">
        <v>99</v>
      </c>
      <c r="N3162" t="s">
        <v>99</v>
      </c>
      <c r="O3162" t="s">
        <v>100</v>
      </c>
      <c r="P3162" t="s">
        <v>101</v>
      </c>
      <c r="Q3162" s="140" t="s">
        <v>12529</v>
      </c>
      <c r="W3162" t="s">
        <v>461</v>
      </c>
      <c r="AC3162" t="s">
        <v>103</v>
      </c>
      <c r="AD3162" t="s">
        <v>104</v>
      </c>
      <c r="AE3162" t="s">
        <v>12521</v>
      </c>
      <c r="AF3162" t="s">
        <v>252</v>
      </c>
    </row>
    <row r="3163" spans="1:32" x14ac:dyDescent="0.25">
      <c r="A3163" t="s">
        <v>455</v>
      </c>
      <c r="B3163" t="s">
        <v>12474</v>
      </c>
      <c r="C3163" t="s">
        <v>12475</v>
      </c>
      <c r="D3163" t="s">
        <v>582</v>
      </c>
      <c r="E3163" t="s">
        <v>12521</v>
      </c>
      <c r="F3163" t="s">
        <v>97</v>
      </c>
      <c r="G3163" t="s">
        <v>114</v>
      </c>
      <c r="H3163" t="s">
        <v>587</v>
      </c>
      <c r="I3163" t="s">
        <v>12522</v>
      </c>
      <c r="J3163" t="s">
        <v>3223</v>
      </c>
      <c r="K3163" t="s">
        <v>12523</v>
      </c>
      <c r="L3163" t="s">
        <v>12530</v>
      </c>
      <c r="M3163" t="s">
        <v>99</v>
      </c>
      <c r="N3163" t="s">
        <v>99</v>
      </c>
      <c r="O3163" t="s">
        <v>100</v>
      </c>
      <c r="P3163" t="s">
        <v>237</v>
      </c>
      <c r="Q3163" s="140" t="s">
        <v>553</v>
      </c>
      <c r="R3163" t="s">
        <v>147</v>
      </c>
      <c r="S3163" t="s">
        <v>326</v>
      </c>
      <c r="T3163" t="s">
        <v>12531</v>
      </c>
      <c r="U3163" t="s">
        <v>219</v>
      </c>
      <c r="V3163" t="s">
        <v>153</v>
      </c>
      <c r="W3163" t="s">
        <v>461</v>
      </c>
      <c r="X3163" t="s">
        <v>12532</v>
      </c>
      <c r="Y3163">
        <v>29784</v>
      </c>
      <c r="Z3163" t="s">
        <v>12533</v>
      </c>
      <c r="AA3163">
        <v>43160</v>
      </c>
      <c r="AB3163">
        <v>43465</v>
      </c>
      <c r="AC3163" t="s">
        <v>531</v>
      </c>
      <c r="AD3163" t="s">
        <v>109</v>
      </c>
      <c r="AE3163" t="s">
        <v>12521</v>
      </c>
      <c r="AF3163" t="s">
        <v>252</v>
      </c>
    </row>
    <row r="3164" spans="1:32" ht="16.8" x14ac:dyDescent="0.25">
      <c r="A3164" t="s">
        <v>455</v>
      </c>
      <c r="B3164" t="s">
        <v>12474</v>
      </c>
      <c r="C3164" t="s">
        <v>12475</v>
      </c>
      <c r="D3164" t="s">
        <v>582</v>
      </c>
      <c r="E3164" t="s">
        <v>12521</v>
      </c>
      <c r="F3164" t="s">
        <v>97</v>
      </c>
      <c r="G3164" t="s">
        <v>114</v>
      </c>
      <c r="H3164" t="s">
        <v>587</v>
      </c>
      <c r="I3164" t="s">
        <v>12522</v>
      </c>
      <c r="J3164" t="s">
        <v>3223</v>
      </c>
      <c r="K3164" t="s">
        <v>12523</v>
      </c>
      <c r="L3164" t="s">
        <v>12534</v>
      </c>
      <c r="M3164" t="s">
        <v>99</v>
      </c>
      <c r="N3164" t="s">
        <v>99</v>
      </c>
      <c r="O3164" t="s">
        <v>100</v>
      </c>
      <c r="P3164" t="s">
        <v>107</v>
      </c>
      <c r="Q3164" s="140" t="s">
        <v>528</v>
      </c>
      <c r="R3164" t="s">
        <v>12535</v>
      </c>
      <c r="S3164" t="s">
        <v>133</v>
      </c>
      <c r="T3164" t="s">
        <v>188</v>
      </c>
      <c r="U3164" t="s">
        <v>130</v>
      </c>
      <c r="V3164" t="s">
        <v>153</v>
      </c>
      <c r="W3164" t="s">
        <v>461</v>
      </c>
      <c r="X3164" t="s">
        <v>12536</v>
      </c>
      <c r="Y3164">
        <v>26326</v>
      </c>
      <c r="Z3164" t="s">
        <v>12537</v>
      </c>
      <c r="AA3164">
        <v>43160</v>
      </c>
      <c r="AC3164" t="s">
        <v>103</v>
      </c>
      <c r="AD3164" t="s">
        <v>109</v>
      </c>
      <c r="AE3164" t="s">
        <v>12521</v>
      </c>
      <c r="AF3164" t="s">
        <v>252</v>
      </c>
    </row>
    <row r="3165" spans="1:32" ht="16.8" x14ac:dyDescent="0.25">
      <c r="A3165" t="s">
        <v>455</v>
      </c>
      <c r="B3165" t="s">
        <v>12474</v>
      </c>
      <c r="C3165" t="s">
        <v>12475</v>
      </c>
      <c r="D3165" t="s">
        <v>582</v>
      </c>
      <c r="E3165" t="s">
        <v>12521</v>
      </c>
      <c r="F3165" t="s">
        <v>97</v>
      </c>
      <c r="G3165" t="s">
        <v>114</v>
      </c>
      <c r="H3165" t="s">
        <v>587</v>
      </c>
      <c r="I3165" t="s">
        <v>12522</v>
      </c>
      <c r="J3165" t="s">
        <v>3223</v>
      </c>
      <c r="K3165" t="s">
        <v>12523</v>
      </c>
      <c r="L3165" t="s">
        <v>12538</v>
      </c>
      <c r="M3165" t="s">
        <v>99</v>
      </c>
      <c r="N3165" t="s">
        <v>99</v>
      </c>
      <c r="O3165" t="s">
        <v>100</v>
      </c>
      <c r="P3165" t="s">
        <v>101</v>
      </c>
      <c r="Q3165" s="140" t="s">
        <v>528</v>
      </c>
      <c r="W3165" t="s">
        <v>461</v>
      </c>
      <c r="AC3165" t="s">
        <v>103</v>
      </c>
      <c r="AD3165" t="s">
        <v>104</v>
      </c>
      <c r="AE3165" t="s">
        <v>12521</v>
      </c>
      <c r="AF3165" t="s">
        <v>252</v>
      </c>
    </row>
    <row r="3166" spans="1:32" ht="16.8" x14ac:dyDescent="0.25">
      <c r="A3166" t="s">
        <v>455</v>
      </c>
      <c r="B3166" t="s">
        <v>12474</v>
      </c>
      <c r="C3166" t="s">
        <v>12475</v>
      </c>
      <c r="D3166" t="s">
        <v>582</v>
      </c>
      <c r="E3166" t="s">
        <v>12521</v>
      </c>
      <c r="F3166" t="s">
        <v>97</v>
      </c>
      <c r="G3166" t="s">
        <v>114</v>
      </c>
      <c r="H3166" t="s">
        <v>587</v>
      </c>
      <c r="I3166" t="s">
        <v>12539</v>
      </c>
      <c r="J3166" t="s">
        <v>3223</v>
      </c>
      <c r="K3166" t="s">
        <v>12540</v>
      </c>
      <c r="L3166" t="s">
        <v>12541</v>
      </c>
      <c r="M3166" t="s">
        <v>99</v>
      </c>
      <c r="N3166" t="s">
        <v>115</v>
      </c>
      <c r="O3166" t="s">
        <v>121</v>
      </c>
      <c r="P3166" t="s">
        <v>117</v>
      </c>
      <c r="Q3166" s="140" t="s">
        <v>12542</v>
      </c>
      <c r="R3166" t="s">
        <v>555</v>
      </c>
      <c r="S3166" t="s">
        <v>108</v>
      </c>
      <c r="T3166" t="s">
        <v>5310</v>
      </c>
      <c r="U3166" t="s">
        <v>219</v>
      </c>
      <c r="V3166" t="s">
        <v>120</v>
      </c>
      <c r="W3166" t="s">
        <v>461</v>
      </c>
      <c r="X3166" t="s">
        <v>12543</v>
      </c>
      <c r="Y3166">
        <v>28405</v>
      </c>
      <c r="Z3166" t="s">
        <v>12544</v>
      </c>
      <c r="AA3166">
        <v>43132</v>
      </c>
      <c r="AB3166">
        <v>43465</v>
      </c>
      <c r="AC3166" t="s">
        <v>103</v>
      </c>
      <c r="AD3166" t="s">
        <v>109</v>
      </c>
      <c r="AE3166" t="s">
        <v>12521</v>
      </c>
      <c r="AF3166" t="s">
        <v>252</v>
      </c>
    </row>
    <row r="3167" spans="1:32" ht="16.8" x14ac:dyDescent="0.25">
      <c r="A3167" t="s">
        <v>455</v>
      </c>
      <c r="B3167" t="s">
        <v>12474</v>
      </c>
      <c r="C3167" t="s">
        <v>12475</v>
      </c>
      <c r="D3167" t="s">
        <v>582</v>
      </c>
      <c r="E3167" t="s">
        <v>12521</v>
      </c>
      <c r="F3167" t="s">
        <v>97</v>
      </c>
      <c r="G3167" t="s">
        <v>114</v>
      </c>
      <c r="H3167" t="s">
        <v>587</v>
      </c>
      <c r="I3167" t="s">
        <v>12539</v>
      </c>
      <c r="J3167" t="s">
        <v>3223</v>
      </c>
      <c r="K3167" t="s">
        <v>12540</v>
      </c>
      <c r="L3167" t="s">
        <v>12545</v>
      </c>
      <c r="M3167" t="s">
        <v>99</v>
      </c>
      <c r="N3167" t="s">
        <v>99</v>
      </c>
      <c r="O3167" t="s">
        <v>100</v>
      </c>
      <c r="P3167" t="s">
        <v>101</v>
      </c>
      <c r="Q3167" s="140" t="s">
        <v>12546</v>
      </c>
      <c r="W3167" t="s">
        <v>461</v>
      </c>
      <c r="AC3167" t="s">
        <v>103</v>
      </c>
      <c r="AD3167" t="s">
        <v>104</v>
      </c>
      <c r="AE3167" t="s">
        <v>12521</v>
      </c>
      <c r="AF3167" t="s">
        <v>252</v>
      </c>
    </row>
    <row r="3168" spans="1:32" ht="16.8" x14ac:dyDescent="0.25">
      <c r="A3168" t="s">
        <v>455</v>
      </c>
      <c r="B3168" t="s">
        <v>12474</v>
      </c>
      <c r="C3168" t="s">
        <v>12475</v>
      </c>
      <c r="D3168" t="s">
        <v>582</v>
      </c>
      <c r="E3168" t="s">
        <v>12521</v>
      </c>
      <c r="F3168" t="s">
        <v>97</v>
      </c>
      <c r="G3168" t="s">
        <v>114</v>
      </c>
      <c r="H3168" t="s">
        <v>587</v>
      </c>
      <c r="I3168" t="s">
        <v>12539</v>
      </c>
      <c r="J3168" t="s">
        <v>3223</v>
      </c>
      <c r="K3168" t="s">
        <v>12540</v>
      </c>
      <c r="L3168" t="s">
        <v>12547</v>
      </c>
      <c r="M3168" t="s">
        <v>99</v>
      </c>
      <c r="N3168" t="s">
        <v>99</v>
      </c>
      <c r="O3168" t="s">
        <v>100</v>
      </c>
      <c r="P3168" t="s">
        <v>101</v>
      </c>
      <c r="Q3168" s="140" t="s">
        <v>12548</v>
      </c>
      <c r="W3168" t="s">
        <v>461</v>
      </c>
      <c r="AC3168" t="s">
        <v>103</v>
      </c>
      <c r="AD3168" t="s">
        <v>104</v>
      </c>
      <c r="AE3168" t="s">
        <v>12521</v>
      </c>
      <c r="AF3168" t="s">
        <v>252</v>
      </c>
    </row>
    <row r="3169" spans="1:32" x14ac:dyDescent="0.25">
      <c r="A3169" t="s">
        <v>455</v>
      </c>
      <c r="B3169" t="s">
        <v>12474</v>
      </c>
      <c r="C3169" t="s">
        <v>12475</v>
      </c>
      <c r="D3169" t="s">
        <v>582</v>
      </c>
      <c r="E3169" t="s">
        <v>12521</v>
      </c>
      <c r="F3169" t="s">
        <v>97</v>
      </c>
      <c r="G3169" t="s">
        <v>114</v>
      </c>
      <c r="H3169" t="s">
        <v>587</v>
      </c>
      <c r="I3169" t="s">
        <v>12539</v>
      </c>
      <c r="J3169" t="s">
        <v>3223</v>
      </c>
      <c r="K3169" t="s">
        <v>12540</v>
      </c>
      <c r="L3169" t="s">
        <v>12549</v>
      </c>
      <c r="M3169" t="s">
        <v>99</v>
      </c>
      <c r="N3169" t="s">
        <v>99</v>
      </c>
      <c r="O3169" t="s">
        <v>100</v>
      </c>
      <c r="P3169" t="s">
        <v>107</v>
      </c>
      <c r="Q3169" s="140" t="s">
        <v>557</v>
      </c>
      <c r="R3169" t="s">
        <v>524</v>
      </c>
      <c r="S3169" t="s">
        <v>3566</v>
      </c>
      <c r="T3169" t="s">
        <v>12550</v>
      </c>
      <c r="U3169" t="s">
        <v>130</v>
      </c>
      <c r="V3169" t="s">
        <v>153</v>
      </c>
      <c r="W3169" t="s">
        <v>461</v>
      </c>
      <c r="X3169" t="s">
        <v>12551</v>
      </c>
      <c r="Y3169">
        <v>28879</v>
      </c>
      <c r="Z3169" t="s">
        <v>12552</v>
      </c>
      <c r="AC3169" t="s">
        <v>103</v>
      </c>
      <c r="AD3169" t="s">
        <v>109</v>
      </c>
      <c r="AE3169" t="s">
        <v>12521</v>
      </c>
      <c r="AF3169" t="s">
        <v>252</v>
      </c>
    </row>
    <row r="3170" spans="1:32" x14ac:dyDescent="0.25">
      <c r="A3170" t="s">
        <v>455</v>
      </c>
      <c r="B3170" t="s">
        <v>12474</v>
      </c>
      <c r="C3170" t="s">
        <v>12475</v>
      </c>
      <c r="D3170" t="s">
        <v>582</v>
      </c>
      <c r="E3170" t="s">
        <v>12521</v>
      </c>
      <c r="F3170" t="s">
        <v>97</v>
      </c>
      <c r="G3170" t="s">
        <v>114</v>
      </c>
      <c r="H3170" t="s">
        <v>587</v>
      </c>
      <c r="I3170" t="s">
        <v>12539</v>
      </c>
      <c r="J3170" t="s">
        <v>3223</v>
      </c>
      <c r="K3170" t="s">
        <v>12540</v>
      </c>
      <c r="L3170" t="s">
        <v>12553</v>
      </c>
      <c r="M3170" t="s">
        <v>99</v>
      </c>
      <c r="N3170" t="s">
        <v>99</v>
      </c>
      <c r="O3170" t="s">
        <v>100</v>
      </c>
      <c r="P3170" t="s">
        <v>101</v>
      </c>
      <c r="Q3170" s="140" t="s">
        <v>530</v>
      </c>
      <c r="W3170" t="s">
        <v>461</v>
      </c>
      <c r="AC3170" t="s">
        <v>531</v>
      </c>
      <c r="AD3170" t="s">
        <v>104</v>
      </c>
      <c r="AE3170" t="s">
        <v>12521</v>
      </c>
      <c r="AF3170" t="s">
        <v>252</v>
      </c>
    </row>
    <row r="3171" spans="1:32" x14ac:dyDescent="0.25">
      <c r="A3171" t="s">
        <v>455</v>
      </c>
      <c r="B3171" t="s">
        <v>12474</v>
      </c>
      <c r="C3171" t="s">
        <v>12475</v>
      </c>
      <c r="D3171" t="s">
        <v>582</v>
      </c>
      <c r="E3171" t="s">
        <v>12521</v>
      </c>
      <c r="F3171" t="s">
        <v>97</v>
      </c>
      <c r="G3171" t="s">
        <v>114</v>
      </c>
      <c r="H3171" t="s">
        <v>587</v>
      </c>
      <c r="I3171" t="s">
        <v>12539</v>
      </c>
      <c r="J3171" t="s">
        <v>3223</v>
      </c>
      <c r="K3171" t="s">
        <v>12540</v>
      </c>
      <c r="L3171" t="s">
        <v>12554</v>
      </c>
      <c r="M3171" t="s">
        <v>99</v>
      </c>
      <c r="N3171" t="s">
        <v>99</v>
      </c>
      <c r="O3171" t="s">
        <v>100</v>
      </c>
      <c r="P3171" t="s">
        <v>237</v>
      </c>
      <c r="Q3171" s="140" t="s">
        <v>530</v>
      </c>
      <c r="R3171" t="s">
        <v>515</v>
      </c>
      <c r="S3171" t="s">
        <v>5993</v>
      </c>
      <c r="T3171" t="s">
        <v>5994</v>
      </c>
      <c r="U3171" t="s">
        <v>102</v>
      </c>
      <c r="V3171" t="s">
        <v>153</v>
      </c>
      <c r="W3171" t="s">
        <v>461</v>
      </c>
      <c r="X3171" t="s">
        <v>5995</v>
      </c>
      <c r="Y3171">
        <v>31014</v>
      </c>
      <c r="Z3171" t="s">
        <v>5996</v>
      </c>
      <c r="AA3171">
        <v>43160</v>
      </c>
      <c r="AB3171">
        <v>43465</v>
      </c>
      <c r="AC3171" t="s">
        <v>531</v>
      </c>
      <c r="AD3171" t="s">
        <v>109</v>
      </c>
      <c r="AE3171" t="s">
        <v>12521</v>
      </c>
      <c r="AF3171" t="s">
        <v>252</v>
      </c>
    </row>
    <row r="3172" spans="1:32" ht="16.8" x14ac:dyDescent="0.25">
      <c r="A3172" t="s">
        <v>455</v>
      </c>
      <c r="B3172" t="s">
        <v>12474</v>
      </c>
      <c r="C3172" t="s">
        <v>12475</v>
      </c>
      <c r="D3172" t="s">
        <v>582</v>
      </c>
      <c r="E3172" t="s">
        <v>12521</v>
      </c>
      <c r="F3172" t="s">
        <v>97</v>
      </c>
      <c r="G3172" t="s">
        <v>114</v>
      </c>
      <c r="H3172" t="s">
        <v>587</v>
      </c>
      <c r="I3172" t="s">
        <v>12539</v>
      </c>
      <c r="J3172" t="s">
        <v>3223</v>
      </c>
      <c r="K3172" t="s">
        <v>12540</v>
      </c>
      <c r="L3172" t="s">
        <v>12555</v>
      </c>
      <c r="M3172" t="s">
        <v>99</v>
      </c>
      <c r="N3172" t="s">
        <v>99</v>
      </c>
      <c r="O3172" t="s">
        <v>100</v>
      </c>
      <c r="P3172" t="s">
        <v>107</v>
      </c>
      <c r="Q3172" s="140" t="s">
        <v>528</v>
      </c>
      <c r="R3172" t="s">
        <v>170</v>
      </c>
      <c r="S3172" t="s">
        <v>8801</v>
      </c>
      <c r="T3172" t="s">
        <v>12556</v>
      </c>
      <c r="U3172" t="s">
        <v>219</v>
      </c>
      <c r="V3172" t="s">
        <v>153</v>
      </c>
      <c r="W3172" t="s">
        <v>461</v>
      </c>
      <c r="X3172" t="s">
        <v>12557</v>
      </c>
      <c r="Y3172">
        <v>29138</v>
      </c>
      <c r="Z3172" t="s">
        <v>12558</v>
      </c>
      <c r="AA3172">
        <v>42430</v>
      </c>
      <c r="AC3172" t="s">
        <v>103</v>
      </c>
      <c r="AD3172" t="s">
        <v>109</v>
      </c>
      <c r="AE3172" t="s">
        <v>12521</v>
      </c>
      <c r="AF3172" t="s">
        <v>252</v>
      </c>
    </row>
    <row r="3173" spans="1:32" x14ac:dyDescent="0.25">
      <c r="A3173" t="s">
        <v>455</v>
      </c>
      <c r="B3173" t="s">
        <v>12474</v>
      </c>
      <c r="C3173" t="s">
        <v>12475</v>
      </c>
      <c r="D3173" t="s">
        <v>582</v>
      </c>
      <c r="E3173" t="s">
        <v>12559</v>
      </c>
      <c r="F3173" t="s">
        <v>97</v>
      </c>
      <c r="G3173" t="s">
        <v>114</v>
      </c>
      <c r="H3173" t="s">
        <v>587</v>
      </c>
      <c r="I3173" t="s">
        <v>12560</v>
      </c>
      <c r="J3173" t="s">
        <v>3223</v>
      </c>
      <c r="K3173" t="s">
        <v>12561</v>
      </c>
      <c r="L3173" t="s">
        <v>12562</v>
      </c>
      <c r="M3173" t="s">
        <v>99</v>
      </c>
      <c r="N3173" t="s">
        <v>115</v>
      </c>
      <c r="O3173" t="s">
        <v>121</v>
      </c>
      <c r="P3173" t="s">
        <v>183</v>
      </c>
      <c r="Q3173" s="140" t="s">
        <v>576</v>
      </c>
      <c r="R3173" t="s">
        <v>131</v>
      </c>
      <c r="S3173" t="s">
        <v>143</v>
      </c>
      <c r="T3173" t="s">
        <v>12563</v>
      </c>
      <c r="U3173" t="s">
        <v>123</v>
      </c>
      <c r="V3173" t="s">
        <v>120</v>
      </c>
      <c r="W3173" t="s">
        <v>568</v>
      </c>
      <c r="X3173" t="s">
        <v>12564</v>
      </c>
      <c r="Y3173">
        <v>27388</v>
      </c>
      <c r="Z3173" t="s">
        <v>12565</v>
      </c>
      <c r="AA3173">
        <v>43101</v>
      </c>
      <c r="AB3173">
        <v>43465</v>
      </c>
      <c r="AC3173" t="s">
        <v>531</v>
      </c>
      <c r="AD3173" t="s">
        <v>109</v>
      </c>
      <c r="AE3173" t="s">
        <v>12559</v>
      </c>
      <c r="AF3173" t="s">
        <v>252</v>
      </c>
    </row>
    <row r="3174" spans="1:32" x14ac:dyDescent="0.25">
      <c r="A3174" t="s">
        <v>455</v>
      </c>
      <c r="B3174" t="s">
        <v>12474</v>
      </c>
      <c r="C3174" t="s">
        <v>12475</v>
      </c>
      <c r="D3174" t="s">
        <v>582</v>
      </c>
      <c r="E3174" t="s">
        <v>12559</v>
      </c>
      <c r="F3174" t="s">
        <v>97</v>
      </c>
      <c r="G3174" t="s">
        <v>114</v>
      </c>
      <c r="H3174" t="s">
        <v>587</v>
      </c>
      <c r="I3174" t="s">
        <v>12560</v>
      </c>
      <c r="J3174" t="s">
        <v>3223</v>
      </c>
      <c r="K3174" t="s">
        <v>12561</v>
      </c>
      <c r="L3174" t="s">
        <v>12566</v>
      </c>
      <c r="M3174" t="s">
        <v>99</v>
      </c>
      <c r="N3174" t="s">
        <v>99</v>
      </c>
      <c r="O3174" t="s">
        <v>100</v>
      </c>
      <c r="P3174" t="s">
        <v>107</v>
      </c>
      <c r="Q3174" s="140" t="s">
        <v>12567</v>
      </c>
      <c r="R3174" t="s">
        <v>5045</v>
      </c>
      <c r="S3174" t="s">
        <v>166</v>
      </c>
      <c r="T3174" t="s">
        <v>12568</v>
      </c>
      <c r="U3174" t="s">
        <v>219</v>
      </c>
      <c r="V3174" t="s">
        <v>153</v>
      </c>
      <c r="W3174" t="s">
        <v>461</v>
      </c>
      <c r="X3174" t="s">
        <v>12569</v>
      </c>
      <c r="Y3174">
        <v>28081</v>
      </c>
      <c r="Z3174" t="s">
        <v>12570</v>
      </c>
      <c r="AC3174" t="s">
        <v>103</v>
      </c>
      <c r="AD3174" t="s">
        <v>109</v>
      </c>
      <c r="AE3174" t="s">
        <v>12559</v>
      </c>
      <c r="AF3174" t="s">
        <v>252</v>
      </c>
    </row>
    <row r="3175" spans="1:32" ht="16.8" x14ac:dyDescent="0.25">
      <c r="A3175" t="s">
        <v>455</v>
      </c>
      <c r="B3175" t="s">
        <v>12474</v>
      </c>
      <c r="C3175" t="s">
        <v>12475</v>
      </c>
      <c r="D3175" t="s">
        <v>582</v>
      </c>
      <c r="E3175" t="s">
        <v>12559</v>
      </c>
      <c r="F3175" t="s">
        <v>97</v>
      </c>
      <c r="G3175" t="s">
        <v>114</v>
      </c>
      <c r="H3175" t="s">
        <v>587</v>
      </c>
      <c r="I3175" t="s">
        <v>12560</v>
      </c>
      <c r="J3175" t="s">
        <v>3223</v>
      </c>
      <c r="K3175" t="s">
        <v>12561</v>
      </c>
      <c r="L3175" t="s">
        <v>12571</v>
      </c>
      <c r="M3175" t="s">
        <v>99</v>
      </c>
      <c r="N3175" t="s">
        <v>99</v>
      </c>
      <c r="O3175" t="s">
        <v>100</v>
      </c>
      <c r="P3175" t="s">
        <v>101</v>
      </c>
      <c r="Q3175" s="140" t="s">
        <v>12572</v>
      </c>
      <c r="W3175" t="s">
        <v>461</v>
      </c>
      <c r="AC3175" t="s">
        <v>103</v>
      </c>
      <c r="AD3175" t="s">
        <v>104</v>
      </c>
      <c r="AE3175" t="s">
        <v>12559</v>
      </c>
      <c r="AF3175" t="s">
        <v>252</v>
      </c>
    </row>
    <row r="3176" spans="1:32" ht="16.8" x14ac:dyDescent="0.25">
      <c r="A3176" t="s">
        <v>455</v>
      </c>
      <c r="B3176" t="s">
        <v>12474</v>
      </c>
      <c r="C3176" t="s">
        <v>12475</v>
      </c>
      <c r="D3176" t="s">
        <v>582</v>
      </c>
      <c r="E3176" t="s">
        <v>12559</v>
      </c>
      <c r="F3176" t="s">
        <v>97</v>
      </c>
      <c r="G3176" t="s">
        <v>114</v>
      </c>
      <c r="H3176" t="s">
        <v>587</v>
      </c>
      <c r="I3176" t="s">
        <v>12560</v>
      </c>
      <c r="J3176" t="s">
        <v>3223</v>
      </c>
      <c r="K3176" t="s">
        <v>12561</v>
      </c>
      <c r="L3176" t="s">
        <v>12573</v>
      </c>
      <c r="M3176" t="s">
        <v>99</v>
      </c>
      <c r="N3176" t="s">
        <v>99</v>
      </c>
      <c r="O3176" t="s">
        <v>100</v>
      </c>
      <c r="P3176" t="s">
        <v>101</v>
      </c>
      <c r="Q3176" s="140" t="s">
        <v>12574</v>
      </c>
      <c r="W3176" t="s">
        <v>461</v>
      </c>
      <c r="AC3176" t="s">
        <v>103</v>
      </c>
      <c r="AD3176" t="s">
        <v>104</v>
      </c>
      <c r="AE3176" t="s">
        <v>12559</v>
      </c>
      <c r="AF3176" t="s">
        <v>252</v>
      </c>
    </row>
    <row r="3177" spans="1:32" ht="16.8" x14ac:dyDescent="0.25">
      <c r="A3177" t="s">
        <v>455</v>
      </c>
      <c r="B3177" t="s">
        <v>12474</v>
      </c>
      <c r="C3177" t="s">
        <v>12475</v>
      </c>
      <c r="D3177" t="s">
        <v>582</v>
      </c>
      <c r="E3177" t="s">
        <v>12559</v>
      </c>
      <c r="F3177" t="s">
        <v>97</v>
      </c>
      <c r="G3177" t="s">
        <v>114</v>
      </c>
      <c r="H3177" t="s">
        <v>587</v>
      </c>
      <c r="I3177" t="s">
        <v>12560</v>
      </c>
      <c r="J3177" t="s">
        <v>3223</v>
      </c>
      <c r="K3177" t="s">
        <v>12561</v>
      </c>
      <c r="L3177" t="s">
        <v>12575</v>
      </c>
      <c r="M3177" t="s">
        <v>99</v>
      </c>
      <c r="N3177" t="s">
        <v>99</v>
      </c>
      <c r="O3177" t="s">
        <v>100</v>
      </c>
      <c r="P3177" t="s">
        <v>107</v>
      </c>
      <c r="Q3177" s="140" t="s">
        <v>12576</v>
      </c>
      <c r="R3177" t="s">
        <v>166</v>
      </c>
      <c r="S3177" t="s">
        <v>159</v>
      </c>
      <c r="T3177" t="s">
        <v>567</v>
      </c>
      <c r="U3177" t="s">
        <v>130</v>
      </c>
      <c r="V3177" t="s">
        <v>153</v>
      </c>
      <c r="W3177" t="s">
        <v>470</v>
      </c>
      <c r="X3177" t="s">
        <v>12577</v>
      </c>
      <c r="Y3177">
        <v>26795</v>
      </c>
      <c r="Z3177" t="s">
        <v>12578</v>
      </c>
      <c r="AA3177">
        <v>43282</v>
      </c>
      <c r="AB3177">
        <v>43465</v>
      </c>
      <c r="AC3177" t="s">
        <v>103</v>
      </c>
      <c r="AD3177" t="s">
        <v>109</v>
      </c>
      <c r="AE3177" t="s">
        <v>12559</v>
      </c>
      <c r="AF3177" t="s">
        <v>252</v>
      </c>
    </row>
    <row r="3178" spans="1:32" ht="16.8" x14ac:dyDescent="0.25">
      <c r="A3178" t="s">
        <v>455</v>
      </c>
      <c r="B3178" t="s">
        <v>12474</v>
      </c>
      <c r="C3178" t="s">
        <v>12475</v>
      </c>
      <c r="D3178" t="s">
        <v>582</v>
      </c>
      <c r="E3178" t="s">
        <v>12559</v>
      </c>
      <c r="F3178" t="s">
        <v>97</v>
      </c>
      <c r="G3178" t="s">
        <v>114</v>
      </c>
      <c r="H3178" t="s">
        <v>587</v>
      </c>
      <c r="I3178" t="s">
        <v>12560</v>
      </c>
      <c r="J3178" t="s">
        <v>3223</v>
      </c>
      <c r="K3178" t="s">
        <v>12561</v>
      </c>
      <c r="L3178" t="s">
        <v>12579</v>
      </c>
      <c r="M3178" t="s">
        <v>99</v>
      </c>
      <c r="N3178" t="s">
        <v>99</v>
      </c>
      <c r="O3178" t="s">
        <v>100</v>
      </c>
      <c r="P3178" t="s">
        <v>101</v>
      </c>
      <c r="Q3178" s="140" t="s">
        <v>12580</v>
      </c>
      <c r="W3178" t="s">
        <v>461</v>
      </c>
      <c r="AC3178" t="s">
        <v>103</v>
      </c>
      <c r="AD3178" t="s">
        <v>104</v>
      </c>
      <c r="AE3178" t="s">
        <v>12559</v>
      </c>
      <c r="AF3178" t="s">
        <v>252</v>
      </c>
    </row>
    <row r="3179" spans="1:32" x14ac:dyDescent="0.25">
      <c r="A3179" t="s">
        <v>455</v>
      </c>
      <c r="B3179" t="s">
        <v>12474</v>
      </c>
      <c r="C3179" t="s">
        <v>12475</v>
      </c>
      <c r="D3179" t="s">
        <v>582</v>
      </c>
      <c r="E3179" t="s">
        <v>12559</v>
      </c>
      <c r="F3179" t="s">
        <v>97</v>
      </c>
      <c r="G3179" t="s">
        <v>114</v>
      </c>
      <c r="H3179" t="s">
        <v>587</v>
      </c>
      <c r="I3179" t="s">
        <v>12560</v>
      </c>
      <c r="J3179" t="s">
        <v>3223</v>
      </c>
      <c r="K3179" t="s">
        <v>12561</v>
      </c>
      <c r="L3179" t="s">
        <v>12581</v>
      </c>
      <c r="M3179" t="s">
        <v>99</v>
      </c>
      <c r="N3179" t="s">
        <v>99</v>
      </c>
      <c r="O3179" t="s">
        <v>100</v>
      </c>
      <c r="P3179" t="s">
        <v>101</v>
      </c>
      <c r="Q3179" s="140" t="s">
        <v>530</v>
      </c>
      <c r="W3179" t="s">
        <v>461</v>
      </c>
      <c r="AC3179" t="s">
        <v>531</v>
      </c>
      <c r="AD3179" t="s">
        <v>104</v>
      </c>
      <c r="AE3179" t="s">
        <v>12559</v>
      </c>
      <c r="AF3179" t="s">
        <v>252</v>
      </c>
    </row>
    <row r="3180" spans="1:32" ht="16.8" x14ac:dyDescent="0.25">
      <c r="A3180" t="s">
        <v>455</v>
      </c>
      <c r="B3180" t="s">
        <v>12474</v>
      </c>
      <c r="C3180" t="s">
        <v>12475</v>
      </c>
      <c r="D3180" t="s">
        <v>582</v>
      </c>
      <c r="E3180" t="s">
        <v>12582</v>
      </c>
      <c r="F3180" t="s">
        <v>97</v>
      </c>
      <c r="G3180" t="s">
        <v>114</v>
      </c>
      <c r="H3180" t="s">
        <v>526</v>
      </c>
      <c r="I3180" t="s">
        <v>12583</v>
      </c>
      <c r="J3180" t="s">
        <v>3223</v>
      </c>
      <c r="K3180" t="s">
        <v>12584</v>
      </c>
      <c r="L3180" t="s">
        <v>12585</v>
      </c>
      <c r="M3180" t="s">
        <v>99</v>
      </c>
      <c r="N3180" t="s">
        <v>99</v>
      </c>
      <c r="O3180" t="s">
        <v>100</v>
      </c>
      <c r="P3180" t="s">
        <v>107</v>
      </c>
      <c r="Q3180" s="140" t="s">
        <v>12586</v>
      </c>
      <c r="R3180" t="s">
        <v>255</v>
      </c>
      <c r="S3180" t="s">
        <v>529</v>
      </c>
      <c r="T3180" t="s">
        <v>12587</v>
      </c>
      <c r="U3180" t="s">
        <v>130</v>
      </c>
      <c r="V3180" t="s">
        <v>153</v>
      </c>
      <c r="W3180" t="s">
        <v>536</v>
      </c>
      <c r="X3180" t="s">
        <v>12588</v>
      </c>
      <c r="Y3180">
        <v>29012</v>
      </c>
      <c r="Z3180" t="s">
        <v>12589</v>
      </c>
      <c r="AA3180">
        <v>43160</v>
      </c>
      <c r="AB3180">
        <v>43465</v>
      </c>
      <c r="AC3180" t="s">
        <v>103</v>
      </c>
      <c r="AD3180" t="s">
        <v>109</v>
      </c>
      <c r="AE3180" t="s">
        <v>12582</v>
      </c>
      <c r="AF3180" t="s">
        <v>252</v>
      </c>
    </row>
    <row r="3181" spans="1:32" x14ac:dyDescent="0.25">
      <c r="A3181" t="s">
        <v>455</v>
      </c>
      <c r="B3181" t="s">
        <v>12474</v>
      </c>
      <c r="C3181" t="s">
        <v>12475</v>
      </c>
      <c r="D3181" t="s">
        <v>582</v>
      </c>
      <c r="E3181" t="s">
        <v>12582</v>
      </c>
      <c r="F3181" t="s">
        <v>97</v>
      </c>
      <c r="G3181" t="s">
        <v>114</v>
      </c>
      <c r="H3181" t="s">
        <v>526</v>
      </c>
      <c r="I3181" t="s">
        <v>12583</v>
      </c>
      <c r="J3181" t="s">
        <v>3223</v>
      </c>
      <c r="K3181" t="s">
        <v>12584</v>
      </c>
      <c r="L3181" t="s">
        <v>12590</v>
      </c>
      <c r="M3181" t="s">
        <v>99</v>
      </c>
      <c r="N3181" t="s">
        <v>99</v>
      </c>
      <c r="O3181" t="s">
        <v>100</v>
      </c>
      <c r="P3181" t="s">
        <v>107</v>
      </c>
      <c r="Q3181" s="140" t="s">
        <v>12591</v>
      </c>
      <c r="R3181" t="s">
        <v>240</v>
      </c>
      <c r="S3181" t="s">
        <v>10971</v>
      </c>
      <c r="T3181" t="s">
        <v>12592</v>
      </c>
      <c r="U3181" t="s">
        <v>102</v>
      </c>
      <c r="V3181" t="s">
        <v>153</v>
      </c>
      <c r="W3181" t="s">
        <v>461</v>
      </c>
      <c r="X3181" t="s">
        <v>12593</v>
      </c>
      <c r="Y3181">
        <v>26298</v>
      </c>
      <c r="Z3181" t="s">
        <v>12594</v>
      </c>
      <c r="AC3181" t="s">
        <v>103</v>
      </c>
      <c r="AD3181" t="s">
        <v>109</v>
      </c>
      <c r="AE3181" t="s">
        <v>12582</v>
      </c>
      <c r="AF3181" t="s">
        <v>252</v>
      </c>
    </row>
    <row r="3182" spans="1:32" x14ac:dyDescent="0.25">
      <c r="A3182" t="s">
        <v>455</v>
      </c>
      <c r="B3182" t="s">
        <v>12474</v>
      </c>
      <c r="C3182" t="s">
        <v>12475</v>
      </c>
      <c r="D3182" t="s">
        <v>582</v>
      </c>
      <c r="E3182" t="s">
        <v>12582</v>
      </c>
      <c r="F3182" t="s">
        <v>97</v>
      </c>
      <c r="G3182" t="s">
        <v>114</v>
      </c>
      <c r="H3182" t="s">
        <v>526</v>
      </c>
      <c r="I3182" t="s">
        <v>12583</v>
      </c>
      <c r="J3182" t="s">
        <v>3223</v>
      </c>
      <c r="K3182" t="s">
        <v>12584</v>
      </c>
      <c r="L3182" t="s">
        <v>12595</v>
      </c>
      <c r="M3182" t="s">
        <v>99</v>
      </c>
      <c r="N3182" t="s">
        <v>99</v>
      </c>
      <c r="O3182" t="s">
        <v>100</v>
      </c>
      <c r="P3182" t="s">
        <v>107</v>
      </c>
      <c r="Q3182" s="140" t="s">
        <v>12591</v>
      </c>
      <c r="R3182" t="s">
        <v>131</v>
      </c>
      <c r="S3182" t="s">
        <v>106</v>
      </c>
      <c r="T3182" t="s">
        <v>12596</v>
      </c>
      <c r="U3182" t="s">
        <v>102</v>
      </c>
      <c r="V3182" t="s">
        <v>153</v>
      </c>
      <c r="W3182" t="s">
        <v>461</v>
      </c>
      <c r="X3182" t="s">
        <v>12597</v>
      </c>
      <c r="Y3182">
        <v>25690</v>
      </c>
      <c r="Z3182" t="s">
        <v>12598</v>
      </c>
      <c r="AC3182" t="s">
        <v>103</v>
      </c>
      <c r="AD3182" t="s">
        <v>109</v>
      </c>
      <c r="AE3182" t="s">
        <v>12582</v>
      </c>
      <c r="AF3182" t="s">
        <v>252</v>
      </c>
    </row>
    <row r="3183" spans="1:32" x14ac:dyDescent="0.25">
      <c r="A3183" t="s">
        <v>455</v>
      </c>
      <c r="B3183" t="s">
        <v>12474</v>
      </c>
      <c r="C3183" t="s">
        <v>12475</v>
      </c>
      <c r="D3183" t="s">
        <v>582</v>
      </c>
      <c r="E3183" t="s">
        <v>12582</v>
      </c>
      <c r="F3183" t="s">
        <v>97</v>
      </c>
      <c r="G3183" t="s">
        <v>114</v>
      </c>
      <c r="H3183" t="s">
        <v>526</v>
      </c>
      <c r="I3183" t="s">
        <v>12583</v>
      </c>
      <c r="J3183" t="s">
        <v>3223</v>
      </c>
      <c r="K3183" t="s">
        <v>12584</v>
      </c>
      <c r="L3183" t="s">
        <v>12599</v>
      </c>
      <c r="M3183" t="s">
        <v>99</v>
      </c>
      <c r="N3183" t="s">
        <v>99</v>
      </c>
      <c r="O3183" t="s">
        <v>100</v>
      </c>
      <c r="P3183" t="s">
        <v>107</v>
      </c>
      <c r="Q3183" s="140" t="s">
        <v>12591</v>
      </c>
      <c r="R3183" t="s">
        <v>12600</v>
      </c>
      <c r="S3183" t="s">
        <v>184</v>
      </c>
      <c r="T3183" t="s">
        <v>5310</v>
      </c>
      <c r="U3183" t="s">
        <v>102</v>
      </c>
      <c r="V3183" t="s">
        <v>153</v>
      </c>
      <c r="W3183" t="s">
        <v>461</v>
      </c>
      <c r="X3183" t="s">
        <v>12601</v>
      </c>
      <c r="Y3183">
        <v>25593</v>
      </c>
      <c r="Z3183" t="s">
        <v>12602</v>
      </c>
      <c r="AC3183" t="s">
        <v>103</v>
      </c>
      <c r="AD3183" t="s">
        <v>109</v>
      </c>
      <c r="AE3183" t="s">
        <v>12582</v>
      </c>
      <c r="AF3183" t="s">
        <v>252</v>
      </c>
    </row>
    <row r="3184" spans="1:32" x14ac:dyDescent="0.25">
      <c r="A3184" t="s">
        <v>455</v>
      </c>
      <c r="B3184" t="s">
        <v>12474</v>
      </c>
      <c r="C3184" t="s">
        <v>12475</v>
      </c>
      <c r="D3184" t="s">
        <v>582</v>
      </c>
      <c r="E3184" t="s">
        <v>12582</v>
      </c>
      <c r="F3184" t="s">
        <v>97</v>
      </c>
      <c r="G3184" t="s">
        <v>114</v>
      </c>
      <c r="H3184" t="s">
        <v>526</v>
      </c>
      <c r="I3184" t="s">
        <v>12583</v>
      </c>
      <c r="J3184" t="s">
        <v>3223</v>
      </c>
      <c r="K3184" t="s">
        <v>12584</v>
      </c>
      <c r="L3184" t="s">
        <v>12603</v>
      </c>
      <c r="M3184" t="s">
        <v>99</v>
      </c>
      <c r="N3184" t="s">
        <v>99</v>
      </c>
      <c r="O3184" t="s">
        <v>100</v>
      </c>
      <c r="P3184" t="s">
        <v>107</v>
      </c>
      <c r="Q3184" s="140" t="s">
        <v>557</v>
      </c>
      <c r="R3184" t="s">
        <v>166</v>
      </c>
      <c r="S3184" t="s">
        <v>255</v>
      </c>
      <c r="T3184" t="s">
        <v>12604</v>
      </c>
      <c r="U3184" t="s">
        <v>130</v>
      </c>
      <c r="V3184" t="s">
        <v>153</v>
      </c>
      <c r="W3184" t="s">
        <v>461</v>
      </c>
      <c r="X3184" t="s">
        <v>12605</v>
      </c>
      <c r="Y3184">
        <v>21280</v>
      </c>
      <c r="Z3184" t="s">
        <v>12606</v>
      </c>
      <c r="AC3184" t="s">
        <v>103</v>
      </c>
      <c r="AD3184" t="s">
        <v>109</v>
      </c>
      <c r="AE3184" t="s">
        <v>12582</v>
      </c>
      <c r="AF3184" t="s">
        <v>252</v>
      </c>
    </row>
    <row r="3185" spans="1:32" x14ac:dyDescent="0.25">
      <c r="A3185" t="s">
        <v>455</v>
      </c>
      <c r="B3185" t="s">
        <v>12474</v>
      </c>
      <c r="C3185" t="s">
        <v>12475</v>
      </c>
      <c r="D3185" t="s">
        <v>582</v>
      </c>
      <c r="E3185" t="s">
        <v>12582</v>
      </c>
      <c r="F3185" t="s">
        <v>97</v>
      </c>
      <c r="G3185" t="s">
        <v>114</v>
      </c>
      <c r="H3185" t="s">
        <v>526</v>
      </c>
      <c r="I3185" t="s">
        <v>12607</v>
      </c>
      <c r="J3185" t="s">
        <v>3223</v>
      </c>
      <c r="K3185" t="s">
        <v>12608</v>
      </c>
      <c r="L3185" t="s">
        <v>12609</v>
      </c>
      <c r="M3185" t="s">
        <v>99</v>
      </c>
      <c r="N3185" t="s">
        <v>115</v>
      </c>
      <c r="O3185" t="s">
        <v>121</v>
      </c>
      <c r="P3185" t="s">
        <v>117</v>
      </c>
      <c r="Q3185" s="140" t="s">
        <v>12610</v>
      </c>
      <c r="R3185" t="s">
        <v>145</v>
      </c>
      <c r="S3185" t="s">
        <v>194</v>
      </c>
      <c r="T3185" t="s">
        <v>5120</v>
      </c>
      <c r="U3185" t="s">
        <v>219</v>
      </c>
      <c r="V3185" t="s">
        <v>120</v>
      </c>
      <c r="W3185" t="s">
        <v>461</v>
      </c>
      <c r="X3185" t="s">
        <v>12611</v>
      </c>
      <c r="Y3185">
        <v>27041</v>
      </c>
      <c r="Z3185" t="s">
        <v>12612</v>
      </c>
      <c r="AA3185">
        <v>43102</v>
      </c>
      <c r="AB3185">
        <v>43465</v>
      </c>
      <c r="AC3185" t="s">
        <v>103</v>
      </c>
      <c r="AD3185" t="s">
        <v>109</v>
      </c>
      <c r="AE3185" t="s">
        <v>12582</v>
      </c>
      <c r="AF3185" t="s">
        <v>252</v>
      </c>
    </row>
    <row r="3186" spans="1:32" ht="16.8" x14ac:dyDescent="0.25">
      <c r="A3186" t="s">
        <v>455</v>
      </c>
      <c r="B3186" t="s">
        <v>12474</v>
      </c>
      <c r="C3186" t="s">
        <v>12475</v>
      </c>
      <c r="D3186" t="s">
        <v>582</v>
      </c>
      <c r="E3186" t="s">
        <v>12582</v>
      </c>
      <c r="F3186" t="s">
        <v>97</v>
      </c>
      <c r="G3186" t="s">
        <v>114</v>
      </c>
      <c r="H3186" t="s">
        <v>526</v>
      </c>
      <c r="I3186" t="s">
        <v>12607</v>
      </c>
      <c r="J3186" t="s">
        <v>3223</v>
      </c>
      <c r="K3186" t="s">
        <v>12608</v>
      </c>
      <c r="L3186" t="s">
        <v>12613</v>
      </c>
      <c r="M3186" t="s">
        <v>99</v>
      </c>
      <c r="N3186" t="s">
        <v>99</v>
      </c>
      <c r="O3186" t="s">
        <v>100</v>
      </c>
      <c r="P3186" t="s">
        <v>101</v>
      </c>
      <c r="Q3186" s="140" t="s">
        <v>12614</v>
      </c>
      <c r="W3186" t="s">
        <v>461</v>
      </c>
      <c r="AC3186" t="s">
        <v>103</v>
      </c>
      <c r="AD3186" t="s">
        <v>104</v>
      </c>
      <c r="AE3186" t="s">
        <v>12582</v>
      </c>
      <c r="AF3186" t="s">
        <v>252</v>
      </c>
    </row>
    <row r="3187" spans="1:32" x14ac:dyDescent="0.25">
      <c r="A3187" t="s">
        <v>455</v>
      </c>
      <c r="B3187" t="s">
        <v>12474</v>
      </c>
      <c r="C3187" t="s">
        <v>12475</v>
      </c>
      <c r="D3187" t="s">
        <v>582</v>
      </c>
      <c r="E3187" t="s">
        <v>12582</v>
      </c>
      <c r="F3187" t="s">
        <v>97</v>
      </c>
      <c r="G3187" t="s">
        <v>114</v>
      </c>
      <c r="H3187" t="s">
        <v>526</v>
      </c>
      <c r="I3187" t="s">
        <v>12607</v>
      </c>
      <c r="J3187" t="s">
        <v>3223</v>
      </c>
      <c r="K3187" t="s">
        <v>12608</v>
      </c>
      <c r="L3187" t="s">
        <v>12615</v>
      </c>
      <c r="M3187" t="s">
        <v>99</v>
      </c>
      <c r="N3187" t="s">
        <v>99</v>
      </c>
      <c r="O3187" t="s">
        <v>100</v>
      </c>
      <c r="P3187" t="s">
        <v>107</v>
      </c>
      <c r="Q3187" s="140" t="s">
        <v>557</v>
      </c>
      <c r="R3187" t="s">
        <v>3368</v>
      </c>
      <c r="S3187" t="s">
        <v>151</v>
      </c>
      <c r="T3187" t="s">
        <v>12616</v>
      </c>
      <c r="U3187" t="s">
        <v>130</v>
      </c>
      <c r="V3187" t="s">
        <v>153</v>
      </c>
      <c r="W3187" t="s">
        <v>461</v>
      </c>
      <c r="X3187" t="s">
        <v>12617</v>
      </c>
      <c r="Y3187">
        <v>27639</v>
      </c>
      <c r="Z3187" t="s">
        <v>12618</v>
      </c>
      <c r="AC3187" t="s">
        <v>103</v>
      </c>
      <c r="AD3187" t="s">
        <v>109</v>
      </c>
      <c r="AE3187" t="s">
        <v>12582</v>
      </c>
      <c r="AF3187" t="s">
        <v>252</v>
      </c>
    </row>
    <row r="3188" spans="1:32" x14ac:dyDescent="0.25">
      <c r="A3188" t="s">
        <v>455</v>
      </c>
      <c r="B3188" t="s">
        <v>12474</v>
      </c>
      <c r="C3188" t="s">
        <v>12475</v>
      </c>
      <c r="D3188" t="s">
        <v>582</v>
      </c>
      <c r="E3188" t="s">
        <v>12582</v>
      </c>
      <c r="F3188" t="s">
        <v>97</v>
      </c>
      <c r="G3188" t="s">
        <v>114</v>
      </c>
      <c r="H3188" t="s">
        <v>526</v>
      </c>
      <c r="I3188" t="s">
        <v>12607</v>
      </c>
      <c r="J3188" t="s">
        <v>3223</v>
      </c>
      <c r="K3188" t="s">
        <v>12608</v>
      </c>
      <c r="L3188" t="s">
        <v>12619</v>
      </c>
      <c r="M3188" t="s">
        <v>99</v>
      </c>
      <c r="N3188" t="s">
        <v>99</v>
      </c>
      <c r="O3188" t="s">
        <v>100</v>
      </c>
      <c r="P3188" t="s">
        <v>107</v>
      </c>
      <c r="Q3188" s="140" t="s">
        <v>12620</v>
      </c>
      <c r="R3188" t="s">
        <v>194</v>
      </c>
      <c r="S3188" t="s">
        <v>198</v>
      </c>
      <c r="T3188" t="s">
        <v>7148</v>
      </c>
      <c r="U3188" t="s">
        <v>219</v>
      </c>
      <c r="V3188" t="s">
        <v>153</v>
      </c>
      <c r="W3188" t="s">
        <v>536</v>
      </c>
      <c r="X3188" t="s">
        <v>12621</v>
      </c>
      <c r="Y3188">
        <v>26723</v>
      </c>
      <c r="Z3188" t="s">
        <v>12622</v>
      </c>
      <c r="AA3188">
        <v>43160</v>
      </c>
      <c r="AB3188">
        <v>43465</v>
      </c>
      <c r="AC3188" t="s">
        <v>103</v>
      </c>
      <c r="AD3188" t="s">
        <v>109</v>
      </c>
      <c r="AE3188" t="s">
        <v>12582</v>
      </c>
      <c r="AF3188" t="s">
        <v>252</v>
      </c>
    </row>
    <row r="3189" spans="1:32" x14ac:dyDescent="0.25">
      <c r="A3189" t="s">
        <v>455</v>
      </c>
      <c r="B3189" t="s">
        <v>12474</v>
      </c>
      <c r="C3189" t="s">
        <v>12475</v>
      </c>
      <c r="D3189" t="s">
        <v>582</v>
      </c>
      <c r="E3189" t="s">
        <v>12582</v>
      </c>
      <c r="F3189" t="s">
        <v>97</v>
      </c>
      <c r="G3189" t="s">
        <v>114</v>
      </c>
      <c r="H3189" t="s">
        <v>526</v>
      </c>
      <c r="I3189" t="s">
        <v>12607</v>
      </c>
      <c r="J3189" t="s">
        <v>3223</v>
      </c>
      <c r="K3189" t="s">
        <v>12608</v>
      </c>
      <c r="L3189" t="s">
        <v>12623</v>
      </c>
      <c r="M3189" t="s">
        <v>99</v>
      </c>
      <c r="N3189" t="s">
        <v>99</v>
      </c>
      <c r="O3189" t="s">
        <v>100</v>
      </c>
      <c r="P3189" t="s">
        <v>101</v>
      </c>
      <c r="Q3189" s="140" t="s">
        <v>530</v>
      </c>
      <c r="W3189" t="s">
        <v>461</v>
      </c>
      <c r="AC3189" t="s">
        <v>531</v>
      </c>
      <c r="AD3189" t="s">
        <v>104</v>
      </c>
      <c r="AE3189" t="s">
        <v>12582</v>
      </c>
      <c r="AF3189" t="s">
        <v>252</v>
      </c>
    </row>
    <row r="3190" spans="1:32" ht="16.8" x14ac:dyDescent="0.25">
      <c r="A3190" t="s">
        <v>455</v>
      </c>
      <c r="B3190" t="s">
        <v>12474</v>
      </c>
      <c r="C3190" t="s">
        <v>12475</v>
      </c>
      <c r="D3190" t="s">
        <v>582</v>
      </c>
      <c r="E3190" t="s">
        <v>12582</v>
      </c>
      <c r="F3190" t="s">
        <v>97</v>
      </c>
      <c r="G3190" t="s">
        <v>114</v>
      </c>
      <c r="H3190" t="s">
        <v>526</v>
      </c>
      <c r="I3190" t="s">
        <v>12607</v>
      </c>
      <c r="J3190" t="s">
        <v>3223</v>
      </c>
      <c r="K3190" t="s">
        <v>12608</v>
      </c>
      <c r="L3190" t="s">
        <v>12624</v>
      </c>
      <c r="M3190" t="s">
        <v>99</v>
      </c>
      <c r="N3190" t="s">
        <v>99</v>
      </c>
      <c r="O3190" t="s">
        <v>100</v>
      </c>
      <c r="P3190" t="s">
        <v>237</v>
      </c>
      <c r="Q3190" s="140" t="s">
        <v>528</v>
      </c>
      <c r="R3190" t="s">
        <v>560</v>
      </c>
      <c r="S3190" t="s">
        <v>147</v>
      </c>
      <c r="T3190" t="s">
        <v>397</v>
      </c>
      <c r="U3190" t="s">
        <v>219</v>
      </c>
      <c r="V3190" t="s">
        <v>153</v>
      </c>
      <c r="W3190" t="s">
        <v>461</v>
      </c>
      <c r="X3190" t="s">
        <v>12625</v>
      </c>
      <c r="Y3190">
        <v>26920</v>
      </c>
      <c r="Z3190" t="s">
        <v>12626</v>
      </c>
      <c r="AA3190">
        <v>43160</v>
      </c>
      <c r="AB3190">
        <v>43465</v>
      </c>
      <c r="AC3190" t="s">
        <v>103</v>
      </c>
      <c r="AD3190" t="s">
        <v>109</v>
      </c>
      <c r="AE3190" t="s">
        <v>12582</v>
      </c>
      <c r="AF3190" t="s">
        <v>252</v>
      </c>
    </row>
    <row r="3191" spans="1:32" ht="16.8" x14ac:dyDescent="0.25">
      <c r="A3191" t="s">
        <v>455</v>
      </c>
      <c r="B3191" t="s">
        <v>12474</v>
      </c>
      <c r="C3191" t="s">
        <v>12475</v>
      </c>
      <c r="D3191" t="s">
        <v>582</v>
      </c>
      <c r="E3191" t="s">
        <v>12582</v>
      </c>
      <c r="F3191" t="s">
        <v>97</v>
      </c>
      <c r="G3191" t="s">
        <v>114</v>
      </c>
      <c r="H3191" t="s">
        <v>526</v>
      </c>
      <c r="I3191" t="s">
        <v>12607</v>
      </c>
      <c r="J3191" t="s">
        <v>3223</v>
      </c>
      <c r="K3191" t="s">
        <v>12608</v>
      </c>
      <c r="L3191" t="s">
        <v>12627</v>
      </c>
      <c r="M3191" t="s">
        <v>99</v>
      </c>
      <c r="N3191" t="s">
        <v>99</v>
      </c>
      <c r="O3191" t="s">
        <v>100</v>
      </c>
      <c r="P3191" t="s">
        <v>107</v>
      </c>
      <c r="Q3191" s="140" t="s">
        <v>528</v>
      </c>
      <c r="R3191" t="s">
        <v>157</v>
      </c>
      <c r="S3191" t="s">
        <v>3368</v>
      </c>
      <c r="T3191" t="s">
        <v>245</v>
      </c>
      <c r="U3191" t="s">
        <v>130</v>
      </c>
      <c r="V3191" t="s">
        <v>153</v>
      </c>
      <c r="W3191" t="s">
        <v>536</v>
      </c>
      <c r="X3191" t="s">
        <v>12628</v>
      </c>
      <c r="Y3191">
        <v>26702</v>
      </c>
      <c r="Z3191" t="s">
        <v>12629</v>
      </c>
      <c r="AA3191">
        <v>43160</v>
      </c>
      <c r="AB3191">
        <v>43465</v>
      </c>
      <c r="AC3191" t="s">
        <v>103</v>
      </c>
      <c r="AD3191" t="s">
        <v>109</v>
      </c>
      <c r="AE3191" t="s">
        <v>12582</v>
      </c>
      <c r="AF3191" t="s">
        <v>252</v>
      </c>
    </row>
    <row r="3192" spans="1:32" ht="16.8" x14ac:dyDescent="0.25">
      <c r="A3192" t="s">
        <v>455</v>
      </c>
      <c r="B3192" t="s">
        <v>12474</v>
      </c>
      <c r="C3192" t="s">
        <v>12475</v>
      </c>
      <c r="D3192" t="s">
        <v>582</v>
      </c>
      <c r="E3192" t="s">
        <v>12582</v>
      </c>
      <c r="F3192" t="s">
        <v>97</v>
      </c>
      <c r="G3192" t="s">
        <v>114</v>
      </c>
      <c r="H3192" t="s">
        <v>526</v>
      </c>
      <c r="I3192" t="s">
        <v>12607</v>
      </c>
      <c r="J3192" t="s">
        <v>3223</v>
      </c>
      <c r="K3192" t="s">
        <v>12608</v>
      </c>
      <c r="L3192" t="s">
        <v>12630</v>
      </c>
      <c r="M3192" t="s">
        <v>99</v>
      </c>
      <c r="N3192" t="s">
        <v>99</v>
      </c>
      <c r="O3192" t="s">
        <v>100</v>
      </c>
      <c r="P3192" t="s">
        <v>107</v>
      </c>
      <c r="Q3192" s="140" t="s">
        <v>528</v>
      </c>
      <c r="R3192" t="s">
        <v>339</v>
      </c>
      <c r="S3192" t="s">
        <v>4717</v>
      </c>
      <c r="T3192" t="s">
        <v>155</v>
      </c>
      <c r="U3192" t="s">
        <v>102</v>
      </c>
      <c r="V3192" t="s">
        <v>153</v>
      </c>
      <c r="W3192" t="s">
        <v>461</v>
      </c>
      <c r="X3192" t="s">
        <v>12631</v>
      </c>
      <c r="Y3192">
        <v>31805</v>
      </c>
      <c r="Z3192" t="s">
        <v>12632</v>
      </c>
      <c r="AA3192">
        <v>43160</v>
      </c>
      <c r="AB3192">
        <v>43465</v>
      </c>
      <c r="AC3192" t="s">
        <v>103</v>
      </c>
      <c r="AD3192" t="s">
        <v>109</v>
      </c>
      <c r="AE3192" t="s">
        <v>12582</v>
      </c>
      <c r="AF3192" t="s">
        <v>252</v>
      </c>
    </row>
    <row r="3193" spans="1:32" x14ac:dyDescent="0.25">
      <c r="A3193" t="s">
        <v>455</v>
      </c>
      <c r="B3193" t="s">
        <v>12474</v>
      </c>
      <c r="C3193" t="s">
        <v>12475</v>
      </c>
      <c r="D3193" t="s">
        <v>582</v>
      </c>
      <c r="E3193" t="s">
        <v>12582</v>
      </c>
      <c r="F3193" t="s">
        <v>97</v>
      </c>
      <c r="G3193" t="s">
        <v>114</v>
      </c>
      <c r="H3193" t="s">
        <v>534</v>
      </c>
      <c r="I3193" t="s">
        <v>12633</v>
      </c>
      <c r="J3193" t="s">
        <v>3223</v>
      </c>
      <c r="K3193" t="s">
        <v>12634</v>
      </c>
      <c r="L3193" t="s">
        <v>12635</v>
      </c>
      <c r="M3193" t="s">
        <v>99</v>
      </c>
      <c r="N3193" t="s">
        <v>99</v>
      </c>
      <c r="O3193" t="s">
        <v>100</v>
      </c>
      <c r="P3193" t="s">
        <v>101</v>
      </c>
      <c r="Q3193" s="140" t="s">
        <v>12636</v>
      </c>
      <c r="W3193" t="s">
        <v>461</v>
      </c>
      <c r="AC3193" t="s">
        <v>103</v>
      </c>
      <c r="AD3193" t="s">
        <v>104</v>
      </c>
      <c r="AE3193" t="s">
        <v>12582</v>
      </c>
      <c r="AF3193" t="s">
        <v>252</v>
      </c>
    </row>
    <row r="3194" spans="1:32" x14ac:dyDescent="0.25">
      <c r="A3194" t="s">
        <v>455</v>
      </c>
      <c r="B3194" t="s">
        <v>12474</v>
      </c>
      <c r="C3194" t="s">
        <v>12475</v>
      </c>
      <c r="D3194" t="s">
        <v>582</v>
      </c>
      <c r="E3194" t="s">
        <v>12582</v>
      </c>
      <c r="F3194" t="s">
        <v>97</v>
      </c>
      <c r="G3194" t="s">
        <v>114</v>
      </c>
      <c r="H3194" t="s">
        <v>534</v>
      </c>
      <c r="I3194" t="s">
        <v>12633</v>
      </c>
      <c r="J3194" t="s">
        <v>3223</v>
      </c>
      <c r="K3194" t="s">
        <v>12634</v>
      </c>
      <c r="L3194" t="s">
        <v>12637</v>
      </c>
      <c r="M3194" t="s">
        <v>99</v>
      </c>
      <c r="N3194" t="s">
        <v>99</v>
      </c>
      <c r="O3194" t="s">
        <v>100</v>
      </c>
      <c r="P3194" t="s">
        <v>107</v>
      </c>
      <c r="Q3194" s="140" t="s">
        <v>12638</v>
      </c>
      <c r="R3194" t="s">
        <v>162</v>
      </c>
      <c r="S3194" t="s">
        <v>3950</v>
      </c>
      <c r="T3194" t="s">
        <v>376</v>
      </c>
      <c r="U3194" t="s">
        <v>130</v>
      </c>
      <c r="V3194" t="s">
        <v>153</v>
      </c>
      <c r="W3194" t="s">
        <v>536</v>
      </c>
      <c r="X3194" t="s">
        <v>12639</v>
      </c>
      <c r="Y3194">
        <v>29930</v>
      </c>
      <c r="Z3194" t="s">
        <v>12640</v>
      </c>
      <c r="AA3194">
        <v>43160</v>
      </c>
      <c r="AB3194">
        <v>43465</v>
      </c>
      <c r="AC3194" t="s">
        <v>103</v>
      </c>
      <c r="AD3194" t="s">
        <v>109</v>
      </c>
      <c r="AE3194" t="s">
        <v>12582</v>
      </c>
      <c r="AF3194" t="s">
        <v>252</v>
      </c>
    </row>
    <row r="3195" spans="1:32" ht="16.8" x14ac:dyDescent="0.25">
      <c r="A3195" t="s">
        <v>455</v>
      </c>
      <c r="B3195" t="s">
        <v>12474</v>
      </c>
      <c r="C3195" t="s">
        <v>12475</v>
      </c>
      <c r="D3195" t="s">
        <v>582</v>
      </c>
      <c r="E3195" t="s">
        <v>12582</v>
      </c>
      <c r="F3195" t="s">
        <v>97</v>
      </c>
      <c r="G3195" t="s">
        <v>114</v>
      </c>
      <c r="H3195" t="s">
        <v>534</v>
      </c>
      <c r="I3195" t="s">
        <v>12633</v>
      </c>
      <c r="J3195" t="s">
        <v>3223</v>
      </c>
      <c r="K3195" t="s">
        <v>12634</v>
      </c>
      <c r="L3195" t="s">
        <v>12641</v>
      </c>
      <c r="M3195" t="s">
        <v>99</v>
      </c>
      <c r="N3195" t="s">
        <v>99</v>
      </c>
      <c r="O3195" t="s">
        <v>100</v>
      </c>
      <c r="P3195" t="s">
        <v>107</v>
      </c>
      <c r="Q3195" s="140" t="s">
        <v>528</v>
      </c>
      <c r="R3195" t="s">
        <v>7474</v>
      </c>
      <c r="S3195" t="s">
        <v>555</v>
      </c>
      <c r="T3195" t="s">
        <v>599</v>
      </c>
      <c r="U3195" t="s">
        <v>130</v>
      </c>
      <c r="V3195" t="s">
        <v>153</v>
      </c>
      <c r="W3195" t="s">
        <v>461</v>
      </c>
      <c r="X3195" t="s">
        <v>12642</v>
      </c>
      <c r="Y3195">
        <v>28964</v>
      </c>
      <c r="Z3195" t="s">
        <v>12643</v>
      </c>
      <c r="AA3195">
        <v>43160</v>
      </c>
      <c r="AC3195" t="s">
        <v>103</v>
      </c>
      <c r="AD3195" t="s">
        <v>109</v>
      </c>
      <c r="AE3195" t="s">
        <v>12582</v>
      </c>
      <c r="AF3195" t="s">
        <v>252</v>
      </c>
    </row>
    <row r="3196" spans="1:32" ht="16.8" x14ac:dyDescent="0.25">
      <c r="A3196" t="s">
        <v>455</v>
      </c>
      <c r="B3196" t="s">
        <v>12474</v>
      </c>
      <c r="C3196" t="s">
        <v>12475</v>
      </c>
      <c r="D3196" t="s">
        <v>582</v>
      </c>
      <c r="E3196" t="s">
        <v>12582</v>
      </c>
      <c r="F3196" t="s">
        <v>97</v>
      </c>
      <c r="G3196" t="s">
        <v>114</v>
      </c>
      <c r="H3196" t="s">
        <v>534</v>
      </c>
      <c r="I3196" t="s">
        <v>12633</v>
      </c>
      <c r="J3196" t="s">
        <v>3223</v>
      </c>
      <c r="K3196" t="s">
        <v>12634</v>
      </c>
      <c r="L3196" t="s">
        <v>12644</v>
      </c>
      <c r="M3196" t="s">
        <v>99</v>
      </c>
      <c r="N3196" t="s">
        <v>99</v>
      </c>
      <c r="O3196" t="s">
        <v>100</v>
      </c>
      <c r="P3196" t="s">
        <v>107</v>
      </c>
      <c r="Q3196" s="140" t="s">
        <v>528</v>
      </c>
      <c r="R3196" t="s">
        <v>157</v>
      </c>
      <c r="S3196" t="s">
        <v>151</v>
      </c>
      <c r="T3196" t="s">
        <v>333</v>
      </c>
      <c r="U3196" t="s">
        <v>102</v>
      </c>
      <c r="V3196" t="s">
        <v>153</v>
      </c>
      <c r="W3196" t="s">
        <v>461</v>
      </c>
      <c r="X3196" t="s">
        <v>12645</v>
      </c>
      <c r="Y3196">
        <v>26034</v>
      </c>
      <c r="Z3196" t="s">
        <v>12646</v>
      </c>
      <c r="AA3196">
        <v>42430</v>
      </c>
      <c r="AC3196" t="s">
        <v>103</v>
      </c>
      <c r="AD3196" t="s">
        <v>109</v>
      </c>
      <c r="AE3196" t="s">
        <v>12582</v>
      </c>
      <c r="AF3196" t="s">
        <v>252</v>
      </c>
    </row>
    <row r="3197" spans="1:32" x14ac:dyDescent="0.25">
      <c r="A3197" t="s">
        <v>455</v>
      </c>
      <c r="B3197" t="s">
        <v>12474</v>
      </c>
      <c r="C3197" t="s">
        <v>12475</v>
      </c>
      <c r="D3197" t="s">
        <v>582</v>
      </c>
      <c r="E3197" t="s">
        <v>583</v>
      </c>
      <c r="F3197" t="s">
        <v>97</v>
      </c>
      <c r="G3197" t="s">
        <v>114</v>
      </c>
      <c r="H3197" t="s">
        <v>534</v>
      </c>
      <c r="I3197" t="s">
        <v>12647</v>
      </c>
      <c r="J3197" t="s">
        <v>3223</v>
      </c>
      <c r="K3197" t="s">
        <v>12648</v>
      </c>
      <c r="L3197" t="s">
        <v>12649</v>
      </c>
      <c r="M3197" t="s">
        <v>99</v>
      </c>
      <c r="N3197" t="s">
        <v>99</v>
      </c>
      <c r="O3197" t="s">
        <v>100</v>
      </c>
      <c r="P3197" t="s">
        <v>107</v>
      </c>
      <c r="Q3197" s="140" t="s">
        <v>12650</v>
      </c>
      <c r="R3197" t="s">
        <v>476</v>
      </c>
      <c r="S3197" t="s">
        <v>137</v>
      </c>
      <c r="T3197" t="s">
        <v>12651</v>
      </c>
      <c r="U3197" t="s">
        <v>102</v>
      </c>
      <c r="V3197" t="s">
        <v>153</v>
      </c>
      <c r="W3197" t="s">
        <v>461</v>
      </c>
      <c r="X3197" t="s">
        <v>12652</v>
      </c>
      <c r="Y3197">
        <v>25222</v>
      </c>
      <c r="Z3197" t="s">
        <v>12653</v>
      </c>
      <c r="AC3197" t="s">
        <v>103</v>
      </c>
      <c r="AD3197" t="s">
        <v>109</v>
      </c>
      <c r="AE3197" t="s">
        <v>583</v>
      </c>
      <c r="AF3197" t="s">
        <v>252</v>
      </c>
    </row>
    <row r="3198" spans="1:32" x14ac:dyDescent="0.25">
      <c r="A3198" t="s">
        <v>455</v>
      </c>
      <c r="B3198" t="s">
        <v>12474</v>
      </c>
      <c r="C3198" t="s">
        <v>12475</v>
      </c>
      <c r="D3198" t="s">
        <v>582</v>
      </c>
      <c r="E3198" t="s">
        <v>583</v>
      </c>
      <c r="F3198" t="s">
        <v>97</v>
      </c>
      <c r="G3198" t="s">
        <v>114</v>
      </c>
      <c r="H3198" t="s">
        <v>534</v>
      </c>
      <c r="I3198" t="s">
        <v>12647</v>
      </c>
      <c r="J3198" t="s">
        <v>3223</v>
      </c>
      <c r="K3198" t="s">
        <v>12648</v>
      </c>
      <c r="L3198" t="s">
        <v>12654</v>
      </c>
      <c r="M3198" t="s">
        <v>99</v>
      </c>
      <c r="N3198" t="s">
        <v>99</v>
      </c>
      <c r="O3198" t="s">
        <v>100</v>
      </c>
      <c r="P3198" t="s">
        <v>101</v>
      </c>
      <c r="Q3198" s="140" t="s">
        <v>530</v>
      </c>
      <c r="W3198" t="s">
        <v>461</v>
      </c>
      <c r="AC3198" t="s">
        <v>531</v>
      </c>
      <c r="AD3198" t="s">
        <v>104</v>
      </c>
      <c r="AE3198" t="s">
        <v>583</v>
      </c>
      <c r="AF3198" t="s">
        <v>252</v>
      </c>
    </row>
    <row r="3199" spans="1:32" x14ac:dyDescent="0.25">
      <c r="A3199" t="s">
        <v>455</v>
      </c>
      <c r="B3199" t="s">
        <v>12474</v>
      </c>
      <c r="C3199" t="s">
        <v>12475</v>
      </c>
      <c r="D3199" t="s">
        <v>582</v>
      </c>
      <c r="E3199" t="s">
        <v>583</v>
      </c>
      <c r="F3199" t="s">
        <v>97</v>
      </c>
      <c r="G3199" t="s">
        <v>114</v>
      </c>
      <c r="H3199" t="s">
        <v>534</v>
      </c>
      <c r="I3199" t="s">
        <v>12647</v>
      </c>
      <c r="J3199" t="s">
        <v>3223</v>
      </c>
      <c r="K3199" t="s">
        <v>12648</v>
      </c>
      <c r="L3199" t="s">
        <v>12655</v>
      </c>
      <c r="M3199" t="s">
        <v>99</v>
      </c>
      <c r="N3199" t="s">
        <v>99</v>
      </c>
      <c r="O3199" t="s">
        <v>100</v>
      </c>
      <c r="P3199" t="s">
        <v>101</v>
      </c>
      <c r="Q3199" s="140" t="s">
        <v>530</v>
      </c>
      <c r="W3199" t="s">
        <v>461</v>
      </c>
      <c r="AC3199" t="s">
        <v>531</v>
      </c>
      <c r="AD3199" t="s">
        <v>104</v>
      </c>
      <c r="AE3199" t="s">
        <v>583</v>
      </c>
      <c r="AF3199" t="s">
        <v>252</v>
      </c>
    </row>
    <row r="3200" spans="1:32" x14ac:dyDescent="0.25">
      <c r="A3200" t="s">
        <v>455</v>
      </c>
      <c r="B3200" t="s">
        <v>12474</v>
      </c>
      <c r="C3200" t="s">
        <v>12475</v>
      </c>
      <c r="D3200" t="s">
        <v>582</v>
      </c>
      <c r="E3200" t="s">
        <v>583</v>
      </c>
      <c r="F3200" t="s">
        <v>97</v>
      </c>
      <c r="G3200" t="s">
        <v>114</v>
      </c>
      <c r="H3200" t="s">
        <v>534</v>
      </c>
      <c r="I3200" t="s">
        <v>12647</v>
      </c>
      <c r="J3200" t="s">
        <v>3223</v>
      </c>
      <c r="K3200" t="s">
        <v>12648</v>
      </c>
      <c r="L3200" t="s">
        <v>12656</v>
      </c>
      <c r="M3200" t="s">
        <v>99</v>
      </c>
      <c r="N3200" t="s">
        <v>99</v>
      </c>
      <c r="O3200" t="s">
        <v>100</v>
      </c>
      <c r="P3200" t="s">
        <v>237</v>
      </c>
      <c r="Q3200" s="140" t="s">
        <v>553</v>
      </c>
      <c r="R3200" t="s">
        <v>131</v>
      </c>
      <c r="S3200" t="s">
        <v>184</v>
      </c>
      <c r="T3200" t="s">
        <v>3975</v>
      </c>
      <c r="U3200" t="s">
        <v>130</v>
      </c>
      <c r="V3200" t="s">
        <v>153</v>
      </c>
      <c r="W3200" t="s">
        <v>461</v>
      </c>
      <c r="X3200" t="s">
        <v>3976</v>
      </c>
      <c r="Y3200">
        <v>30583</v>
      </c>
      <c r="Z3200" t="s">
        <v>3977</v>
      </c>
      <c r="AA3200">
        <v>43160</v>
      </c>
      <c r="AB3200">
        <v>43465</v>
      </c>
      <c r="AC3200" t="s">
        <v>531</v>
      </c>
      <c r="AD3200" t="s">
        <v>109</v>
      </c>
      <c r="AE3200" t="s">
        <v>583</v>
      </c>
      <c r="AF3200" t="s">
        <v>252</v>
      </c>
    </row>
    <row r="3201" spans="1:32" ht="16.8" x14ac:dyDescent="0.25">
      <c r="A3201" t="s">
        <v>455</v>
      </c>
      <c r="B3201" t="s">
        <v>12474</v>
      </c>
      <c r="C3201" t="s">
        <v>12475</v>
      </c>
      <c r="D3201" t="s">
        <v>582</v>
      </c>
      <c r="E3201" t="s">
        <v>583</v>
      </c>
      <c r="F3201" t="s">
        <v>97</v>
      </c>
      <c r="G3201" t="s">
        <v>114</v>
      </c>
      <c r="H3201" t="s">
        <v>534</v>
      </c>
      <c r="I3201" t="s">
        <v>12647</v>
      </c>
      <c r="J3201" t="s">
        <v>3223</v>
      </c>
      <c r="K3201" t="s">
        <v>12648</v>
      </c>
      <c r="L3201" t="s">
        <v>12657</v>
      </c>
      <c r="M3201" t="s">
        <v>99</v>
      </c>
      <c r="N3201" t="s">
        <v>99</v>
      </c>
      <c r="O3201" t="s">
        <v>100</v>
      </c>
      <c r="P3201" t="s">
        <v>107</v>
      </c>
      <c r="Q3201" s="140" t="s">
        <v>528</v>
      </c>
      <c r="R3201" t="s">
        <v>147</v>
      </c>
      <c r="S3201" t="s">
        <v>198</v>
      </c>
      <c r="T3201" t="s">
        <v>9825</v>
      </c>
      <c r="U3201" t="s">
        <v>219</v>
      </c>
      <c r="V3201" t="s">
        <v>153</v>
      </c>
      <c r="W3201" t="s">
        <v>536</v>
      </c>
      <c r="X3201" t="s">
        <v>12658</v>
      </c>
      <c r="Y3201">
        <v>29199</v>
      </c>
      <c r="Z3201" t="s">
        <v>12659</v>
      </c>
      <c r="AA3201">
        <v>43160</v>
      </c>
      <c r="AB3201">
        <v>43465</v>
      </c>
      <c r="AC3201" t="s">
        <v>103</v>
      </c>
      <c r="AD3201" t="s">
        <v>109</v>
      </c>
      <c r="AE3201" t="s">
        <v>583</v>
      </c>
      <c r="AF3201" t="s">
        <v>252</v>
      </c>
    </row>
    <row r="3202" spans="1:32" ht="16.8" x14ac:dyDescent="0.25">
      <c r="A3202" t="s">
        <v>455</v>
      </c>
      <c r="B3202" t="s">
        <v>12474</v>
      </c>
      <c r="C3202" t="s">
        <v>12475</v>
      </c>
      <c r="D3202" t="s">
        <v>582</v>
      </c>
      <c r="E3202" t="s">
        <v>583</v>
      </c>
      <c r="F3202" t="s">
        <v>97</v>
      </c>
      <c r="G3202" t="s">
        <v>114</v>
      </c>
      <c r="H3202" t="s">
        <v>534</v>
      </c>
      <c r="I3202" t="s">
        <v>12647</v>
      </c>
      <c r="J3202" t="s">
        <v>3223</v>
      </c>
      <c r="K3202" t="s">
        <v>12648</v>
      </c>
      <c r="L3202" t="s">
        <v>12660</v>
      </c>
      <c r="M3202" t="s">
        <v>99</v>
      </c>
      <c r="N3202" t="s">
        <v>99</v>
      </c>
      <c r="O3202" t="s">
        <v>100</v>
      </c>
      <c r="P3202" t="s">
        <v>107</v>
      </c>
      <c r="Q3202" s="140" t="s">
        <v>528</v>
      </c>
      <c r="R3202" t="s">
        <v>215</v>
      </c>
      <c r="S3202" t="s">
        <v>135</v>
      </c>
      <c r="T3202" t="s">
        <v>12661</v>
      </c>
      <c r="U3202" t="s">
        <v>130</v>
      </c>
      <c r="V3202" t="s">
        <v>153</v>
      </c>
      <c r="W3202" t="s">
        <v>461</v>
      </c>
      <c r="X3202" t="s">
        <v>12662</v>
      </c>
      <c r="Y3202">
        <v>25825</v>
      </c>
      <c r="Z3202" t="s">
        <v>12663</v>
      </c>
      <c r="AA3202">
        <v>42795</v>
      </c>
      <c r="AB3202">
        <v>43100</v>
      </c>
      <c r="AC3202" t="s">
        <v>103</v>
      </c>
      <c r="AD3202" t="s">
        <v>109</v>
      </c>
      <c r="AE3202" t="s">
        <v>583</v>
      </c>
      <c r="AF3202" t="s">
        <v>252</v>
      </c>
    </row>
    <row r="3203" spans="1:32" x14ac:dyDescent="0.25">
      <c r="A3203" t="s">
        <v>455</v>
      </c>
      <c r="B3203" t="s">
        <v>12474</v>
      </c>
      <c r="C3203" t="s">
        <v>12475</v>
      </c>
      <c r="D3203" t="s">
        <v>582</v>
      </c>
      <c r="E3203" t="s">
        <v>12664</v>
      </c>
      <c r="F3203" t="s">
        <v>97</v>
      </c>
      <c r="G3203" t="s">
        <v>114</v>
      </c>
      <c r="H3203" t="s">
        <v>534</v>
      </c>
      <c r="I3203" t="s">
        <v>12665</v>
      </c>
      <c r="J3203" t="s">
        <v>3223</v>
      </c>
      <c r="K3203" t="s">
        <v>12666</v>
      </c>
      <c r="L3203" t="s">
        <v>12667</v>
      </c>
      <c r="M3203" t="s">
        <v>99</v>
      </c>
      <c r="N3203" t="s">
        <v>115</v>
      </c>
      <c r="O3203" t="s">
        <v>121</v>
      </c>
      <c r="P3203" t="s">
        <v>183</v>
      </c>
      <c r="Q3203" s="140" t="s">
        <v>576</v>
      </c>
      <c r="R3203" t="s">
        <v>105</v>
      </c>
      <c r="S3203" t="s">
        <v>12668</v>
      </c>
      <c r="T3203" t="s">
        <v>7148</v>
      </c>
      <c r="U3203" t="s">
        <v>129</v>
      </c>
      <c r="V3203" t="s">
        <v>120</v>
      </c>
      <c r="W3203" t="s">
        <v>568</v>
      </c>
      <c r="X3203" t="s">
        <v>12669</v>
      </c>
      <c r="Y3203">
        <v>26409</v>
      </c>
      <c r="Z3203" t="s">
        <v>12670</v>
      </c>
      <c r="AA3203">
        <v>43101</v>
      </c>
      <c r="AB3203">
        <v>43465</v>
      </c>
      <c r="AC3203" t="s">
        <v>531</v>
      </c>
      <c r="AD3203" t="s">
        <v>109</v>
      </c>
      <c r="AE3203" t="s">
        <v>12664</v>
      </c>
      <c r="AF3203" t="s">
        <v>252</v>
      </c>
    </row>
    <row r="3204" spans="1:32" x14ac:dyDescent="0.25">
      <c r="A3204" t="s">
        <v>455</v>
      </c>
      <c r="B3204" t="s">
        <v>12474</v>
      </c>
      <c r="C3204" t="s">
        <v>12475</v>
      </c>
      <c r="D3204" t="s">
        <v>582</v>
      </c>
      <c r="E3204" t="s">
        <v>12664</v>
      </c>
      <c r="F3204" t="s">
        <v>97</v>
      </c>
      <c r="G3204" t="s">
        <v>114</v>
      </c>
      <c r="H3204" t="s">
        <v>534</v>
      </c>
      <c r="I3204" t="s">
        <v>12665</v>
      </c>
      <c r="J3204" t="s">
        <v>3223</v>
      </c>
      <c r="K3204" t="s">
        <v>12666</v>
      </c>
      <c r="L3204" t="s">
        <v>12671</v>
      </c>
      <c r="M3204" t="s">
        <v>99</v>
      </c>
      <c r="N3204" t="s">
        <v>99</v>
      </c>
      <c r="O3204" t="s">
        <v>100</v>
      </c>
      <c r="P3204" t="s">
        <v>107</v>
      </c>
      <c r="Q3204" s="140" t="s">
        <v>12672</v>
      </c>
      <c r="R3204" t="s">
        <v>240</v>
      </c>
      <c r="S3204" t="s">
        <v>151</v>
      </c>
      <c r="T3204" t="s">
        <v>12673</v>
      </c>
      <c r="U3204" t="s">
        <v>102</v>
      </c>
      <c r="V3204" t="s">
        <v>153</v>
      </c>
      <c r="W3204" t="s">
        <v>536</v>
      </c>
      <c r="X3204" t="s">
        <v>12674</v>
      </c>
      <c r="Y3204">
        <v>24052</v>
      </c>
      <c r="Z3204" t="s">
        <v>12675</v>
      </c>
      <c r="AA3204">
        <v>43160</v>
      </c>
      <c r="AB3204">
        <v>43465</v>
      </c>
      <c r="AC3204" t="s">
        <v>103</v>
      </c>
      <c r="AD3204" t="s">
        <v>109</v>
      </c>
      <c r="AE3204" t="s">
        <v>12664</v>
      </c>
      <c r="AF3204" t="s">
        <v>252</v>
      </c>
    </row>
    <row r="3205" spans="1:32" x14ac:dyDescent="0.25">
      <c r="A3205" t="s">
        <v>455</v>
      </c>
      <c r="B3205" t="s">
        <v>12474</v>
      </c>
      <c r="C3205" t="s">
        <v>12475</v>
      </c>
      <c r="D3205" t="s">
        <v>582</v>
      </c>
      <c r="E3205" t="s">
        <v>12664</v>
      </c>
      <c r="F3205" t="s">
        <v>97</v>
      </c>
      <c r="G3205" t="s">
        <v>114</v>
      </c>
      <c r="H3205" t="s">
        <v>534</v>
      </c>
      <c r="I3205" t="s">
        <v>12665</v>
      </c>
      <c r="J3205" t="s">
        <v>3223</v>
      </c>
      <c r="K3205" t="s">
        <v>12666</v>
      </c>
      <c r="L3205" t="s">
        <v>12676</v>
      </c>
      <c r="M3205" t="s">
        <v>99</v>
      </c>
      <c r="N3205" t="s">
        <v>99</v>
      </c>
      <c r="O3205" t="s">
        <v>100</v>
      </c>
      <c r="P3205" t="s">
        <v>107</v>
      </c>
      <c r="Q3205" s="140" t="s">
        <v>12677</v>
      </c>
      <c r="R3205" t="s">
        <v>306</v>
      </c>
      <c r="S3205" t="s">
        <v>281</v>
      </c>
      <c r="T3205" t="s">
        <v>12678</v>
      </c>
      <c r="U3205" t="s">
        <v>130</v>
      </c>
      <c r="V3205" t="s">
        <v>153</v>
      </c>
      <c r="W3205" t="s">
        <v>461</v>
      </c>
      <c r="X3205" t="s">
        <v>12679</v>
      </c>
      <c r="Y3205">
        <v>28336</v>
      </c>
      <c r="Z3205" t="s">
        <v>12680</v>
      </c>
      <c r="AC3205" t="s">
        <v>103</v>
      </c>
      <c r="AD3205" t="s">
        <v>109</v>
      </c>
      <c r="AE3205" t="s">
        <v>12664</v>
      </c>
      <c r="AF3205" t="s">
        <v>252</v>
      </c>
    </row>
    <row r="3206" spans="1:32" x14ac:dyDescent="0.25">
      <c r="A3206" t="s">
        <v>455</v>
      </c>
      <c r="B3206" t="s">
        <v>12474</v>
      </c>
      <c r="C3206" t="s">
        <v>12475</v>
      </c>
      <c r="D3206" t="s">
        <v>582</v>
      </c>
      <c r="E3206" t="s">
        <v>12664</v>
      </c>
      <c r="F3206" t="s">
        <v>97</v>
      </c>
      <c r="G3206" t="s">
        <v>114</v>
      </c>
      <c r="H3206" t="s">
        <v>534</v>
      </c>
      <c r="I3206" t="s">
        <v>12665</v>
      </c>
      <c r="J3206" t="s">
        <v>3223</v>
      </c>
      <c r="K3206" t="s">
        <v>12666</v>
      </c>
      <c r="L3206" t="s">
        <v>12681</v>
      </c>
      <c r="M3206" t="s">
        <v>99</v>
      </c>
      <c r="N3206" t="s">
        <v>99</v>
      </c>
      <c r="O3206" t="s">
        <v>100</v>
      </c>
      <c r="P3206" t="s">
        <v>107</v>
      </c>
      <c r="Q3206" s="140" t="s">
        <v>12591</v>
      </c>
      <c r="R3206" t="s">
        <v>128</v>
      </c>
      <c r="S3206" t="s">
        <v>212</v>
      </c>
      <c r="T3206" t="s">
        <v>275</v>
      </c>
      <c r="U3206" t="s">
        <v>102</v>
      </c>
      <c r="V3206" t="s">
        <v>153</v>
      </c>
      <c r="W3206" t="s">
        <v>461</v>
      </c>
      <c r="X3206" t="s">
        <v>12682</v>
      </c>
      <c r="Y3206">
        <v>26566</v>
      </c>
      <c r="Z3206" t="s">
        <v>12683</v>
      </c>
      <c r="AC3206" t="s">
        <v>103</v>
      </c>
      <c r="AD3206" t="s">
        <v>109</v>
      </c>
      <c r="AE3206" t="s">
        <v>12664</v>
      </c>
      <c r="AF3206" t="s">
        <v>252</v>
      </c>
    </row>
    <row r="3207" spans="1:32" x14ac:dyDescent="0.25">
      <c r="A3207" t="s">
        <v>455</v>
      </c>
      <c r="B3207" t="s">
        <v>12474</v>
      </c>
      <c r="C3207" t="s">
        <v>12475</v>
      </c>
      <c r="D3207" t="s">
        <v>582</v>
      </c>
      <c r="E3207" t="s">
        <v>12664</v>
      </c>
      <c r="F3207" t="s">
        <v>97</v>
      </c>
      <c r="G3207" t="s">
        <v>114</v>
      </c>
      <c r="H3207" t="s">
        <v>534</v>
      </c>
      <c r="I3207" t="s">
        <v>12665</v>
      </c>
      <c r="J3207" t="s">
        <v>3223</v>
      </c>
      <c r="K3207" t="s">
        <v>12666</v>
      </c>
      <c r="L3207" t="s">
        <v>12684</v>
      </c>
      <c r="M3207" t="s">
        <v>99</v>
      </c>
      <c r="N3207" t="s">
        <v>99</v>
      </c>
      <c r="O3207" t="s">
        <v>100</v>
      </c>
      <c r="P3207" t="s">
        <v>107</v>
      </c>
      <c r="Q3207" s="140" t="s">
        <v>557</v>
      </c>
      <c r="R3207" t="s">
        <v>4473</v>
      </c>
      <c r="S3207" t="s">
        <v>8129</v>
      </c>
      <c r="T3207" t="s">
        <v>8130</v>
      </c>
      <c r="U3207" t="s">
        <v>219</v>
      </c>
      <c r="V3207" t="s">
        <v>153</v>
      </c>
      <c r="W3207" t="s">
        <v>536</v>
      </c>
      <c r="X3207" t="s">
        <v>8131</v>
      </c>
      <c r="Y3207">
        <v>28401</v>
      </c>
      <c r="Z3207" t="s">
        <v>8132</v>
      </c>
      <c r="AA3207">
        <v>43160</v>
      </c>
      <c r="AB3207">
        <v>43465</v>
      </c>
      <c r="AC3207" t="s">
        <v>103</v>
      </c>
      <c r="AD3207" t="s">
        <v>109</v>
      </c>
      <c r="AE3207" t="s">
        <v>12664</v>
      </c>
      <c r="AF3207" t="s">
        <v>252</v>
      </c>
    </row>
    <row r="3208" spans="1:32" ht="16.8" x14ac:dyDescent="0.25">
      <c r="A3208" t="s">
        <v>455</v>
      </c>
      <c r="B3208" t="s">
        <v>12474</v>
      </c>
      <c r="C3208" t="s">
        <v>12475</v>
      </c>
      <c r="D3208" t="s">
        <v>582</v>
      </c>
      <c r="E3208" t="s">
        <v>12664</v>
      </c>
      <c r="F3208" t="s">
        <v>97</v>
      </c>
      <c r="G3208" t="s">
        <v>114</v>
      </c>
      <c r="H3208" t="s">
        <v>534</v>
      </c>
      <c r="I3208" t="s">
        <v>12665</v>
      </c>
      <c r="J3208" t="s">
        <v>3223</v>
      </c>
      <c r="K3208" t="s">
        <v>12666</v>
      </c>
      <c r="L3208" t="s">
        <v>12685</v>
      </c>
      <c r="M3208" t="s">
        <v>99</v>
      </c>
      <c r="N3208" t="s">
        <v>99</v>
      </c>
      <c r="O3208" t="s">
        <v>100</v>
      </c>
      <c r="P3208" t="s">
        <v>101</v>
      </c>
      <c r="Q3208" s="140" t="s">
        <v>12686</v>
      </c>
      <c r="W3208" t="s">
        <v>461</v>
      </c>
      <c r="AC3208" t="s">
        <v>103</v>
      </c>
      <c r="AD3208" t="s">
        <v>104</v>
      </c>
      <c r="AE3208" t="s">
        <v>12664</v>
      </c>
      <c r="AF3208" t="s">
        <v>252</v>
      </c>
    </row>
    <row r="3209" spans="1:32" ht="16.8" x14ac:dyDescent="0.25">
      <c r="A3209" t="s">
        <v>455</v>
      </c>
      <c r="B3209" t="s">
        <v>12474</v>
      </c>
      <c r="C3209" t="s">
        <v>12475</v>
      </c>
      <c r="D3209" t="s">
        <v>582</v>
      </c>
      <c r="E3209" t="s">
        <v>12664</v>
      </c>
      <c r="F3209" t="s">
        <v>97</v>
      </c>
      <c r="G3209" t="s">
        <v>114</v>
      </c>
      <c r="H3209" t="s">
        <v>534</v>
      </c>
      <c r="I3209" t="s">
        <v>12687</v>
      </c>
      <c r="J3209" t="s">
        <v>3223</v>
      </c>
      <c r="K3209" t="s">
        <v>12688</v>
      </c>
      <c r="L3209" t="s">
        <v>12689</v>
      </c>
      <c r="M3209" t="s">
        <v>99</v>
      </c>
      <c r="N3209" t="s">
        <v>99</v>
      </c>
      <c r="O3209" t="s">
        <v>100</v>
      </c>
      <c r="P3209" t="s">
        <v>101</v>
      </c>
      <c r="Q3209" s="140" t="s">
        <v>12690</v>
      </c>
      <c r="W3209" t="s">
        <v>461</v>
      </c>
      <c r="AC3209" t="s">
        <v>103</v>
      </c>
      <c r="AD3209" t="s">
        <v>104</v>
      </c>
      <c r="AE3209" t="s">
        <v>12664</v>
      </c>
      <c r="AF3209" t="s">
        <v>252</v>
      </c>
    </row>
    <row r="3210" spans="1:32" x14ac:dyDescent="0.25">
      <c r="A3210" t="s">
        <v>455</v>
      </c>
      <c r="B3210" t="s">
        <v>12474</v>
      </c>
      <c r="C3210" t="s">
        <v>12475</v>
      </c>
      <c r="D3210" t="s">
        <v>582</v>
      </c>
      <c r="E3210" t="s">
        <v>12664</v>
      </c>
      <c r="F3210" t="s">
        <v>97</v>
      </c>
      <c r="G3210" t="s">
        <v>114</v>
      </c>
      <c r="H3210" t="s">
        <v>534</v>
      </c>
      <c r="I3210" t="s">
        <v>12687</v>
      </c>
      <c r="J3210" t="s">
        <v>3223</v>
      </c>
      <c r="K3210" t="s">
        <v>12688</v>
      </c>
      <c r="L3210" t="s">
        <v>12691</v>
      </c>
      <c r="M3210" t="s">
        <v>99</v>
      </c>
      <c r="N3210" t="s">
        <v>99</v>
      </c>
      <c r="O3210" t="s">
        <v>100</v>
      </c>
      <c r="P3210" t="s">
        <v>107</v>
      </c>
      <c r="Q3210" s="140" t="s">
        <v>463</v>
      </c>
      <c r="R3210" t="s">
        <v>240</v>
      </c>
      <c r="S3210" t="s">
        <v>476</v>
      </c>
      <c r="T3210" t="s">
        <v>188</v>
      </c>
      <c r="U3210" t="s">
        <v>102</v>
      </c>
      <c r="V3210" t="s">
        <v>153</v>
      </c>
      <c r="W3210" t="s">
        <v>461</v>
      </c>
      <c r="X3210" t="s">
        <v>12692</v>
      </c>
      <c r="Y3210">
        <v>25889</v>
      </c>
      <c r="Z3210" t="s">
        <v>12693</v>
      </c>
      <c r="AC3210" t="s">
        <v>103</v>
      </c>
      <c r="AD3210" t="s">
        <v>109</v>
      </c>
      <c r="AE3210" t="s">
        <v>12664</v>
      </c>
      <c r="AF3210" t="s">
        <v>252</v>
      </c>
    </row>
    <row r="3211" spans="1:32" x14ac:dyDescent="0.25">
      <c r="A3211" t="s">
        <v>455</v>
      </c>
      <c r="B3211" t="s">
        <v>12474</v>
      </c>
      <c r="C3211" t="s">
        <v>12475</v>
      </c>
      <c r="D3211" t="s">
        <v>582</v>
      </c>
      <c r="E3211" t="s">
        <v>12664</v>
      </c>
      <c r="F3211" t="s">
        <v>97</v>
      </c>
      <c r="G3211" t="s">
        <v>114</v>
      </c>
      <c r="H3211" t="s">
        <v>534</v>
      </c>
      <c r="I3211" t="s">
        <v>12687</v>
      </c>
      <c r="J3211" t="s">
        <v>3223</v>
      </c>
      <c r="K3211" t="s">
        <v>12688</v>
      </c>
      <c r="L3211" t="s">
        <v>12694</v>
      </c>
      <c r="M3211" t="s">
        <v>99</v>
      </c>
      <c r="N3211" t="s">
        <v>99</v>
      </c>
      <c r="O3211" t="s">
        <v>100</v>
      </c>
      <c r="P3211" t="s">
        <v>107</v>
      </c>
      <c r="Q3211" s="140" t="s">
        <v>12695</v>
      </c>
      <c r="R3211" t="s">
        <v>108</v>
      </c>
      <c r="S3211" t="s">
        <v>189</v>
      </c>
      <c r="T3211" t="s">
        <v>12696</v>
      </c>
      <c r="U3211" t="s">
        <v>130</v>
      </c>
      <c r="V3211" t="s">
        <v>153</v>
      </c>
      <c r="W3211" t="s">
        <v>461</v>
      </c>
      <c r="X3211" t="s">
        <v>12697</v>
      </c>
      <c r="Y3211">
        <v>29252</v>
      </c>
      <c r="Z3211" t="s">
        <v>12698</v>
      </c>
      <c r="AC3211" t="s">
        <v>103</v>
      </c>
      <c r="AD3211" t="s">
        <v>109</v>
      </c>
      <c r="AE3211" t="s">
        <v>12664</v>
      </c>
      <c r="AF3211" t="s">
        <v>252</v>
      </c>
    </row>
    <row r="3212" spans="1:32" x14ac:dyDescent="0.25">
      <c r="A3212" t="s">
        <v>455</v>
      </c>
      <c r="B3212" t="s">
        <v>12474</v>
      </c>
      <c r="C3212" t="s">
        <v>12475</v>
      </c>
      <c r="D3212" t="s">
        <v>582</v>
      </c>
      <c r="E3212" t="s">
        <v>12664</v>
      </c>
      <c r="F3212" t="s">
        <v>97</v>
      </c>
      <c r="G3212" t="s">
        <v>114</v>
      </c>
      <c r="H3212" t="s">
        <v>534</v>
      </c>
      <c r="I3212" t="s">
        <v>12687</v>
      </c>
      <c r="J3212" t="s">
        <v>3223</v>
      </c>
      <c r="K3212" t="s">
        <v>12688</v>
      </c>
      <c r="L3212" t="s">
        <v>12699</v>
      </c>
      <c r="M3212" t="s">
        <v>99</v>
      </c>
      <c r="N3212" t="s">
        <v>99</v>
      </c>
      <c r="O3212" t="s">
        <v>100</v>
      </c>
      <c r="P3212" t="s">
        <v>107</v>
      </c>
      <c r="Q3212" s="140" t="s">
        <v>12700</v>
      </c>
      <c r="R3212" t="s">
        <v>108</v>
      </c>
      <c r="S3212" t="s">
        <v>178</v>
      </c>
      <c r="T3212" t="s">
        <v>12701</v>
      </c>
      <c r="U3212" t="s">
        <v>219</v>
      </c>
      <c r="V3212" t="s">
        <v>153</v>
      </c>
      <c r="W3212" t="s">
        <v>461</v>
      </c>
      <c r="X3212" t="s">
        <v>12702</v>
      </c>
      <c r="Y3212">
        <v>23156</v>
      </c>
      <c r="Z3212" t="s">
        <v>12703</v>
      </c>
      <c r="AA3212">
        <v>42795</v>
      </c>
      <c r="AB3212">
        <v>43100</v>
      </c>
      <c r="AC3212" t="s">
        <v>103</v>
      </c>
      <c r="AD3212" t="s">
        <v>109</v>
      </c>
      <c r="AE3212" t="s">
        <v>12664</v>
      </c>
      <c r="AF3212" t="s">
        <v>252</v>
      </c>
    </row>
    <row r="3213" spans="1:32" x14ac:dyDescent="0.25">
      <c r="A3213" t="s">
        <v>455</v>
      </c>
      <c r="B3213" t="s">
        <v>12474</v>
      </c>
      <c r="C3213" t="s">
        <v>12475</v>
      </c>
      <c r="D3213" t="s">
        <v>582</v>
      </c>
      <c r="E3213" t="s">
        <v>12664</v>
      </c>
      <c r="F3213" t="s">
        <v>97</v>
      </c>
      <c r="G3213" t="s">
        <v>114</v>
      </c>
      <c r="H3213" t="s">
        <v>534</v>
      </c>
      <c r="I3213" t="s">
        <v>12687</v>
      </c>
      <c r="J3213" t="s">
        <v>3223</v>
      </c>
      <c r="K3213" t="s">
        <v>12688</v>
      </c>
      <c r="L3213" t="s">
        <v>12704</v>
      </c>
      <c r="M3213" t="s">
        <v>99</v>
      </c>
      <c r="N3213" t="s">
        <v>99</v>
      </c>
      <c r="O3213" t="s">
        <v>100</v>
      </c>
      <c r="P3213" t="s">
        <v>107</v>
      </c>
      <c r="Q3213" s="140" t="s">
        <v>557</v>
      </c>
      <c r="R3213" t="s">
        <v>3613</v>
      </c>
      <c r="S3213" t="s">
        <v>492</v>
      </c>
      <c r="T3213" t="s">
        <v>12705</v>
      </c>
      <c r="U3213" t="s">
        <v>130</v>
      </c>
      <c r="V3213" t="s">
        <v>153</v>
      </c>
      <c r="W3213" t="s">
        <v>461</v>
      </c>
      <c r="X3213" t="s">
        <v>12706</v>
      </c>
      <c r="Y3213">
        <v>29003</v>
      </c>
      <c r="Z3213" t="s">
        <v>12707</v>
      </c>
      <c r="AC3213" t="s">
        <v>103</v>
      </c>
      <c r="AD3213" t="s">
        <v>109</v>
      </c>
      <c r="AE3213" t="s">
        <v>12664</v>
      </c>
      <c r="AF3213" t="s">
        <v>252</v>
      </c>
    </row>
    <row r="3214" spans="1:32" x14ac:dyDescent="0.25">
      <c r="A3214" t="s">
        <v>455</v>
      </c>
      <c r="B3214" t="s">
        <v>12474</v>
      </c>
      <c r="C3214" t="s">
        <v>12475</v>
      </c>
      <c r="D3214" t="s">
        <v>582</v>
      </c>
      <c r="E3214" t="s">
        <v>12664</v>
      </c>
      <c r="F3214" t="s">
        <v>97</v>
      </c>
      <c r="G3214" t="s">
        <v>114</v>
      </c>
      <c r="H3214" t="s">
        <v>534</v>
      </c>
      <c r="I3214" t="s">
        <v>12687</v>
      </c>
      <c r="J3214" t="s">
        <v>3223</v>
      </c>
      <c r="K3214" t="s">
        <v>12688</v>
      </c>
      <c r="L3214" t="s">
        <v>12708</v>
      </c>
      <c r="M3214" t="s">
        <v>99</v>
      </c>
      <c r="N3214" t="s">
        <v>99</v>
      </c>
      <c r="O3214" t="s">
        <v>100</v>
      </c>
      <c r="P3214" t="s">
        <v>237</v>
      </c>
      <c r="Q3214" s="140" t="s">
        <v>530</v>
      </c>
      <c r="R3214" t="s">
        <v>197</v>
      </c>
      <c r="S3214" t="s">
        <v>3571</v>
      </c>
      <c r="T3214" t="s">
        <v>8111</v>
      </c>
      <c r="U3214" t="s">
        <v>130</v>
      </c>
      <c r="V3214" t="s">
        <v>153</v>
      </c>
      <c r="W3214" t="s">
        <v>461</v>
      </c>
      <c r="X3214" t="s">
        <v>12709</v>
      </c>
      <c r="Y3214">
        <v>27496</v>
      </c>
      <c r="Z3214" t="s">
        <v>12710</v>
      </c>
      <c r="AA3214">
        <v>43160</v>
      </c>
      <c r="AB3214">
        <v>43465</v>
      </c>
      <c r="AC3214" t="s">
        <v>531</v>
      </c>
      <c r="AD3214" t="s">
        <v>109</v>
      </c>
      <c r="AE3214" t="s">
        <v>12664</v>
      </c>
      <c r="AF3214" t="s">
        <v>252</v>
      </c>
    </row>
    <row r="3215" spans="1:32" ht="16.8" x14ac:dyDescent="0.25">
      <c r="A3215" t="s">
        <v>455</v>
      </c>
      <c r="B3215" t="s">
        <v>12474</v>
      </c>
      <c r="C3215" t="s">
        <v>12475</v>
      </c>
      <c r="D3215" t="s">
        <v>582</v>
      </c>
      <c r="E3215" t="s">
        <v>12521</v>
      </c>
      <c r="F3215" t="s">
        <v>97</v>
      </c>
      <c r="G3215" t="s">
        <v>114</v>
      </c>
      <c r="H3215" t="s">
        <v>64</v>
      </c>
      <c r="I3215" t="s">
        <v>12711</v>
      </c>
      <c r="J3215" t="s">
        <v>3223</v>
      </c>
      <c r="K3215" t="s">
        <v>12712</v>
      </c>
      <c r="L3215" t="s">
        <v>12713</v>
      </c>
      <c r="M3215" t="s">
        <v>99</v>
      </c>
      <c r="N3215" t="s">
        <v>115</v>
      </c>
      <c r="O3215" t="s">
        <v>121</v>
      </c>
      <c r="P3215" t="s">
        <v>117</v>
      </c>
      <c r="Q3215" s="140" t="s">
        <v>12714</v>
      </c>
      <c r="R3215" t="s">
        <v>212</v>
      </c>
      <c r="S3215" t="s">
        <v>198</v>
      </c>
      <c r="T3215" t="s">
        <v>3478</v>
      </c>
      <c r="U3215" t="s">
        <v>130</v>
      </c>
      <c r="V3215" t="s">
        <v>120</v>
      </c>
      <c r="W3215" t="s">
        <v>461</v>
      </c>
      <c r="X3215" t="s">
        <v>12715</v>
      </c>
      <c r="Y3215">
        <v>27074</v>
      </c>
      <c r="Z3215" t="s">
        <v>12716</v>
      </c>
      <c r="AA3215">
        <v>43102</v>
      </c>
      <c r="AB3215">
        <v>43465</v>
      </c>
      <c r="AC3215" t="s">
        <v>103</v>
      </c>
      <c r="AD3215" t="s">
        <v>109</v>
      </c>
      <c r="AE3215" t="s">
        <v>12521</v>
      </c>
      <c r="AF3215" t="s">
        <v>252</v>
      </c>
    </row>
    <row r="3216" spans="1:32" x14ac:dyDescent="0.25">
      <c r="A3216" t="s">
        <v>455</v>
      </c>
      <c r="B3216" t="s">
        <v>12474</v>
      </c>
      <c r="C3216" t="s">
        <v>12475</v>
      </c>
      <c r="D3216" t="s">
        <v>582</v>
      </c>
      <c r="E3216" t="s">
        <v>12521</v>
      </c>
      <c r="F3216" t="s">
        <v>97</v>
      </c>
      <c r="G3216" t="s">
        <v>114</v>
      </c>
      <c r="H3216" t="s">
        <v>64</v>
      </c>
      <c r="I3216" t="s">
        <v>12711</v>
      </c>
      <c r="J3216" t="s">
        <v>3223</v>
      </c>
      <c r="K3216" t="s">
        <v>12712</v>
      </c>
      <c r="L3216" t="s">
        <v>12717</v>
      </c>
      <c r="M3216" t="s">
        <v>99</v>
      </c>
      <c r="N3216" t="s">
        <v>99</v>
      </c>
      <c r="O3216" t="s">
        <v>100</v>
      </c>
      <c r="P3216" t="s">
        <v>101</v>
      </c>
      <c r="Q3216" s="140" t="s">
        <v>12718</v>
      </c>
      <c r="W3216" t="s">
        <v>461</v>
      </c>
      <c r="AC3216" t="s">
        <v>103</v>
      </c>
      <c r="AD3216" t="s">
        <v>104</v>
      </c>
      <c r="AE3216" t="s">
        <v>12521</v>
      </c>
      <c r="AF3216" t="s">
        <v>252</v>
      </c>
    </row>
    <row r="3217" spans="1:32" x14ac:dyDescent="0.25">
      <c r="A3217" t="s">
        <v>455</v>
      </c>
      <c r="B3217" t="s">
        <v>12474</v>
      </c>
      <c r="C3217" t="s">
        <v>12475</v>
      </c>
      <c r="D3217" t="s">
        <v>582</v>
      </c>
      <c r="E3217" t="s">
        <v>12521</v>
      </c>
      <c r="F3217" t="s">
        <v>97</v>
      </c>
      <c r="G3217" t="s">
        <v>114</v>
      </c>
      <c r="H3217" t="s">
        <v>64</v>
      </c>
      <c r="I3217" t="s">
        <v>12711</v>
      </c>
      <c r="J3217" t="s">
        <v>3223</v>
      </c>
      <c r="K3217" t="s">
        <v>12712</v>
      </c>
      <c r="L3217" t="s">
        <v>12719</v>
      </c>
      <c r="M3217" t="s">
        <v>99</v>
      </c>
      <c r="N3217" t="s">
        <v>99</v>
      </c>
      <c r="O3217" t="s">
        <v>100</v>
      </c>
      <c r="P3217" t="s">
        <v>107</v>
      </c>
      <c r="Q3217" s="140" t="s">
        <v>12720</v>
      </c>
      <c r="R3217" t="s">
        <v>270</v>
      </c>
      <c r="S3217" t="s">
        <v>10975</v>
      </c>
      <c r="T3217" t="s">
        <v>336</v>
      </c>
      <c r="U3217" t="s">
        <v>102</v>
      </c>
      <c r="V3217" t="s">
        <v>153</v>
      </c>
      <c r="W3217" t="s">
        <v>470</v>
      </c>
      <c r="X3217" t="s">
        <v>12721</v>
      </c>
      <c r="Y3217">
        <v>22390</v>
      </c>
      <c r="Z3217" t="s">
        <v>12722</v>
      </c>
      <c r="AA3217">
        <v>43374</v>
      </c>
      <c r="AB3217">
        <v>43434</v>
      </c>
      <c r="AC3217" t="s">
        <v>103</v>
      </c>
      <c r="AD3217" t="s">
        <v>109</v>
      </c>
      <c r="AE3217" t="s">
        <v>12521</v>
      </c>
      <c r="AF3217" t="s">
        <v>252</v>
      </c>
    </row>
    <row r="3218" spans="1:32" x14ac:dyDescent="0.25">
      <c r="A3218" t="s">
        <v>455</v>
      </c>
      <c r="B3218" t="s">
        <v>12474</v>
      </c>
      <c r="C3218" t="s">
        <v>12475</v>
      </c>
      <c r="D3218" t="s">
        <v>582</v>
      </c>
      <c r="E3218" t="s">
        <v>12521</v>
      </c>
      <c r="F3218" t="s">
        <v>97</v>
      </c>
      <c r="G3218" t="s">
        <v>114</v>
      </c>
      <c r="H3218" t="s">
        <v>64</v>
      </c>
      <c r="I3218" t="s">
        <v>12711</v>
      </c>
      <c r="J3218" t="s">
        <v>3223</v>
      </c>
      <c r="K3218" t="s">
        <v>12712</v>
      </c>
      <c r="L3218" t="s">
        <v>12723</v>
      </c>
      <c r="M3218" t="s">
        <v>99</v>
      </c>
      <c r="N3218" t="s">
        <v>99</v>
      </c>
      <c r="O3218" t="s">
        <v>100</v>
      </c>
      <c r="P3218" t="s">
        <v>107</v>
      </c>
      <c r="Q3218" s="140" t="s">
        <v>12724</v>
      </c>
      <c r="R3218" t="s">
        <v>269</v>
      </c>
      <c r="S3218" t="s">
        <v>255</v>
      </c>
      <c r="T3218" t="s">
        <v>6733</v>
      </c>
      <c r="U3218" t="s">
        <v>102</v>
      </c>
      <c r="V3218" t="s">
        <v>153</v>
      </c>
      <c r="W3218" t="s">
        <v>461</v>
      </c>
      <c r="X3218" t="s">
        <v>12725</v>
      </c>
      <c r="Y3218">
        <v>25642</v>
      </c>
      <c r="Z3218" t="s">
        <v>12726</v>
      </c>
      <c r="AC3218" t="s">
        <v>103</v>
      </c>
      <c r="AD3218" t="s">
        <v>109</v>
      </c>
      <c r="AE3218" t="s">
        <v>12521</v>
      </c>
      <c r="AF3218" t="s">
        <v>252</v>
      </c>
    </row>
    <row r="3219" spans="1:32" x14ac:dyDescent="0.25">
      <c r="A3219" t="s">
        <v>455</v>
      </c>
      <c r="B3219" t="s">
        <v>12474</v>
      </c>
      <c r="C3219" t="s">
        <v>12475</v>
      </c>
      <c r="D3219" t="s">
        <v>582</v>
      </c>
      <c r="E3219" t="s">
        <v>12521</v>
      </c>
      <c r="F3219" t="s">
        <v>97</v>
      </c>
      <c r="G3219" t="s">
        <v>114</v>
      </c>
      <c r="H3219" t="s">
        <v>64</v>
      </c>
      <c r="I3219" t="s">
        <v>12711</v>
      </c>
      <c r="J3219" t="s">
        <v>3223</v>
      </c>
      <c r="K3219" t="s">
        <v>12712</v>
      </c>
      <c r="L3219" t="s">
        <v>12727</v>
      </c>
      <c r="M3219" t="s">
        <v>99</v>
      </c>
      <c r="N3219" t="s">
        <v>99</v>
      </c>
      <c r="O3219" t="s">
        <v>100</v>
      </c>
      <c r="P3219" t="s">
        <v>107</v>
      </c>
      <c r="Q3219" s="140" t="s">
        <v>12728</v>
      </c>
      <c r="R3219" t="s">
        <v>216</v>
      </c>
      <c r="S3219" t="s">
        <v>12729</v>
      </c>
      <c r="T3219" t="s">
        <v>401</v>
      </c>
      <c r="U3219" t="s">
        <v>102</v>
      </c>
      <c r="V3219" t="s">
        <v>153</v>
      </c>
      <c r="W3219" t="s">
        <v>461</v>
      </c>
      <c r="X3219" t="s">
        <v>12730</v>
      </c>
      <c r="Y3219">
        <v>24790</v>
      </c>
      <c r="Z3219" t="s">
        <v>12731</v>
      </c>
      <c r="AC3219" t="s">
        <v>103</v>
      </c>
      <c r="AD3219" t="s">
        <v>109</v>
      </c>
      <c r="AE3219" t="s">
        <v>12521</v>
      </c>
      <c r="AF3219" t="s">
        <v>252</v>
      </c>
    </row>
    <row r="3220" spans="1:32" ht="16.8" x14ac:dyDescent="0.25">
      <c r="A3220" t="s">
        <v>455</v>
      </c>
      <c r="B3220" t="s">
        <v>12474</v>
      </c>
      <c r="C3220" t="s">
        <v>12475</v>
      </c>
      <c r="D3220" t="s">
        <v>582</v>
      </c>
      <c r="E3220" t="s">
        <v>12521</v>
      </c>
      <c r="F3220" t="s">
        <v>97</v>
      </c>
      <c r="G3220" t="s">
        <v>114</v>
      </c>
      <c r="H3220" t="s">
        <v>64</v>
      </c>
      <c r="I3220" t="s">
        <v>12711</v>
      </c>
      <c r="J3220" t="s">
        <v>3223</v>
      </c>
      <c r="K3220" t="s">
        <v>12712</v>
      </c>
      <c r="L3220" t="s">
        <v>12732</v>
      </c>
      <c r="M3220" t="s">
        <v>99</v>
      </c>
      <c r="N3220" t="s">
        <v>99</v>
      </c>
      <c r="O3220" t="s">
        <v>100</v>
      </c>
      <c r="P3220" t="s">
        <v>107</v>
      </c>
      <c r="Q3220" s="140" t="s">
        <v>12733</v>
      </c>
      <c r="R3220" t="s">
        <v>197</v>
      </c>
      <c r="S3220" t="s">
        <v>3571</v>
      </c>
      <c r="T3220" t="s">
        <v>8111</v>
      </c>
      <c r="U3220" t="s">
        <v>130</v>
      </c>
      <c r="V3220" t="s">
        <v>153</v>
      </c>
      <c r="W3220" t="s">
        <v>536</v>
      </c>
      <c r="X3220" t="s">
        <v>12709</v>
      </c>
      <c r="Y3220">
        <v>27496</v>
      </c>
      <c r="Z3220" t="s">
        <v>12710</v>
      </c>
      <c r="AA3220">
        <v>43160</v>
      </c>
      <c r="AB3220">
        <v>43465</v>
      </c>
      <c r="AC3220" t="s">
        <v>103</v>
      </c>
      <c r="AD3220" t="s">
        <v>109</v>
      </c>
      <c r="AE3220" t="s">
        <v>12521</v>
      </c>
      <c r="AF3220" t="s">
        <v>252</v>
      </c>
    </row>
    <row r="3221" spans="1:32" x14ac:dyDescent="0.25">
      <c r="A3221" t="s">
        <v>455</v>
      </c>
      <c r="B3221" t="s">
        <v>12474</v>
      </c>
      <c r="C3221" t="s">
        <v>12475</v>
      </c>
      <c r="D3221" t="s">
        <v>582</v>
      </c>
      <c r="E3221" t="s">
        <v>12521</v>
      </c>
      <c r="F3221" t="s">
        <v>97</v>
      </c>
      <c r="G3221" t="s">
        <v>114</v>
      </c>
      <c r="H3221" t="s">
        <v>64</v>
      </c>
      <c r="I3221" t="s">
        <v>12711</v>
      </c>
      <c r="J3221" t="s">
        <v>3223</v>
      </c>
      <c r="K3221" t="s">
        <v>12712</v>
      </c>
      <c r="L3221" t="s">
        <v>12734</v>
      </c>
      <c r="M3221" t="s">
        <v>99</v>
      </c>
      <c r="N3221" t="s">
        <v>99</v>
      </c>
      <c r="O3221" t="s">
        <v>100</v>
      </c>
      <c r="P3221" t="s">
        <v>107</v>
      </c>
      <c r="Q3221" s="140" t="s">
        <v>12735</v>
      </c>
      <c r="R3221" t="s">
        <v>166</v>
      </c>
      <c r="S3221" t="s">
        <v>476</v>
      </c>
      <c r="T3221" t="s">
        <v>12736</v>
      </c>
      <c r="U3221" t="s">
        <v>130</v>
      </c>
      <c r="V3221" t="s">
        <v>153</v>
      </c>
      <c r="W3221" t="s">
        <v>461</v>
      </c>
      <c r="X3221" t="s">
        <v>12737</v>
      </c>
      <c r="Y3221">
        <v>28784</v>
      </c>
      <c r="Z3221" t="s">
        <v>12738</v>
      </c>
      <c r="AA3221">
        <v>42795</v>
      </c>
      <c r="AB3221">
        <v>43100</v>
      </c>
      <c r="AC3221" t="s">
        <v>103</v>
      </c>
      <c r="AD3221" t="s">
        <v>109</v>
      </c>
      <c r="AE3221" t="s">
        <v>12521</v>
      </c>
      <c r="AF3221" t="s">
        <v>252</v>
      </c>
    </row>
    <row r="3222" spans="1:32" ht="16.8" x14ac:dyDescent="0.25">
      <c r="A3222" t="s">
        <v>455</v>
      </c>
      <c r="B3222" t="s">
        <v>12474</v>
      </c>
      <c r="C3222" t="s">
        <v>12475</v>
      </c>
      <c r="D3222" t="s">
        <v>582</v>
      </c>
      <c r="E3222" t="s">
        <v>12521</v>
      </c>
      <c r="F3222" t="s">
        <v>97</v>
      </c>
      <c r="G3222" t="s">
        <v>114</v>
      </c>
      <c r="H3222" t="s">
        <v>64</v>
      </c>
      <c r="I3222" t="s">
        <v>12711</v>
      </c>
      <c r="J3222" t="s">
        <v>3223</v>
      </c>
      <c r="K3222" t="s">
        <v>12712</v>
      </c>
      <c r="L3222" t="s">
        <v>12739</v>
      </c>
      <c r="M3222" t="s">
        <v>99</v>
      </c>
      <c r="N3222" t="s">
        <v>99</v>
      </c>
      <c r="O3222" t="s">
        <v>100</v>
      </c>
      <c r="P3222" t="s">
        <v>101</v>
      </c>
      <c r="Q3222" s="140" t="s">
        <v>12740</v>
      </c>
      <c r="W3222" t="s">
        <v>461</v>
      </c>
      <c r="AC3222" t="s">
        <v>103</v>
      </c>
      <c r="AD3222" t="s">
        <v>104</v>
      </c>
      <c r="AE3222" t="s">
        <v>12521</v>
      </c>
      <c r="AF3222" t="s">
        <v>252</v>
      </c>
    </row>
    <row r="3223" spans="1:32" x14ac:dyDescent="0.25">
      <c r="A3223" t="s">
        <v>455</v>
      </c>
      <c r="B3223" t="s">
        <v>12474</v>
      </c>
      <c r="C3223" t="s">
        <v>12475</v>
      </c>
      <c r="D3223" t="s">
        <v>582</v>
      </c>
      <c r="E3223" t="s">
        <v>12521</v>
      </c>
      <c r="F3223" t="s">
        <v>97</v>
      </c>
      <c r="G3223" t="s">
        <v>114</v>
      </c>
      <c r="H3223" t="s">
        <v>64</v>
      </c>
      <c r="I3223" t="s">
        <v>12711</v>
      </c>
      <c r="J3223" t="s">
        <v>3223</v>
      </c>
      <c r="K3223" t="s">
        <v>12712</v>
      </c>
      <c r="L3223" t="s">
        <v>12741</v>
      </c>
      <c r="M3223" t="s">
        <v>99</v>
      </c>
      <c r="N3223" t="s">
        <v>99</v>
      </c>
      <c r="O3223" t="s">
        <v>100</v>
      </c>
      <c r="P3223" t="s">
        <v>107</v>
      </c>
      <c r="Q3223" s="140" t="s">
        <v>12742</v>
      </c>
      <c r="R3223" t="s">
        <v>212</v>
      </c>
      <c r="S3223" t="s">
        <v>198</v>
      </c>
      <c r="T3223" t="s">
        <v>3478</v>
      </c>
      <c r="U3223" t="s">
        <v>130</v>
      </c>
      <c r="V3223" t="s">
        <v>153</v>
      </c>
      <c r="W3223" t="s">
        <v>467</v>
      </c>
      <c r="X3223" t="s">
        <v>12715</v>
      </c>
      <c r="Y3223">
        <v>27074</v>
      </c>
      <c r="Z3223" t="s">
        <v>12716</v>
      </c>
      <c r="AA3223">
        <v>43102</v>
      </c>
      <c r="AB3223">
        <v>43465</v>
      </c>
      <c r="AC3223" t="s">
        <v>103</v>
      </c>
      <c r="AD3223" t="s">
        <v>109</v>
      </c>
      <c r="AE3223" t="s">
        <v>12521</v>
      </c>
      <c r="AF3223" t="s">
        <v>252</v>
      </c>
    </row>
    <row r="3224" spans="1:32" x14ac:dyDescent="0.25">
      <c r="A3224" t="s">
        <v>455</v>
      </c>
      <c r="B3224" t="s">
        <v>12474</v>
      </c>
      <c r="C3224" t="s">
        <v>12475</v>
      </c>
      <c r="D3224" t="s">
        <v>582</v>
      </c>
      <c r="E3224" t="s">
        <v>12521</v>
      </c>
      <c r="F3224" t="s">
        <v>97</v>
      </c>
      <c r="G3224" t="s">
        <v>114</v>
      </c>
      <c r="H3224" t="s">
        <v>64</v>
      </c>
      <c r="I3224" t="s">
        <v>12711</v>
      </c>
      <c r="J3224" t="s">
        <v>3223</v>
      </c>
      <c r="K3224" t="s">
        <v>12712</v>
      </c>
      <c r="L3224" t="s">
        <v>12743</v>
      </c>
      <c r="M3224" t="s">
        <v>99</v>
      </c>
      <c r="N3224" t="s">
        <v>99</v>
      </c>
      <c r="O3224" t="s">
        <v>100</v>
      </c>
      <c r="P3224" t="s">
        <v>101</v>
      </c>
      <c r="Q3224" s="140" t="s">
        <v>530</v>
      </c>
      <c r="W3224" t="s">
        <v>461</v>
      </c>
      <c r="AC3224" t="s">
        <v>531</v>
      </c>
      <c r="AD3224" t="s">
        <v>104</v>
      </c>
      <c r="AE3224" t="s">
        <v>12521</v>
      </c>
      <c r="AF3224" t="s">
        <v>252</v>
      </c>
    </row>
    <row r="3225" spans="1:32" x14ac:dyDescent="0.25">
      <c r="A3225" t="s">
        <v>455</v>
      </c>
      <c r="B3225" t="s">
        <v>12474</v>
      </c>
      <c r="C3225" t="s">
        <v>12475</v>
      </c>
      <c r="D3225" t="s">
        <v>582</v>
      </c>
      <c r="E3225" t="s">
        <v>12521</v>
      </c>
      <c r="F3225" t="s">
        <v>97</v>
      </c>
      <c r="G3225" t="s">
        <v>114</v>
      </c>
      <c r="H3225" t="s">
        <v>64</v>
      </c>
      <c r="I3225" t="s">
        <v>12711</v>
      </c>
      <c r="J3225" t="s">
        <v>3223</v>
      </c>
      <c r="K3225" t="s">
        <v>12712</v>
      </c>
      <c r="L3225" t="s">
        <v>12744</v>
      </c>
      <c r="M3225" t="s">
        <v>99</v>
      </c>
      <c r="N3225" t="s">
        <v>99</v>
      </c>
      <c r="O3225" t="s">
        <v>100</v>
      </c>
      <c r="P3225" t="s">
        <v>101</v>
      </c>
      <c r="Q3225" s="140" t="s">
        <v>530</v>
      </c>
      <c r="W3225" t="s">
        <v>461</v>
      </c>
      <c r="AC3225" t="s">
        <v>531</v>
      </c>
      <c r="AD3225" t="s">
        <v>104</v>
      </c>
      <c r="AE3225" t="s">
        <v>12521</v>
      </c>
      <c r="AF3225" t="s">
        <v>252</v>
      </c>
    </row>
    <row r="3226" spans="1:32" x14ac:dyDescent="0.25">
      <c r="A3226" t="s">
        <v>455</v>
      </c>
      <c r="B3226" t="s">
        <v>12474</v>
      </c>
      <c r="C3226" t="s">
        <v>12475</v>
      </c>
      <c r="D3226" t="s">
        <v>582</v>
      </c>
      <c r="E3226" t="s">
        <v>12521</v>
      </c>
      <c r="F3226" t="s">
        <v>97</v>
      </c>
      <c r="G3226" t="s">
        <v>114</v>
      </c>
      <c r="H3226" t="s">
        <v>64</v>
      </c>
      <c r="I3226" t="s">
        <v>12711</v>
      </c>
      <c r="J3226" t="s">
        <v>3223</v>
      </c>
      <c r="K3226" t="s">
        <v>12712</v>
      </c>
      <c r="L3226" t="s">
        <v>12745</v>
      </c>
      <c r="M3226" t="s">
        <v>99</v>
      </c>
      <c r="N3226" t="s">
        <v>99</v>
      </c>
      <c r="O3226" t="s">
        <v>100</v>
      </c>
      <c r="P3226" t="s">
        <v>101</v>
      </c>
      <c r="Q3226" s="140" t="s">
        <v>530</v>
      </c>
      <c r="W3226" t="s">
        <v>461</v>
      </c>
      <c r="AC3226" t="s">
        <v>531</v>
      </c>
      <c r="AD3226" t="s">
        <v>104</v>
      </c>
      <c r="AE3226" t="s">
        <v>12521</v>
      </c>
      <c r="AF3226" t="s">
        <v>252</v>
      </c>
    </row>
    <row r="3227" spans="1:32" x14ac:dyDescent="0.25">
      <c r="A3227" t="s">
        <v>455</v>
      </c>
      <c r="B3227" t="s">
        <v>12474</v>
      </c>
      <c r="C3227" t="s">
        <v>12475</v>
      </c>
      <c r="D3227" t="s">
        <v>582</v>
      </c>
      <c r="E3227" t="s">
        <v>12521</v>
      </c>
      <c r="F3227" t="s">
        <v>97</v>
      </c>
      <c r="G3227" t="s">
        <v>114</v>
      </c>
      <c r="H3227" t="s">
        <v>64</v>
      </c>
      <c r="I3227" t="s">
        <v>12711</v>
      </c>
      <c r="J3227" t="s">
        <v>3223</v>
      </c>
      <c r="K3227" t="s">
        <v>12712</v>
      </c>
      <c r="L3227" t="s">
        <v>12746</v>
      </c>
      <c r="M3227" t="s">
        <v>99</v>
      </c>
      <c r="N3227" t="s">
        <v>99</v>
      </c>
      <c r="O3227" t="s">
        <v>100</v>
      </c>
      <c r="P3227" t="s">
        <v>101</v>
      </c>
      <c r="Q3227" s="140" t="s">
        <v>553</v>
      </c>
      <c r="W3227" t="s">
        <v>461</v>
      </c>
      <c r="AC3227" t="s">
        <v>531</v>
      </c>
      <c r="AD3227" t="s">
        <v>104</v>
      </c>
      <c r="AE3227" t="s">
        <v>12521</v>
      </c>
      <c r="AF3227" t="s">
        <v>252</v>
      </c>
    </row>
    <row r="3228" spans="1:32" x14ac:dyDescent="0.25">
      <c r="A3228" t="s">
        <v>455</v>
      </c>
      <c r="B3228" t="s">
        <v>12474</v>
      </c>
      <c r="C3228" t="s">
        <v>12475</v>
      </c>
      <c r="D3228" t="s">
        <v>582</v>
      </c>
      <c r="E3228" t="s">
        <v>12521</v>
      </c>
      <c r="F3228" t="s">
        <v>97</v>
      </c>
      <c r="G3228" t="s">
        <v>114</v>
      </c>
      <c r="H3228" t="s">
        <v>64</v>
      </c>
      <c r="I3228" t="s">
        <v>12711</v>
      </c>
      <c r="J3228" t="s">
        <v>3223</v>
      </c>
      <c r="K3228" t="s">
        <v>12712</v>
      </c>
      <c r="L3228" t="s">
        <v>12747</v>
      </c>
      <c r="M3228" t="s">
        <v>99</v>
      </c>
      <c r="N3228" t="s">
        <v>99</v>
      </c>
      <c r="O3228" t="s">
        <v>100</v>
      </c>
      <c r="P3228" t="s">
        <v>101</v>
      </c>
      <c r="Q3228" s="140" t="s">
        <v>12718</v>
      </c>
      <c r="W3228" t="s">
        <v>461</v>
      </c>
      <c r="AC3228" t="s">
        <v>103</v>
      </c>
      <c r="AD3228" t="s">
        <v>104</v>
      </c>
      <c r="AE3228" t="s">
        <v>12521</v>
      </c>
      <c r="AF3228" t="s">
        <v>252</v>
      </c>
    </row>
    <row r="3229" spans="1:32" x14ac:dyDescent="0.25">
      <c r="A3229" t="s">
        <v>455</v>
      </c>
      <c r="B3229" t="s">
        <v>12474</v>
      </c>
      <c r="C3229" t="s">
        <v>12475</v>
      </c>
      <c r="D3229" t="s">
        <v>582</v>
      </c>
      <c r="E3229" t="s">
        <v>12521</v>
      </c>
      <c r="F3229" t="s">
        <v>97</v>
      </c>
      <c r="G3229" t="s">
        <v>114</v>
      </c>
      <c r="H3229" t="s">
        <v>526</v>
      </c>
      <c r="I3229" t="s">
        <v>12748</v>
      </c>
      <c r="J3229" t="s">
        <v>3223</v>
      </c>
      <c r="K3229" t="s">
        <v>12749</v>
      </c>
      <c r="L3229" t="s">
        <v>12750</v>
      </c>
      <c r="M3229" t="s">
        <v>99</v>
      </c>
      <c r="N3229" t="s">
        <v>115</v>
      </c>
      <c r="O3229" t="s">
        <v>121</v>
      </c>
      <c r="P3229" t="s">
        <v>183</v>
      </c>
      <c r="Q3229" s="140" t="s">
        <v>12751</v>
      </c>
      <c r="R3229" t="s">
        <v>170</v>
      </c>
      <c r="S3229" t="s">
        <v>8801</v>
      </c>
      <c r="T3229" t="s">
        <v>12752</v>
      </c>
      <c r="U3229" t="s">
        <v>123</v>
      </c>
      <c r="V3229" t="s">
        <v>120</v>
      </c>
      <c r="W3229" t="s">
        <v>546</v>
      </c>
      <c r="X3229" t="s">
        <v>12753</v>
      </c>
      <c r="Y3229">
        <v>27704</v>
      </c>
      <c r="Z3229" t="s">
        <v>12754</v>
      </c>
      <c r="AA3229">
        <v>42064</v>
      </c>
      <c r="AB3229">
        <v>43159</v>
      </c>
      <c r="AC3229" t="s">
        <v>103</v>
      </c>
      <c r="AD3229" t="s">
        <v>109</v>
      </c>
      <c r="AE3229" t="s">
        <v>12521</v>
      </c>
      <c r="AF3229" t="s">
        <v>252</v>
      </c>
    </row>
    <row r="3230" spans="1:32" x14ac:dyDescent="0.25">
      <c r="A3230" t="s">
        <v>455</v>
      </c>
      <c r="B3230" t="s">
        <v>12474</v>
      </c>
      <c r="C3230" t="s">
        <v>12475</v>
      </c>
      <c r="D3230" t="s">
        <v>582</v>
      </c>
      <c r="E3230" t="s">
        <v>12521</v>
      </c>
      <c r="F3230" t="s">
        <v>97</v>
      </c>
      <c r="G3230" t="s">
        <v>114</v>
      </c>
      <c r="H3230" t="s">
        <v>526</v>
      </c>
      <c r="I3230" t="s">
        <v>12748</v>
      </c>
      <c r="J3230" t="s">
        <v>3223</v>
      </c>
      <c r="K3230" t="s">
        <v>12749</v>
      </c>
      <c r="L3230" t="s">
        <v>12755</v>
      </c>
      <c r="M3230" t="s">
        <v>99</v>
      </c>
      <c r="N3230" t="s">
        <v>99</v>
      </c>
      <c r="O3230" t="s">
        <v>100</v>
      </c>
      <c r="P3230" t="s">
        <v>107</v>
      </c>
      <c r="Q3230" s="140" t="s">
        <v>12756</v>
      </c>
      <c r="R3230" t="s">
        <v>163</v>
      </c>
      <c r="S3230" t="s">
        <v>177</v>
      </c>
      <c r="T3230" t="s">
        <v>251</v>
      </c>
      <c r="U3230" t="s">
        <v>130</v>
      </c>
      <c r="V3230" t="s">
        <v>153</v>
      </c>
      <c r="W3230" t="s">
        <v>467</v>
      </c>
      <c r="X3230" t="s">
        <v>12757</v>
      </c>
      <c r="Y3230">
        <v>26325</v>
      </c>
      <c r="Z3230" t="s">
        <v>12758</v>
      </c>
      <c r="AA3230">
        <v>43257</v>
      </c>
      <c r="AB3230">
        <v>43465</v>
      </c>
      <c r="AC3230" t="s">
        <v>103</v>
      </c>
      <c r="AD3230" t="s">
        <v>109</v>
      </c>
      <c r="AE3230" t="s">
        <v>12521</v>
      </c>
      <c r="AF3230" t="s">
        <v>252</v>
      </c>
    </row>
    <row r="3231" spans="1:32" ht="16.8" x14ac:dyDescent="0.25">
      <c r="A3231" t="s">
        <v>455</v>
      </c>
      <c r="B3231" t="s">
        <v>12474</v>
      </c>
      <c r="C3231" t="s">
        <v>12475</v>
      </c>
      <c r="D3231" t="s">
        <v>582</v>
      </c>
      <c r="E3231" t="s">
        <v>12521</v>
      </c>
      <c r="F3231" t="s">
        <v>97</v>
      </c>
      <c r="G3231" t="s">
        <v>114</v>
      </c>
      <c r="H3231" t="s">
        <v>526</v>
      </c>
      <c r="I3231" t="s">
        <v>12748</v>
      </c>
      <c r="J3231" t="s">
        <v>3223</v>
      </c>
      <c r="K3231" t="s">
        <v>12749</v>
      </c>
      <c r="L3231" t="s">
        <v>12759</v>
      </c>
      <c r="M3231" t="s">
        <v>99</v>
      </c>
      <c r="N3231" t="s">
        <v>99</v>
      </c>
      <c r="O3231" t="s">
        <v>100</v>
      </c>
      <c r="P3231" t="s">
        <v>101</v>
      </c>
      <c r="Q3231" s="140" t="s">
        <v>12760</v>
      </c>
      <c r="W3231" t="s">
        <v>546</v>
      </c>
      <c r="AC3231" t="s">
        <v>103</v>
      </c>
      <c r="AD3231" t="s">
        <v>104</v>
      </c>
      <c r="AE3231" t="s">
        <v>12521</v>
      </c>
      <c r="AF3231" t="s">
        <v>252</v>
      </c>
    </row>
    <row r="3232" spans="1:32" ht="16.8" x14ac:dyDescent="0.25">
      <c r="A3232" t="s">
        <v>455</v>
      </c>
      <c r="B3232" t="s">
        <v>12474</v>
      </c>
      <c r="C3232" t="s">
        <v>12475</v>
      </c>
      <c r="D3232" t="s">
        <v>582</v>
      </c>
      <c r="E3232" t="s">
        <v>12521</v>
      </c>
      <c r="F3232" t="s">
        <v>97</v>
      </c>
      <c r="G3232" t="s">
        <v>114</v>
      </c>
      <c r="H3232" t="s">
        <v>526</v>
      </c>
      <c r="I3232" t="s">
        <v>12748</v>
      </c>
      <c r="J3232" t="s">
        <v>3223</v>
      </c>
      <c r="K3232" t="s">
        <v>12749</v>
      </c>
      <c r="L3232" t="s">
        <v>12761</v>
      </c>
      <c r="M3232" t="s">
        <v>99</v>
      </c>
      <c r="N3232" t="s">
        <v>99</v>
      </c>
      <c r="O3232" t="s">
        <v>100</v>
      </c>
      <c r="P3232" t="s">
        <v>107</v>
      </c>
      <c r="Q3232" s="140" t="s">
        <v>12762</v>
      </c>
      <c r="R3232" t="s">
        <v>270</v>
      </c>
      <c r="S3232" t="s">
        <v>12763</v>
      </c>
      <c r="T3232" t="s">
        <v>188</v>
      </c>
      <c r="U3232" t="s">
        <v>219</v>
      </c>
      <c r="V3232" t="s">
        <v>153</v>
      </c>
      <c r="W3232" t="s">
        <v>461</v>
      </c>
      <c r="X3232" t="s">
        <v>12764</v>
      </c>
      <c r="Y3232">
        <v>20971</v>
      </c>
      <c r="Z3232" t="s">
        <v>12765</v>
      </c>
      <c r="AC3232" t="s">
        <v>103</v>
      </c>
      <c r="AD3232" t="s">
        <v>109</v>
      </c>
      <c r="AE3232" t="s">
        <v>12521</v>
      </c>
      <c r="AF3232" t="s">
        <v>252</v>
      </c>
    </row>
    <row r="3233" spans="1:32" ht="16.8" x14ac:dyDescent="0.25">
      <c r="A3233" t="s">
        <v>455</v>
      </c>
      <c r="B3233" t="s">
        <v>12474</v>
      </c>
      <c r="C3233" t="s">
        <v>12475</v>
      </c>
      <c r="D3233" t="s">
        <v>582</v>
      </c>
      <c r="E3233" t="s">
        <v>12521</v>
      </c>
      <c r="F3233" t="s">
        <v>97</v>
      </c>
      <c r="G3233" t="s">
        <v>114</v>
      </c>
      <c r="H3233" t="s">
        <v>526</v>
      </c>
      <c r="I3233" t="s">
        <v>12748</v>
      </c>
      <c r="J3233" t="s">
        <v>3223</v>
      </c>
      <c r="K3233" t="s">
        <v>12749</v>
      </c>
      <c r="L3233" t="s">
        <v>12766</v>
      </c>
      <c r="M3233" t="s">
        <v>99</v>
      </c>
      <c r="N3233" t="s">
        <v>99</v>
      </c>
      <c r="O3233" t="s">
        <v>100</v>
      </c>
      <c r="P3233" t="s">
        <v>101</v>
      </c>
      <c r="Q3233" s="140" t="s">
        <v>12767</v>
      </c>
      <c r="W3233" t="s">
        <v>461</v>
      </c>
      <c r="AC3233" t="s">
        <v>103</v>
      </c>
      <c r="AD3233" t="s">
        <v>104</v>
      </c>
      <c r="AE3233" t="s">
        <v>12521</v>
      </c>
      <c r="AF3233" t="s">
        <v>252</v>
      </c>
    </row>
    <row r="3234" spans="1:32" ht="16.8" x14ac:dyDescent="0.25">
      <c r="A3234" t="s">
        <v>455</v>
      </c>
      <c r="B3234" t="s">
        <v>12474</v>
      </c>
      <c r="C3234" t="s">
        <v>12475</v>
      </c>
      <c r="D3234" t="s">
        <v>582</v>
      </c>
      <c r="E3234" t="s">
        <v>12521</v>
      </c>
      <c r="F3234" t="s">
        <v>97</v>
      </c>
      <c r="G3234" t="s">
        <v>114</v>
      </c>
      <c r="H3234" t="s">
        <v>526</v>
      </c>
      <c r="I3234" t="s">
        <v>12748</v>
      </c>
      <c r="J3234" t="s">
        <v>3223</v>
      </c>
      <c r="K3234" t="s">
        <v>12749</v>
      </c>
      <c r="L3234" t="s">
        <v>12768</v>
      </c>
      <c r="M3234" t="s">
        <v>99</v>
      </c>
      <c r="N3234" t="s">
        <v>99</v>
      </c>
      <c r="O3234" t="s">
        <v>100</v>
      </c>
      <c r="P3234" t="s">
        <v>101</v>
      </c>
      <c r="Q3234" s="140" t="s">
        <v>12769</v>
      </c>
      <c r="W3234" t="s">
        <v>461</v>
      </c>
      <c r="AC3234" t="s">
        <v>103</v>
      </c>
      <c r="AD3234" t="s">
        <v>104</v>
      </c>
      <c r="AE3234" t="s">
        <v>12521</v>
      </c>
      <c r="AF3234" t="s">
        <v>252</v>
      </c>
    </row>
    <row r="3235" spans="1:32" x14ac:dyDescent="0.25">
      <c r="A3235" t="s">
        <v>455</v>
      </c>
      <c r="B3235" t="s">
        <v>12474</v>
      </c>
      <c r="C3235" t="s">
        <v>12475</v>
      </c>
      <c r="D3235" t="s">
        <v>582</v>
      </c>
      <c r="E3235" t="s">
        <v>12521</v>
      </c>
      <c r="F3235" t="s">
        <v>97</v>
      </c>
      <c r="G3235" t="s">
        <v>114</v>
      </c>
      <c r="H3235" t="s">
        <v>526</v>
      </c>
      <c r="I3235" t="s">
        <v>12748</v>
      </c>
      <c r="J3235" t="s">
        <v>3223</v>
      </c>
      <c r="K3235" t="s">
        <v>12749</v>
      </c>
      <c r="L3235" t="s">
        <v>12770</v>
      </c>
      <c r="M3235" t="s">
        <v>99</v>
      </c>
      <c r="N3235" t="s">
        <v>99</v>
      </c>
      <c r="O3235" t="s">
        <v>100</v>
      </c>
      <c r="P3235" t="s">
        <v>107</v>
      </c>
      <c r="Q3235" s="140" t="s">
        <v>3514</v>
      </c>
      <c r="R3235" t="s">
        <v>580</v>
      </c>
      <c r="S3235" t="s">
        <v>194</v>
      </c>
      <c r="T3235" t="s">
        <v>12771</v>
      </c>
      <c r="U3235" t="s">
        <v>130</v>
      </c>
      <c r="V3235" t="s">
        <v>153</v>
      </c>
      <c r="W3235" t="s">
        <v>461</v>
      </c>
      <c r="X3235" t="s">
        <v>12772</v>
      </c>
      <c r="Y3235">
        <v>24565</v>
      </c>
      <c r="Z3235" t="s">
        <v>12773</v>
      </c>
      <c r="AC3235" t="s">
        <v>103</v>
      </c>
      <c r="AD3235" t="s">
        <v>109</v>
      </c>
      <c r="AE3235" t="s">
        <v>12521</v>
      </c>
      <c r="AF3235" t="s">
        <v>252</v>
      </c>
    </row>
    <row r="3236" spans="1:32" x14ac:dyDescent="0.25">
      <c r="A3236" t="s">
        <v>455</v>
      </c>
      <c r="B3236" t="s">
        <v>12474</v>
      </c>
      <c r="C3236" t="s">
        <v>12475</v>
      </c>
      <c r="D3236" t="s">
        <v>582</v>
      </c>
      <c r="E3236" t="s">
        <v>12774</v>
      </c>
      <c r="F3236" t="s">
        <v>97</v>
      </c>
      <c r="G3236" t="s">
        <v>114</v>
      </c>
      <c r="H3236" t="s">
        <v>526</v>
      </c>
      <c r="I3236" t="s">
        <v>12775</v>
      </c>
      <c r="J3236" t="s">
        <v>3223</v>
      </c>
      <c r="K3236" t="s">
        <v>12776</v>
      </c>
      <c r="L3236" t="s">
        <v>12777</v>
      </c>
      <c r="M3236" t="s">
        <v>99</v>
      </c>
      <c r="N3236" t="s">
        <v>115</v>
      </c>
      <c r="O3236" t="s">
        <v>121</v>
      </c>
      <c r="P3236" t="s">
        <v>183</v>
      </c>
      <c r="Q3236" s="140" t="s">
        <v>3237</v>
      </c>
      <c r="R3236" t="s">
        <v>3368</v>
      </c>
      <c r="S3236" t="s">
        <v>151</v>
      </c>
      <c r="T3236" t="s">
        <v>12778</v>
      </c>
      <c r="U3236" t="s">
        <v>129</v>
      </c>
      <c r="V3236" t="s">
        <v>120</v>
      </c>
      <c r="W3236" t="s">
        <v>3238</v>
      </c>
      <c r="X3236" t="s">
        <v>12779</v>
      </c>
      <c r="Y3236">
        <v>20407</v>
      </c>
      <c r="Z3236" t="s">
        <v>12780</v>
      </c>
      <c r="AA3236">
        <v>43374</v>
      </c>
      <c r="AB3236">
        <v>44834</v>
      </c>
      <c r="AC3236" t="s">
        <v>103</v>
      </c>
      <c r="AD3236" t="s">
        <v>109</v>
      </c>
      <c r="AE3236" t="s">
        <v>12774</v>
      </c>
      <c r="AF3236" t="s">
        <v>252</v>
      </c>
    </row>
    <row r="3237" spans="1:32" x14ac:dyDescent="0.25">
      <c r="A3237" t="s">
        <v>455</v>
      </c>
      <c r="B3237" t="s">
        <v>12474</v>
      </c>
      <c r="C3237" t="s">
        <v>12475</v>
      </c>
      <c r="D3237" t="s">
        <v>582</v>
      </c>
      <c r="E3237" t="s">
        <v>12774</v>
      </c>
      <c r="F3237" t="s">
        <v>97</v>
      </c>
      <c r="G3237" t="s">
        <v>114</v>
      </c>
      <c r="H3237" t="s">
        <v>526</v>
      </c>
      <c r="I3237" t="s">
        <v>12775</v>
      </c>
      <c r="J3237" t="s">
        <v>3223</v>
      </c>
      <c r="K3237" t="s">
        <v>12776</v>
      </c>
      <c r="L3237" t="s">
        <v>12781</v>
      </c>
      <c r="M3237" t="s">
        <v>99</v>
      </c>
      <c r="N3237" t="s">
        <v>99</v>
      </c>
      <c r="O3237" t="s">
        <v>100</v>
      </c>
      <c r="P3237" t="s">
        <v>107</v>
      </c>
      <c r="Q3237" s="140" t="s">
        <v>12782</v>
      </c>
      <c r="R3237" t="s">
        <v>5304</v>
      </c>
      <c r="S3237" t="s">
        <v>317</v>
      </c>
      <c r="T3237" t="s">
        <v>12783</v>
      </c>
      <c r="U3237" t="s">
        <v>130</v>
      </c>
      <c r="V3237" t="s">
        <v>153</v>
      </c>
      <c r="W3237" t="s">
        <v>461</v>
      </c>
      <c r="X3237" t="s">
        <v>12784</v>
      </c>
      <c r="Y3237">
        <v>23261</v>
      </c>
      <c r="Z3237" t="s">
        <v>12785</v>
      </c>
      <c r="AC3237" t="s">
        <v>103</v>
      </c>
      <c r="AD3237" t="s">
        <v>109</v>
      </c>
      <c r="AE3237" t="s">
        <v>12774</v>
      </c>
      <c r="AF3237" t="s">
        <v>252</v>
      </c>
    </row>
    <row r="3238" spans="1:32" ht="16.8" x14ac:dyDescent="0.25">
      <c r="A3238" t="s">
        <v>455</v>
      </c>
      <c r="B3238" t="s">
        <v>12474</v>
      </c>
      <c r="C3238" t="s">
        <v>12475</v>
      </c>
      <c r="D3238" t="s">
        <v>582</v>
      </c>
      <c r="E3238" t="s">
        <v>12774</v>
      </c>
      <c r="F3238" t="s">
        <v>97</v>
      </c>
      <c r="G3238" t="s">
        <v>114</v>
      </c>
      <c r="H3238" t="s">
        <v>526</v>
      </c>
      <c r="I3238" t="s">
        <v>12775</v>
      </c>
      <c r="J3238" t="s">
        <v>3223</v>
      </c>
      <c r="K3238" t="s">
        <v>12776</v>
      </c>
      <c r="L3238" t="s">
        <v>12786</v>
      </c>
      <c r="M3238" t="s">
        <v>99</v>
      </c>
      <c r="N3238" t="s">
        <v>99</v>
      </c>
      <c r="O3238" t="s">
        <v>100</v>
      </c>
      <c r="P3238" t="s">
        <v>107</v>
      </c>
      <c r="Q3238" s="140" t="s">
        <v>12787</v>
      </c>
      <c r="R3238" t="s">
        <v>12788</v>
      </c>
      <c r="S3238" t="s">
        <v>147</v>
      </c>
      <c r="T3238" t="s">
        <v>12789</v>
      </c>
      <c r="U3238" t="s">
        <v>130</v>
      </c>
      <c r="V3238" t="s">
        <v>153</v>
      </c>
      <c r="W3238" t="s">
        <v>461</v>
      </c>
      <c r="X3238" t="s">
        <v>12790</v>
      </c>
      <c r="Y3238">
        <v>24551</v>
      </c>
      <c r="Z3238" t="s">
        <v>12791</v>
      </c>
      <c r="AA3238">
        <v>42430</v>
      </c>
      <c r="AC3238" t="s">
        <v>103</v>
      </c>
      <c r="AD3238" t="s">
        <v>109</v>
      </c>
      <c r="AE3238" t="s">
        <v>12774</v>
      </c>
      <c r="AF3238" t="s">
        <v>252</v>
      </c>
    </row>
    <row r="3239" spans="1:32" x14ac:dyDescent="0.25">
      <c r="A3239" t="s">
        <v>455</v>
      </c>
      <c r="B3239" t="s">
        <v>12474</v>
      </c>
      <c r="C3239" t="s">
        <v>12475</v>
      </c>
      <c r="D3239" t="s">
        <v>582</v>
      </c>
      <c r="E3239" t="s">
        <v>12774</v>
      </c>
      <c r="F3239" t="s">
        <v>97</v>
      </c>
      <c r="G3239" t="s">
        <v>114</v>
      </c>
      <c r="H3239" t="s">
        <v>526</v>
      </c>
      <c r="I3239" t="s">
        <v>12775</v>
      </c>
      <c r="J3239" t="s">
        <v>3223</v>
      </c>
      <c r="K3239" t="s">
        <v>12776</v>
      </c>
      <c r="L3239" t="s">
        <v>12792</v>
      </c>
      <c r="M3239" t="s">
        <v>99</v>
      </c>
      <c r="N3239" t="s">
        <v>99</v>
      </c>
      <c r="O3239" t="s">
        <v>3677</v>
      </c>
      <c r="P3239" t="s">
        <v>107</v>
      </c>
      <c r="Q3239" s="140" t="s">
        <v>12793</v>
      </c>
      <c r="R3239" t="s">
        <v>186</v>
      </c>
      <c r="S3239" t="s">
        <v>12794</v>
      </c>
      <c r="T3239" t="s">
        <v>12795</v>
      </c>
      <c r="U3239" t="s">
        <v>102</v>
      </c>
      <c r="V3239" t="s">
        <v>153</v>
      </c>
      <c r="W3239" t="s">
        <v>461</v>
      </c>
      <c r="X3239" t="s">
        <v>12796</v>
      </c>
      <c r="Y3239">
        <v>20828</v>
      </c>
      <c r="Z3239" t="s">
        <v>12797</v>
      </c>
      <c r="AC3239" t="s">
        <v>103</v>
      </c>
      <c r="AD3239" t="s">
        <v>109</v>
      </c>
      <c r="AE3239" t="s">
        <v>12774</v>
      </c>
      <c r="AF3239" t="s">
        <v>252</v>
      </c>
    </row>
    <row r="3240" spans="1:32" x14ac:dyDescent="0.25">
      <c r="A3240" t="s">
        <v>455</v>
      </c>
      <c r="B3240" t="s">
        <v>12474</v>
      </c>
      <c r="C3240" t="s">
        <v>12475</v>
      </c>
      <c r="D3240" t="s">
        <v>582</v>
      </c>
      <c r="E3240" t="s">
        <v>12774</v>
      </c>
      <c r="F3240" t="s">
        <v>97</v>
      </c>
      <c r="G3240" t="s">
        <v>114</v>
      </c>
      <c r="H3240" t="s">
        <v>526</v>
      </c>
      <c r="I3240" t="s">
        <v>12775</v>
      </c>
      <c r="J3240" t="s">
        <v>3223</v>
      </c>
      <c r="K3240" t="s">
        <v>12776</v>
      </c>
      <c r="L3240" t="s">
        <v>12798</v>
      </c>
      <c r="M3240" t="s">
        <v>99</v>
      </c>
      <c r="N3240" t="s">
        <v>99</v>
      </c>
      <c r="O3240" t="s">
        <v>100</v>
      </c>
      <c r="P3240" t="s">
        <v>107</v>
      </c>
      <c r="Q3240" s="140" t="s">
        <v>12799</v>
      </c>
      <c r="R3240" t="s">
        <v>133</v>
      </c>
      <c r="S3240" t="s">
        <v>529</v>
      </c>
      <c r="T3240" t="s">
        <v>12800</v>
      </c>
      <c r="U3240" t="s">
        <v>102</v>
      </c>
      <c r="V3240" t="s">
        <v>153</v>
      </c>
      <c r="W3240" t="s">
        <v>461</v>
      </c>
      <c r="X3240" t="s">
        <v>12801</v>
      </c>
      <c r="Y3240">
        <v>27788</v>
      </c>
      <c r="Z3240" t="s">
        <v>12802</v>
      </c>
      <c r="AA3240">
        <v>43160</v>
      </c>
      <c r="AB3240">
        <v>43465</v>
      </c>
      <c r="AC3240" t="s">
        <v>103</v>
      </c>
      <c r="AD3240" t="s">
        <v>109</v>
      </c>
      <c r="AE3240" t="s">
        <v>12774</v>
      </c>
      <c r="AF3240" t="s">
        <v>252</v>
      </c>
    </row>
    <row r="3241" spans="1:32" ht="16.8" x14ac:dyDescent="0.25">
      <c r="A3241" t="s">
        <v>455</v>
      </c>
      <c r="B3241" t="s">
        <v>12474</v>
      </c>
      <c r="C3241" t="s">
        <v>12475</v>
      </c>
      <c r="D3241" t="s">
        <v>582</v>
      </c>
      <c r="E3241" t="s">
        <v>12774</v>
      </c>
      <c r="F3241" t="s">
        <v>97</v>
      </c>
      <c r="G3241" t="s">
        <v>114</v>
      </c>
      <c r="H3241" t="s">
        <v>526</v>
      </c>
      <c r="I3241" t="s">
        <v>12775</v>
      </c>
      <c r="J3241" t="s">
        <v>3223</v>
      </c>
      <c r="K3241" t="s">
        <v>12776</v>
      </c>
      <c r="L3241" t="s">
        <v>12803</v>
      </c>
      <c r="M3241" t="s">
        <v>99</v>
      </c>
      <c r="N3241" t="s">
        <v>99</v>
      </c>
      <c r="O3241" t="s">
        <v>100</v>
      </c>
      <c r="P3241" t="s">
        <v>107</v>
      </c>
      <c r="Q3241" s="140" t="s">
        <v>12804</v>
      </c>
      <c r="R3241" t="s">
        <v>347</v>
      </c>
      <c r="S3241" t="s">
        <v>544</v>
      </c>
      <c r="T3241" t="s">
        <v>251</v>
      </c>
      <c r="U3241" t="s">
        <v>102</v>
      </c>
      <c r="V3241" t="s">
        <v>153</v>
      </c>
      <c r="W3241" t="s">
        <v>461</v>
      </c>
      <c r="X3241" t="s">
        <v>12805</v>
      </c>
      <c r="Y3241">
        <v>28168</v>
      </c>
      <c r="Z3241" t="s">
        <v>12806</v>
      </c>
      <c r="AA3241">
        <v>43160</v>
      </c>
      <c r="AB3241">
        <v>43465</v>
      </c>
      <c r="AC3241" t="s">
        <v>103</v>
      </c>
      <c r="AD3241" t="s">
        <v>109</v>
      </c>
      <c r="AE3241" t="s">
        <v>12774</v>
      </c>
      <c r="AF3241" t="s">
        <v>252</v>
      </c>
    </row>
    <row r="3242" spans="1:32" x14ac:dyDescent="0.25">
      <c r="A3242" t="s">
        <v>455</v>
      </c>
      <c r="B3242" t="s">
        <v>12474</v>
      </c>
      <c r="C3242" t="s">
        <v>12475</v>
      </c>
      <c r="D3242" t="s">
        <v>582</v>
      </c>
      <c r="E3242" t="s">
        <v>12774</v>
      </c>
      <c r="F3242" t="s">
        <v>97</v>
      </c>
      <c r="G3242" t="s">
        <v>114</v>
      </c>
      <c r="H3242" t="s">
        <v>526</v>
      </c>
      <c r="I3242" t="s">
        <v>12775</v>
      </c>
      <c r="J3242" t="s">
        <v>3223</v>
      </c>
      <c r="K3242" t="s">
        <v>12776</v>
      </c>
      <c r="L3242" t="s">
        <v>12807</v>
      </c>
      <c r="M3242" t="s">
        <v>99</v>
      </c>
      <c r="N3242" t="s">
        <v>99</v>
      </c>
      <c r="O3242" t="s">
        <v>100</v>
      </c>
      <c r="P3242" t="s">
        <v>101</v>
      </c>
      <c r="Q3242" s="140" t="s">
        <v>530</v>
      </c>
      <c r="W3242" t="s">
        <v>461</v>
      </c>
      <c r="AC3242" t="s">
        <v>531</v>
      </c>
      <c r="AD3242" t="s">
        <v>104</v>
      </c>
      <c r="AE3242" t="s">
        <v>12774</v>
      </c>
      <c r="AF3242" t="s">
        <v>252</v>
      </c>
    </row>
    <row r="3243" spans="1:32" x14ac:dyDescent="0.25">
      <c r="A3243" t="s">
        <v>455</v>
      </c>
      <c r="B3243" t="s">
        <v>12474</v>
      </c>
      <c r="C3243" t="s">
        <v>12475</v>
      </c>
      <c r="D3243" t="s">
        <v>582</v>
      </c>
      <c r="E3243" t="s">
        <v>12774</v>
      </c>
      <c r="F3243" t="s">
        <v>97</v>
      </c>
      <c r="G3243" t="s">
        <v>114</v>
      </c>
      <c r="H3243" t="s">
        <v>526</v>
      </c>
      <c r="I3243" t="s">
        <v>12775</v>
      </c>
      <c r="J3243" t="s">
        <v>3223</v>
      </c>
      <c r="K3243" t="s">
        <v>12776</v>
      </c>
      <c r="L3243" t="s">
        <v>12808</v>
      </c>
      <c r="M3243" t="s">
        <v>99</v>
      </c>
      <c r="N3243" t="s">
        <v>99</v>
      </c>
      <c r="O3243" t="s">
        <v>100</v>
      </c>
      <c r="P3243" t="s">
        <v>101</v>
      </c>
      <c r="Q3243" s="140" t="s">
        <v>530</v>
      </c>
      <c r="W3243" t="s">
        <v>461</v>
      </c>
      <c r="AC3243" t="s">
        <v>531</v>
      </c>
      <c r="AD3243" t="s">
        <v>104</v>
      </c>
      <c r="AE3243" t="s">
        <v>12774</v>
      </c>
      <c r="AF3243" t="s">
        <v>252</v>
      </c>
    </row>
    <row r="3244" spans="1:32" x14ac:dyDescent="0.25">
      <c r="A3244" t="s">
        <v>455</v>
      </c>
      <c r="B3244" t="s">
        <v>12474</v>
      </c>
      <c r="C3244" t="s">
        <v>12475</v>
      </c>
      <c r="D3244" t="s">
        <v>582</v>
      </c>
      <c r="E3244" t="s">
        <v>12809</v>
      </c>
      <c r="F3244" t="s">
        <v>97</v>
      </c>
      <c r="G3244" t="s">
        <v>114</v>
      </c>
      <c r="H3244" t="s">
        <v>526</v>
      </c>
      <c r="I3244" t="s">
        <v>12810</v>
      </c>
      <c r="J3244" t="s">
        <v>3223</v>
      </c>
      <c r="K3244" t="s">
        <v>12811</v>
      </c>
      <c r="L3244" t="s">
        <v>12812</v>
      </c>
      <c r="M3244" t="s">
        <v>99</v>
      </c>
      <c r="N3244" t="s">
        <v>115</v>
      </c>
      <c r="O3244" t="s">
        <v>121</v>
      </c>
      <c r="P3244" t="s">
        <v>183</v>
      </c>
      <c r="Q3244" s="140" t="s">
        <v>12813</v>
      </c>
      <c r="R3244" t="s">
        <v>158</v>
      </c>
      <c r="S3244" t="s">
        <v>3730</v>
      </c>
      <c r="T3244" t="s">
        <v>12814</v>
      </c>
      <c r="U3244" t="s">
        <v>123</v>
      </c>
      <c r="V3244" t="s">
        <v>120</v>
      </c>
      <c r="W3244" t="s">
        <v>546</v>
      </c>
      <c r="X3244" t="s">
        <v>12815</v>
      </c>
      <c r="Y3244">
        <v>28509</v>
      </c>
      <c r="Z3244" t="s">
        <v>12816</v>
      </c>
      <c r="AA3244">
        <v>42064</v>
      </c>
      <c r="AB3244">
        <v>43159</v>
      </c>
      <c r="AC3244" t="s">
        <v>103</v>
      </c>
      <c r="AD3244" t="s">
        <v>109</v>
      </c>
      <c r="AE3244" t="s">
        <v>12809</v>
      </c>
      <c r="AF3244" t="s">
        <v>252</v>
      </c>
    </row>
    <row r="3245" spans="1:32" x14ac:dyDescent="0.25">
      <c r="A3245" t="s">
        <v>455</v>
      </c>
      <c r="B3245" t="s">
        <v>12474</v>
      </c>
      <c r="C3245" t="s">
        <v>12475</v>
      </c>
      <c r="D3245" t="s">
        <v>582</v>
      </c>
      <c r="E3245" t="s">
        <v>12809</v>
      </c>
      <c r="F3245" t="s">
        <v>97</v>
      </c>
      <c r="G3245" t="s">
        <v>114</v>
      </c>
      <c r="H3245" t="s">
        <v>526</v>
      </c>
      <c r="I3245" t="s">
        <v>12810</v>
      </c>
      <c r="J3245" t="s">
        <v>3223</v>
      </c>
      <c r="K3245" t="s">
        <v>12811</v>
      </c>
      <c r="L3245" t="s">
        <v>12817</v>
      </c>
      <c r="M3245" t="s">
        <v>99</v>
      </c>
      <c r="N3245" t="s">
        <v>99</v>
      </c>
      <c r="O3245" t="s">
        <v>100</v>
      </c>
      <c r="P3245" t="s">
        <v>107</v>
      </c>
      <c r="Q3245" s="140" t="s">
        <v>12818</v>
      </c>
      <c r="R3245" t="s">
        <v>198</v>
      </c>
      <c r="S3245" t="s">
        <v>197</v>
      </c>
      <c r="T3245" t="s">
        <v>6733</v>
      </c>
      <c r="U3245" t="s">
        <v>102</v>
      </c>
      <c r="V3245" t="s">
        <v>153</v>
      </c>
      <c r="W3245" t="s">
        <v>461</v>
      </c>
      <c r="X3245" t="s">
        <v>12819</v>
      </c>
      <c r="Y3245">
        <v>25440</v>
      </c>
      <c r="Z3245" t="s">
        <v>12820</v>
      </c>
      <c r="AC3245" t="s">
        <v>103</v>
      </c>
      <c r="AD3245" t="s">
        <v>109</v>
      </c>
      <c r="AE3245" t="s">
        <v>12809</v>
      </c>
      <c r="AF3245" t="s">
        <v>252</v>
      </c>
    </row>
    <row r="3246" spans="1:32" x14ac:dyDescent="0.25">
      <c r="A3246" t="s">
        <v>455</v>
      </c>
      <c r="B3246" t="s">
        <v>12474</v>
      </c>
      <c r="C3246" t="s">
        <v>12475</v>
      </c>
      <c r="D3246" t="s">
        <v>582</v>
      </c>
      <c r="E3246" t="s">
        <v>12809</v>
      </c>
      <c r="F3246" t="s">
        <v>97</v>
      </c>
      <c r="G3246" t="s">
        <v>114</v>
      </c>
      <c r="H3246" t="s">
        <v>526</v>
      </c>
      <c r="I3246" t="s">
        <v>12810</v>
      </c>
      <c r="J3246" t="s">
        <v>3223</v>
      </c>
      <c r="K3246" t="s">
        <v>12811</v>
      </c>
      <c r="L3246" t="s">
        <v>12821</v>
      </c>
      <c r="M3246" t="s">
        <v>99</v>
      </c>
      <c r="N3246" t="s">
        <v>99</v>
      </c>
      <c r="O3246" t="s">
        <v>100</v>
      </c>
      <c r="P3246" t="s">
        <v>107</v>
      </c>
      <c r="Q3246" s="140" t="s">
        <v>12822</v>
      </c>
      <c r="R3246" t="s">
        <v>145</v>
      </c>
      <c r="S3246" t="s">
        <v>194</v>
      </c>
      <c r="T3246" t="s">
        <v>5120</v>
      </c>
      <c r="U3246" t="s">
        <v>219</v>
      </c>
      <c r="V3246" t="s">
        <v>153</v>
      </c>
      <c r="W3246" t="s">
        <v>467</v>
      </c>
      <c r="X3246" t="s">
        <v>12611</v>
      </c>
      <c r="Y3246">
        <v>27041</v>
      </c>
      <c r="Z3246" t="s">
        <v>12612</v>
      </c>
      <c r="AA3246">
        <v>43102</v>
      </c>
      <c r="AB3246">
        <v>43465</v>
      </c>
      <c r="AC3246" t="s">
        <v>103</v>
      </c>
      <c r="AD3246" t="s">
        <v>109</v>
      </c>
      <c r="AE3246" t="s">
        <v>12809</v>
      </c>
      <c r="AF3246" t="s">
        <v>252</v>
      </c>
    </row>
    <row r="3247" spans="1:32" ht="16.8" x14ac:dyDescent="0.25">
      <c r="A3247" t="s">
        <v>455</v>
      </c>
      <c r="B3247" t="s">
        <v>12474</v>
      </c>
      <c r="C3247" t="s">
        <v>12475</v>
      </c>
      <c r="D3247" t="s">
        <v>582</v>
      </c>
      <c r="E3247" t="s">
        <v>12809</v>
      </c>
      <c r="F3247" t="s">
        <v>97</v>
      </c>
      <c r="G3247" t="s">
        <v>114</v>
      </c>
      <c r="H3247" t="s">
        <v>526</v>
      </c>
      <c r="I3247" t="s">
        <v>12810</v>
      </c>
      <c r="J3247" t="s">
        <v>3223</v>
      </c>
      <c r="K3247" t="s">
        <v>12811</v>
      </c>
      <c r="L3247" t="s">
        <v>12823</v>
      </c>
      <c r="M3247" t="s">
        <v>99</v>
      </c>
      <c r="N3247" t="s">
        <v>99</v>
      </c>
      <c r="O3247" t="s">
        <v>100</v>
      </c>
      <c r="P3247" t="s">
        <v>101</v>
      </c>
      <c r="Q3247" s="140" t="s">
        <v>12824</v>
      </c>
      <c r="W3247" t="s">
        <v>546</v>
      </c>
      <c r="AC3247" t="s">
        <v>103</v>
      </c>
      <c r="AD3247" t="s">
        <v>104</v>
      </c>
      <c r="AE3247" t="s">
        <v>12809</v>
      </c>
      <c r="AF3247" t="s">
        <v>252</v>
      </c>
    </row>
    <row r="3248" spans="1:32" x14ac:dyDescent="0.25">
      <c r="A3248" t="s">
        <v>455</v>
      </c>
      <c r="B3248" t="s">
        <v>12474</v>
      </c>
      <c r="C3248" t="s">
        <v>12475</v>
      </c>
      <c r="D3248" t="s">
        <v>582</v>
      </c>
      <c r="E3248" t="s">
        <v>12809</v>
      </c>
      <c r="F3248" t="s">
        <v>97</v>
      </c>
      <c r="G3248" t="s">
        <v>114</v>
      </c>
      <c r="H3248" t="s">
        <v>526</v>
      </c>
      <c r="I3248" t="s">
        <v>12810</v>
      </c>
      <c r="J3248" t="s">
        <v>3223</v>
      </c>
      <c r="K3248" t="s">
        <v>12811</v>
      </c>
      <c r="L3248" t="s">
        <v>12825</v>
      </c>
      <c r="M3248" t="s">
        <v>99</v>
      </c>
      <c r="N3248" t="s">
        <v>99</v>
      </c>
      <c r="O3248" t="s">
        <v>100</v>
      </c>
      <c r="P3248" t="s">
        <v>107</v>
      </c>
      <c r="Q3248" s="140" t="s">
        <v>12826</v>
      </c>
      <c r="R3248" t="s">
        <v>12827</v>
      </c>
      <c r="S3248" t="s">
        <v>180</v>
      </c>
      <c r="T3248" t="s">
        <v>12828</v>
      </c>
      <c r="U3248" t="s">
        <v>219</v>
      </c>
      <c r="V3248" t="s">
        <v>153</v>
      </c>
      <c r="W3248" t="s">
        <v>461</v>
      </c>
      <c r="X3248" t="s">
        <v>12829</v>
      </c>
      <c r="Y3248">
        <v>27341</v>
      </c>
      <c r="Z3248" t="s">
        <v>12830</v>
      </c>
      <c r="AC3248" t="s">
        <v>103</v>
      </c>
      <c r="AD3248" t="s">
        <v>109</v>
      </c>
      <c r="AE3248" t="s">
        <v>12809</v>
      </c>
      <c r="AF3248" t="s">
        <v>252</v>
      </c>
    </row>
    <row r="3249" spans="1:32" ht="16.8" x14ac:dyDescent="0.25">
      <c r="A3249" t="s">
        <v>455</v>
      </c>
      <c r="B3249" t="s">
        <v>12474</v>
      </c>
      <c r="C3249" t="s">
        <v>12475</v>
      </c>
      <c r="D3249" t="s">
        <v>582</v>
      </c>
      <c r="E3249" t="s">
        <v>12809</v>
      </c>
      <c r="F3249" t="s">
        <v>97</v>
      </c>
      <c r="G3249" t="s">
        <v>114</v>
      </c>
      <c r="H3249" t="s">
        <v>526</v>
      </c>
      <c r="I3249" t="s">
        <v>12810</v>
      </c>
      <c r="J3249" t="s">
        <v>3223</v>
      </c>
      <c r="K3249" t="s">
        <v>12811</v>
      </c>
      <c r="L3249" t="s">
        <v>12831</v>
      </c>
      <c r="M3249" t="s">
        <v>99</v>
      </c>
      <c r="N3249" t="s">
        <v>99</v>
      </c>
      <c r="O3249" t="s">
        <v>100</v>
      </c>
      <c r="P3249" t="s">
        <v>107</v>
      </c>
      <c r="Q3249" s="140" t="s">
        <v>12832</v>
      </c>
      <c r="R3249" t="s">
        <v>233</v>
      </c>
      <c r="S3249" t="s">
        <v>12833</v>
      </c>
      <c r="T3249" t="s">
        <v>12834</v>
      </c>
      <c r="U3249" t="s">
        <v>130</v>
      </c>
      <c r="V3249" t="s">
        <v>153</v>
      </c>
      <c r="W3249" t="s">
        <v>461</v>
      </c>
      <c r="X3249" t="s">
        <v>12835</v>
      </c>
      <c r="Y3249">
        <v>29618</v>
      </c>
      <c r="Z3249" t="s">
        <v>12836</v>
      </c>
      <c r="AC3249" t="s">
        <v>103</v>
      </c>
      <c r="AD3249" t="s">
        <v>109</v>
      </c>
      <c r="AE3249" t="s">
        <v>12809</v>
      </c>
      <c r="AF3249" t="s">
        <v>252</v>
      </c>
    </row>
    <row r="3250" spans="1:32" x14ac:dyDescent="0.25">
      <c r="A3250" t="s">
        <v>455</v>
      </c>
      <c r="B3250" t="s">
        <v>12474</v>
      </c>
      <c r="C3250" t="s">
        <v>12475</v>
      </c>
      <c r="D3250" t="s">
        <v>582</v>
      </c>
      <c r="E3250" t="s">
        <v>12809</v>
      </c>
      <c r="F3250" t="s">
        <v>97</v>
      </c>
      <c r="G3250" t="s">
        <v>114</v>
      </c>
      <c r="H3250" t="s">
        <v>526</v>
      </c>
      <c r="I3250" t="s">
        <v>12810</v>
      </c>
      <c r="J3250" t="s">
        <v>3223</v>
      </c>
      <c r="K3250" t="s">
        <v>12811</v>
      </c>
      <c r="L3250" t="s">
        <v>12837</v>
      </c>
      <c r="M3250" t="s">
        <v>99</v>
      </c>
      <c r="N3250" t="s">
        <v>99</v>
      </c>
      <c r="O3250" t="s">
        <v>100</v>
      </c>
      <c r="P3250" t="s">
        <v>107</v>
      </c>
      <c r="Q3250" s="140" t="s">
        <v>557</v>
      </c>
      <c r="R3250" t="s">
        <v>197</v>
      </c>
      <c r="S3250" t="s">
        <v>287</v>
      </c>
      <c r="T3250" t="s">
        <v>12838</v>
      </c>
      <c r="U3250" t="s">
        <v>130</v>
      </c>
      <c r="V3250" t="s">
        <v>153</v>
      </c>
      <c r="W3250" t="s">
        <v>4175</v>
      </c>
      <c r="X3250" t="s">
        <v>12839</v>
      </c>
      <c r="Y3250">
        <v>28546</v>
      </c>
      <c r="Z3250" t="s">
        <v>12840</v>
      </c>
      <c r="AA3250">
        <v>43161</v>
      </c>
      <c r="AB3250">
        <v>43465</v>
      </c>
      <c r="AC3250" t="s">
        <v>103</v>
      </c>
      <c r="AD3250" t="s">
        <v>109</v>
      </c>
      <c r="AE3250" t="s">
        <v>12809</v>
      </c>
      <c r="AF3250" t="s">
        <v>252</v>
      </c>
    </row>
    <row r="3251" spans="1:32" ht="16.8" x14ac:dyDescent="0.25">
      <c r="A3251" t="s">
        <v>455</v>
      </c>
      <c r="B3251" t="s">
        <v>12474</v>
      </c>
      <c r="C3251" t="s">
        <v>12475</v>
      </c>
      <c r="D3251" t="s">
        <v>582</v>
      </c>
      <c r="E3251" t="s">
        <v>582</v>
      </c>
      <c r="F3251" t="s">
        <v>97</v>
      </c>
      <c r="G3251" t="s">
        <v>114</v>
      </c>
      <c r="H3251" t="s">
        <v>64</v>
      </c>
      <c r="I3251" t="s">
        <v>12841</v>
      </c>
      <c r="J3251" t="s">
        <v>3223</v>
      </c>
      <c r="K3251" t="s">
        <v>12842</v>
      </c>
      <c r="L3251" t="s">
        <v>12843</v>
      </c>
      <c r="M3251" t="s">
        <v>99</v>
      </c>
      <c r="N3251" t="s">
        <v>115</v>
      </c>
      <c r="O3251" t="s">
        <v>121</v>
      </c>
      <c r="P3251" t="s">
        <v>117</v>
      </c>
      <c r="Q3251" s="140" t="s">
        <v>12844</v>
      </c>
      <c r="R3251" t="s">
        <v>509</v>
      </c>
      <c r="S3251" t="s">
        <v>317</v>
      </c>
      <c r="T3251" t="s">
        <v>12845</v>
      </c>
      <c r="U3251" t="s">
        <v>129</v>
      </c>
      <c r="V3251" t="s">
        <v>120</v>
      </c>
      <c r="W3251" t="s">
        <v>461</v>
      </c>
      <c r="X3251" t="s">
        <v>12846</v>
      </c>
      <c r="Y3251">
        <v>25126</v>
      </c>
      <c r="Z3251" t="s">
        <v>12847</v>
      </c>
      <c r="AA3251">
        <v>43102</v>
      </c>
      <c r="AB3251">
        <v>43465</v>
      </c>
      <c r="AC3251" t="s">
        <v>103</v>
      </c>
      <c r="AD3251" t="s">
        <v>109</v>
      </c>
      <c r="AE3251" t="s">
        <v>582</v>
      </c>
      <c r="AF3251" t="s">
        <v>252</v>
      </c>
    </row>
    <row r="3252" spans="1:32" x14ac:dyDescent="0.25">
      <c r="A3252" t="s">
        <v>455</v>
      </c>
      <c r="B3252" t="s">
        <v>12474</v>
      </c>
      <c r="C3252" t="s">
        <v>12475</v>
      </c>
      <c r="D3252" t="s">
        <v>582</v>
      </c>
      <c r="E3252" t="s">
        <v>582</v>
      </c>
      <c r="F3252" t="s">
        <v>97</v>
      </c>
      <c r="G3252" t="s">
        <v>114</v>
      </c>
      <c r="H3252" t="s">
        <v>64</v>
      </c>
      <c r="I3252" t="s">
        <v>12841</v>
      </c>
      <c r="J3252" t="s">
        <v>3223</v>
      </c>
      <c r="K3252" t="s">
        <v>12842</v>
      </c>
      <c r="L3252" t="s">
        <v>12848</v>
      </c>
      <c r="M3252" t="s">
        <v>99</v>
      </c>
      <c r="N3252" t="s">
        <v>99</v>
      </c>
      <c r="O3252" t="s">
        <v>100</v>
      </c>
      <c r="P3252" t="s">
        <v>107</v>
      </c>
      <c r="Q3252" s="140" t="s">
        <v>12849</v>
      </c>
      <c r="R3252" t="s">
        <v>12850</v>
      </c>
      <c r="S3252" t="s">
        <v>12851</v>
      </c>
      <c r="T3252" t="s">
        <v>12852</v>
      </c>
      <c r="U3252" t="s">
        <v>102</v>
      </c>
      <c r="V3252" t="s">
        <v>153</v>
      </c>
      <c r="W3252" t="s">
        <v>461</v>
      </c>
      <c r="X3252" t="s">
        <v>12853</v>
      </c>
      <c r="Y3252">
        <v>24011</v>
      </c>
      <c r="Z3252" t="s">
        <v>12854</v>
      </c>
      <c r="AC3252" t="s">
        <v>103</v>
      </c>
      <c r="AD3252" t="s">
        <v>109</v>
      </c>
      <c r="AE3252" t="s">
        <v>582</v>
      </c>
      <c r="AF3252" t="s">
        <v>252</v>
      </c>
    </row>
    <row r="3253" spans="1:32" x14ac:dyDescent="0.25">
      <c r="A3253" t="s">
        <v>455</v>
      </c>
      <c r="B3253" t="s">
        <v>12474</v>
      </c>
      <c r="C3253" t="s">
        <v>12475</v>
      </c>
      <c r="D3253" t="s">
        <v>582</v>
      </c>
      <c r="E3253" t="s">
        <v>582</v>
      </c>
      <c r="F3253" t="s">
        <v>97</v>
      </c>
      <c r="G3253" t="s">
        <v>114</v>
      </c>
      <c r="H3253" t="s">
        <v>64</v>
      </c>
      <c r="I3253" t="s">
        <v>12841</v>
      </c>
      <c r="J3253" t="s">
        <v>3223</v>
      </c>
      <c r="K3253" t="s">
        <v>12842</v>
      </c>
      <c r="L3253" t="s">
        <v>12855</v>
      </c>
      <c r="M3253" t="s">
        <v>99</v>
      </c>
      <c r="N3253" t="s">
        <v>99</v>
      </c>
      <c r="O3253" t="s">
        <v>100</v>
      </c>
      <c r="P3253" t="s">
        <v>107</v>
      </c>
      <c r="Q3253" s="140" t="s">
        <v>12856</v>
      </c>
      <c r="R3253" t="s">
        <v>3664</v>
      </c>
      <c r="S3253" t="s">
        <v>302</v>
      </c>
      <c r="T3253" t="s">
        <v>12857</v>
      </c>
      <c r="U3253" t="s">
        <v>123</v>
      </c>
      <c r="V3253" t="s">
        <v>153</v>
      </c>
      <c r="W3253" t="s">
        <v>461</v>
      </c>
      <c r="X3253" t="s">
        <v>12858</v>
      </c>
      <c r="Y3253">
        <v>22335</v>
      </c>
      <c r="Z3253" t="s">
        <v>12859</v>
      </c>
      <c r="AC3253" t="s">
        <v>103</v>
      </c>
      <c r="AD3253" t="s">
        <v>109</v>
      </c>
      <c r="AE3253" t="s">
        <v>582</v>
      </c>
      <c r="AF3253" t="s">
        <v>252</v>
      </c>
    </row>
    <row r="3254" spans="1:32" ht="16.8" x14ac:dyDescent="0.25">
      <c r="A3254" t="s">
        <v>455</v>
      </c>
      <c r="B3254" t="s">
        <v>12474</v>
      </c>
      <c r="C3254" t="s">
        <v>12475</v>
      </c>
      <c r="D3254" t="s">
        <v>582</v>
      </c>
      <c r="E3254" t="s">
        <v>582</v>
      </c>
      <c r="F3254" t="s">
        <v>97</v>
      </c>
      <c r="G3254" t="s">
        <v>114</v>
      </c>
      <c r="H3254" t="s">
        <v>64</v>
      </c>
      <c r="I3254" t="s">
        <v>12841</v>
      </c>
      <c r="J3254" t="s">
        <v>3223</v>
      </c>
      <c r="K3254" t="s">
        <v>12842</v>
      </c>
      <c r="L3254" t="s">
        <v>12860</v>
      </c>
      <c r="M3254" t="s">
        <v>99</v>
      </c>
      <c r="N3254" t="s">
        <v>99</v>
      </c>
      <c r="O3254" t="s">
        <v>100</v>
      </c>
      <c r="P3254" t="s">
        <v>237</v>
      </c>
      <c r="Q3254" s="140" t="s">
        <v>12861</v>
      </c>
      <c r="R3254" t="s">
        <v>147</v>
      </c>
      <c r="S3254" t="s">
        <v>198</v>
      </c>
      <c r="T3254" t="s">
        <v>9825</v>
      </c>
      <c r="U3254" t="s">
        <v>219</v>
      </c>
      <c r="V3254" t="s">
        <v>153</v>
      </c>
      <c r="W3254" t="s">
        <v>546</v>
      </c>
      <c r="X3254" t="s">
        <v>12658</v>
      </c>
      <c r="Y3254">
        <v>29199</v>
      </c>
      <c r="Z3254" t="s">
        <v>12659</v>
      </c>
      <c r="AA3254">
        <v>43160</v>
      </c>
      <c r="AB3254">
        <v>43465</v>
      </c>
      <c r="AC3254" t="s">
        <v>103</v>
      </c>
      <c r="AD3254" t="s">
        <v>109</v>
      </c>
      <c r="AE3254" t="s">
        <v>582</v>
      </c>
      <c r="AF3254" t="s">
        <v>252</v>
      </c>
    </row>
    <row r="3255" spans="1:32" ht="16.8" x14ac:dyDescent="0.25">
      <c r="A3255" t="s">
        <v>455</v>
      </c>
      <c r="B3255" t="s">
        <v>12474</v>
      </c>
      <c r="C3255" t="s">
        <v>12475</v>
      </c>
      <c r="D3255" t="s">
        <v>582</v>
      </c>
      <c r="E3255" t="s">
        <v>582</v>
      </c>
      <c r="F3255" t="s">
        <v>97</v>
      </c>
      <c r="G3255" t="s">
        <v>114</v>
      </c>
      <c r="H3255" t="s">
        <v>64</v>
      </c>
      <c r="I3255" t="s">
        <v>12841</v>
      </c>
      <c r="J3255" t="s">
        <v>3223</v>
      </c>
      <c r="K3255" t="s">
        <v>12842</v>
      </c>
      <c r="L3255" t="s">
        <v>12862</v>
      </c>
      <c r="M3255" t="s">
        <v>99</v>
      </c>
      <c r="N3255" t="s">
        <v>99</v>
      </c>
      <c r="O3255" t="s">
        <v>100</v>
      </c>
      <c r="P3255" t="s">
        <v>237</v>
      </c>
      <c r="Q3255" s="140" t="s">
        <v>12863</v>
      </c>
      <c r="R3255" t="s">
        <v>3736</v>
      </c>
      <c r="S3255" t="s">
        <v>7970</v>
      </c>
      <c r="T3255" t="s">
        <v>12864</v>
      </c>
      <c r="U3255" t="s">
        <v>130</v>
      </c>
      <c r="V3255" t="s">
        <v>153</v>
      </c>
      <c r="W3255" t="s">
        <v>546</v>
      </c>
      <c r="X3255" t="s">
        <v>3936</v>
      </c>
      <c r="Y3255">
        <v>29584</v>
      </c>
      <c r="Z3255" t="s">
        <v>3937</v>
      </c>
      <c r="AA3255">
        <v>43160</v>
      </c>
      <c r="AB3255">
        <v>43465</v>
      </c>
      <c r="AC3255" t="s">
        <v>103</v>
      </c>
      <c r="AD3255" t="s">
        <v>109</v>
      </c>
      <c r="AE3255" t="s">
        <v>582</v>
      </c>
      <c r="AF3255" t="s">
        <v>252</v>
      </c>
    </row>
    <row r="3256" spans="1:32" ht="16.8" x14ac:dyDescent="0.25">
      <c r="A3256" t="s">
        <v>455</v>
      </c>
      <c r="B3256" t="s">
        <v>12474</v>
      </c>
      <c r="C3256" t="s">
        <v>12475</v>
      </c>
      <c r="D3256" t="s">
        <v>582</v>
      </c>
      <c r="E3256" t="s">
        <v>582</v>
      </c>
      <c r="F3256" t="s">
        <v>97</v>
      </c>
      <c r="G3256" t="s">
        <v>114</v>
      </c>
      <c r="H3256" t="s">
        <v>64</v>
      </c>
      <c r="I3256" t="s">
        <v>12841</v>
      </c>
      <c r="J3256" t="s">
        <v>3223</v>
      </c>
      <c r="K3256" t="s">
        <v>12842</v>
      </c>
      <c r="L3256" t="s">
        <v>12865</v>
      </c>
      <c r="M3256" t="s">
        <v>99</v>
      </c>
      <c r="N3256" t="s">
        <v>99</v>
      </c>
      <c r="O3256" t="s">
        <v>100</v>
      </c>
      <c r="P3256" t="s">
        <v>107</v>
      </c>
      <c r="Q3256" s="140" t="s">
        <v>12866</v>
      </c>
      <c r="R3256" t="s">
        <v>509</v>
      </c>
      <c r="S3256" t="s">
        <v>317</v>
      </c>
      <c r="T3256" t="s">
        <v>12845</v>
      </c>
      <c r="U3256" t="s">
        <v>129</v>
      </c>
      <c r="V3256" t="s">
        <v>153</v>
      </c>
      <c r="W3256" t="s">
        <v>467</v>
      </c>
      <c r="X3256" t="s">
        <v>12846</v>
      </c>
      <c r="Y3256">
        <v>25126</v>
      </c>
      <c r="Z3256" t="s">
        <v>12847</v>
      </c>
      <c r="AA3256">
        <v>43102</v>
      </c>
      <c r="AB3256">
        <v>43465</v>
      </c>
      <c r="AC3256" t="s">
        <v>103</v>
      </c>
      <c r="AD3256" t="s">
        <v>109</v>
      </c>
      <c r="AE3256" t="s">
        <v>582</v>
      </c>
      <c r="AF3256" t="s">
        <v>252</v>
      </c>
    </row>
    <row r="3257" spans="1:32" ht="16.8" x14ac:dyDescent="0.25">
      <c r="A3257" t="s">
        <v>455</v>
      </c>
      <c r="B3257" t="s">
        <v>12474</v>
      </c>
      <c r="C3257" t="s">
        <v>12475</v>
      </c>
      <c r="D3257" t="s">
        <v>582</v>
      </c>
      <c r="E3257" t="s">
        <v>582</v>
      </c>
      <c r="F3257" t="s">
        <v>97</v>
      </c>
      <c r="G3257" t="s">
        <v>114</v>
      </c>
      <c r="H3257" t="s">
        <v>64</v>
      </c>
      <c r="I3257" t="s">
        <v>12841</v>
      </c>
      <c r="J3257" t="s">
        <v>3223</v>
      </c>
      <c r="K3257" t="s">
        <v>12842</v>
      </c>
      <c r="L3257" t="s">
        <v>12867</v>
      </c>
      <c r="M3257" t="s">
        <v>99</v>
      </c>
      <c r="N3257" t="s">
        <v>99</v>
      </c>
      <c r="O3257" t="s">
        <v>100</v>
      </c>
      <c r="P3257" t="s">
        <v>237</v>
      </c>
      <c r="Q3257" s="140" t="s">
        <v>12868</v>
      </c>
      <c r="R3257" t="s">
        <v>128</v>
      </c>
      <c r="S3257" t="s">
        <v>198</v>
      </c>
      <c r="T3257" t="s">
        <v>12869</v>
      </c>
      <c r="U3257" t="s">
        <v>130</v>
      </c>
      <c r="V3257" t="s">
        <v>153</v>
      </c>
      <c r="W3257" t="s">
        <v>464</v>
      </c>
      <c r="X3257" t="s">
        <v>12870</v>
      </c>
      <c r="Y3257">
        <v>28916</v>
      </c>
      <c r="Z3257" t="s">
        <v>12871</v>
      </c>
      <c r="AA3257">
        <v>43160</v>
      </c>
      <c r="AB3257">
        <v>43465</v>
      </c>
      <c r="AC3257" t="s">
        <v>103</v>
      </c>
      <c r="AD3257" t="s">
        <v>109</v>
      </c>
      <c r="AE3257" t="s">
        <v>582</v>
      </c>
      <c r="AF3257" t="s">
        <v>252</v>
      </c>
    </row>
    <row r="3258" spans="1:32" x14ac:dyDescent="0.25">
      <c r="A3258" t="s">
        <v>455</v>
      </c>
      <c r="B3258" t="s">
        <v>12474</v>
      </c>
      <c r="C3258" t="s">
        <v>12475</v>
      </c>
      <c r="D3258" t="s">
        <v>582</v>
      </c>
      <c r="E3258" t="s">
        <v>582</v>
      </c>
      <c r="F3258" t="s">
        <v>97</v>
      </c>
      <c r="G3258" t="s">
        <v>114</v>
      </c>
      <c r="H3258" t="s">
        <v>64</v>
      </c>
      <c r="I3258" t="s">
        <v>12841</v>
      </c>
      <c r="J3258" t="s">
        <v>3223</v>
      </c>
      <c r="K3258" t="s">
        <v>12842</v>
      </c>
      <c r="L3258" t="s">
        <v>12872</v>
      </c>
      <c r="M3258" t="s">
        <v>99</v>
      </c>
      <c r="N3258" t="s">
        <v>99</v>
      </c>
      <c r="O3258" t="s">
        <v>100</v>
      </c>
      <c r="P3258" t="s">
        <v>107</v>
      </c>
      <c r="Q3258" s="140" t="s">
        <v>12873</v>
      </c>
      <c r="R3258" t="s">
        <v>5675</v>
      </c>
      <c r="S3258" t="s">
        <v>12874</v>
      </c>
      <c r="T3258" t="s">
        <v>12875</v>
      </c>
      <c r="U3258" t="s">
        <v>129</v>
      </c>
      <c r="V3258" t="s">
        <v>153</v>
      </c>
      <c r="W3258" t="s">
        <v>461</v>
      </c>
      <c r="X3258" t="s">
        <v>12876</v>
      </c>
      <c r="Y3258">
        <v>23975</v>
      </c>
      <c r="Z3258" t="s">
        <v>12877</v>
      </c>
      <c r="AC3258" t="s">
        <v>103</v>
      </c>
      <c r="AD3258" t="s">
        <v>109</v>
      </c>
      <c r="AE3258" t="s">
        <v>582</v>
      </c>
      <c r="AF3258" t="s">
        <v>252</v>
      </c>
    </row>
    <row r="3259" spans="1:32" x14ac:dyDescent="0.25">
      <c r="A3259" t="s">
        <v>455</v>
      </c>
      <c r="B3259" t="s">
        <v>12474</v>
      </c>
      <c r="C3259" t="s">
        <v>12475</v>
      </c>
      <c r="D3259" t="s">
        <v>582</v>
      </c>
      <c r="E3259" t="s">
        <v>582</v>
      </c>
      <c r="F3259" t="s">
        <v>97</v>
      </c>
      <c r="G3259" t="s">
        <v>114</v>
      </c>
      <c r="H3259" t="s">
        <v>64</v>
      </c>
      <c r="I3259" t="s">
        <v>12841</v>
      </c>
      <c r="J3259" t="s">
        <v>3223</v>
      </c>
      <c r="K3259" t="s">
        <v>12842</v>
      </c>
      <c r="L3259" t="s">
        <v>12878</v>
      </c>
      <c r="M3259" t="s">
        <v>99</v>
      </c>
      <c r="N3259" t="s">
        <v>99</v>
      </c>
      <c r="O3259" t="s">
        <v>100</v>
      </c>
      <c r="P3259" t="s">
        <v>107</v>
      </c>
      <c r="Q3259" s="140" t="s">
        <v>12879</v>
      </c>
      <c r="R3259" t="s">
        <v>5645</v>
      </c>
      <c r="S3259" t="s">
        <v>279</v>
      </c>
      <c r="T3259" t="s">
        <v>245</v>
      </c>
      <c r="U3259" t="s">
        <v>102</v>
      </c>
      <c r="V3259" t="s">
        <v>153</v>
      </c>
      <c r="W3259" t="s">
        <v>536</v>
      </c>
      <c r="X3259" t="s">
        <v>12880</v>
      </c>
      <c r="Y3259">
        <v>26478</v>
      </c>
      <c r="Z3259" t="s">
        <v>12881</v>
      </c>
      <c r="AA3259">
        <v>43160</v>
      </c>
      <c r="AB3259">
        <v>43465</v>
      </c>
      <c r="AC3259" t="s">
        <v>103</v>
      </c>
      <c r="AD3259" t="s">
        <v>109</v>
      </c>
      <c r="AE3259" t="s">
        <v>582</v>
      </c>
      <c r="AF3259" t="s">
        <v>252</v>
      </c>
    </row>
    <row r="3260" spans="1:32" ht="16.8" x14ac:dyDescent="0.25">
      <c r="A3260" t="s">
        <v>455</v>
      </c>
      <c r="B3260" t="s">
        <v>12474</v>
      </c>
      <c r="C3260" t="s">
        <v>12475</v>
      </c>
      <c r="D3260" t="s">
        <v>582</v>
      </c>
      <c r="E3260" t="s">
        <v>582</v>
      </c>
      <c r="F3260" t="s">
        <v>97</v>
      </c>
      <c r="G3260" t="s">
        <v>114</v>
      </c>
      <c r="H3260" t="s">
        <v>64</v>
      </c>
      <c r="I3260" t="s">
        <v>12841</v>
      </c>
      <c r="J3260" t="s">
        <v>3223</v>
      </c>
      <c r="K3260" t="s">
        <v>12842</v>
      </c>
      <c r="L3260" t="s">
        <v>12882</v>
      </c>
      <c r="M3260" t="s">
        <v>99</v>
      </c>
      <c r="N3260" t="s">
        <v>99</v>
      </c>
      <c r="O3260" t="s">
        <v>100</v>
      </c>
      <c r="P3260" t="s">
        <v>237</v>
      </c>
      <c r="Q3260" s="140" t="s">
        <v>12883</v>
      </c>
      <c r="R3260" t="s">
        <v>3721</v>
      </c>
      <c r="S3260" t="s">
        <v>255</v>
      </c>
      <c r="T3260" t="s">
        <v>328</v>
      </c>
      <c r="U3260" t="s">
        <v>102</v>
      </c>
      <c r="V3260" t="s">
        <v>153</v>
      </c>
      <c r="W3260" t="s">
        <v>461</v>
      </c>
      <c r="X3260" t="s">
        <v>12884</v>
      </c>
      <c r="Y3260">
        <v>22878</v>
      </c>
      <c r="Z3260" t="s">
        <v>12885</v>
      </c>
      <c r="AA3260">
        <v>43160</v>
      </c>
      <c r="AB3260">
        <v>43465</v>
      </c>
      <c r="AC3260" t="s">
        <v>103</v>
      </c>
      <c r="AD3260" t="s">
        <v>109</v>
      </c>
      <c r="AE3260" t="s">
        <v>582</v>
      </c>
      <c r="AF3260" t="s">
        <v>252</v>
      </c>
    </row>
    <row r="3261" spans="1:32" x14ac:dyDescent="0.25">
      <c r="A3261" t="s">
        <v>455</v>
      </c>
      <c r="B3261" t="s">
        <v>12474</v>
      </c>
      <c r="C3261" t="s">
        <v>12475</v>
      </c>
      <c r="D3261" t="s">
        <v>582</v>
      </c>
      <c r="E3261" t="s">
        <v>582</v>
      </c>
      <c r="F3261" t="s">
        <v>97</v>
      </c>
      <c r="G3261" t="s">
        <v>114</v>
      </c>
      <c r="H3261" t="s">
        <v>64</v>
      </c>
      <c r="I3261" t="s">
        <v>12841</v>
      </c>
      <c r="J3261" t="s">
        <v>3223</v>
      </c>
      <c r="K3261" t="s">
        <v>12842</v>
      </c>
      <c r="L3261" t="s">
        <v>12886</v>
      </c>
      <c r="M3261" t="s">
        <v>99</v>
      </c>
      <c r="N3261" t="s">
        <v>99</v>
      </c>
      <c r="O3261" t="s">
        <v>100</v>
      </c>
      <c r="P3261" t="s">
        <v>107</v>
      </c>
      <c r="Q3261" s="140" t="s">
        <v>12887</v>
      </c>
      <c r="R3261" t="s">
        <v>4308</v>
      </c>
      <c r="S3261" t="s">
        <v>198</v>
      </c>
      <c r="T3261" t="s">
        <v>12888</v>
      </c>
      <c r="U3261" t="s">
        <v>130</v>
      </c>
      <c r="V3261" t="s">
        <v>153</v>
      </c>
      <c r="W3261" t="s">
        <v>461</v>
      </c>
      <c r="X3261" t="s">
        <v>12889</v>
      </c>
      <c r="Y3261">
        <v>26480</v>
      </c>
      <c r="Z3261" t="s">
        <v>12890</v>
      </c>
      <c r="AA3261">
        <v>42887</v>
      </c>
      <c r="AB3261">
        <v>43100</v>
      </c>
      <c r="AC3261" t="s">
        <v>103</v>
      </c>
      <c r="AD3261" t="s">
        <v>109</v>
      </c>
      <c r="AE3261" t="s">
        <v>582</v>
      </c>
      <c r="AF3261" t="s">
        <v>252</v>
      </c>
    </row>
    <row r="3262" spans="1:32" x14ac:dyDescent="0.25">
      <c r="A3262" t="s">
        <v>455</v>
      </c>
      <c r="B3262" t="s">
        <v>12474</v>
      </c>
      <c r="C3262" t="s">
        <v>12475</v>
      </c>
      <c r="D3262" t="s">
        <v>582</v>
      </c>
      <c r="E3262" t="s">
        <v>582</v>
      </c>
      <c r="F3262" t="s">
        <v>97</v>
      </c>
      <c r="G3262" t="s">
        <v>114</v>
      </c>
      <c r="H3262" t="s">
        <v>64</v>
      </c>
      <c r="I3262" t="s">
        <v>12841</v>
      </c>
      <c r="J3262" t="s">
        <v>3223</v>
      </c>
      <c r="K3262" t="s">
        <v>12842</v>
      </c>
      <c r="L3262" t="s">
        <v>12891</v>
      </c>
      <c r="M3262" t="s">
        <v>99</v>
      </c>
      <c r="N3262" t="s">
        <v>99</v>
      </c>
      <c r="O3262" t="s">
        <v>100</v>
      </c>
      <c r="P3262" t="s">
        <v>107</v>
      </c>
      <c r="Q3262" s="140" t="s">
        <v>12892</v>
      </c>
      <c r="R3262" t="s">
        <v>12851</v>
      </c>
      <c r="S3262" t="s">
        <v>12893</v>
      </c>
      <c r="T3262" t="s">
        <v>12894</v>
      </c>
      <c r="U3262" t="s">
        <v>130</v>
      </c>
      <c r="V3262" t="s">
        <v>153</v>
      </c>
      <c r="W3262" t="s">
        <v>461</v>
      </c>
      <c r="X3262" t="s">
        <v>12895</v>
      </c>
      <c r="Y3262">
        <v>21672</v>
      </c>
      <c r="Z3262" t="s">
        <v>12896</v>
      </c>
      <c r="AC3262" t="s">
        <v>103</v>
      </c>
      <c r="AD3262" t="s">
        <v>109</v>
      </c>
      <c r="AE3262" t="s">
        <v>582</v>
      </c>
      <c r="AF3262" t="s">
        <v>252</v>
      </c>
    </row>
    <row r="3263" spans="1:32" x14ac:dyDescent="0.25">
      <c r="A3263" t="s">
        <v>455</v>
      </c>
      <c r="B3263" t="s">
        <v>12474</v>
      </c>
      <c r="C3263" t="s">
        <v>12475</v>
      </c>
      <c r="D3263" t="s">
        <v>582</v>
      </c>
      <c r="E3263" t="s">
        <v>582</v>
      </c>
      <c r="F3263" t="s">
        <v>97</v>
      </c>
      <c r="G3263" t="s">
        <v>114</v>
      </c>
      <c r="H3263" t="s">
        <v>64</v>
      </c>
      <c r="I3263" t="s">
        <v>12841</v>
      </c>
      <c r="J3263" t="s">
        <v>3223</v>
      </c>
      <c r="K3263" t="s">
        <v>12842</v>
      </c>
      <c r="L3263" t="s">
        <v>12897</v>
      </c>
      <c r="M3263" t="s">
        <v>99</v>
      </c>
      <c r="N3263" t="s">
        <v>99</v>
      </c>
      <c r="O3263" t="s">
        <v>100</v>
      </c>
      <c r="P3263" t="s">
        <v>107</v>
      </c>
      <c r="Q3263" s="140" t="s">
        <v>12898</v>
      </c>
      <c r="R3263" t="s">
        <v>137</v>
      </c>
      <c r="S3263" t="s">
        <v>6896</v>
      </c>
      <c r="T3263" t="s">
        <v>12899</v>
      </c>
      <c r="U3263" t="s">
        <v>130</v>
      </c>
      <c r="V3263" t="s">
        <v>153</v>
      </c>
      <c r="W3263" t="s">
        <v>461</v>
      </c>
      <c r="X3263" t="s">
        <v>12900</v>
      </c>
      <c r="Y3263">
        <v>27977</v>
      </c>
      <c r="Z3263" t="s">
        <v>12901</v>
      </c>
      <c r="AC3263" t="s">
        <v>103</v>
      </c>
      <c r="AD3263" t="s">
        <v>109</v>
      </c>
      <c r="AE3263" t="s">
        <v>582</v>
      </c>
      <c r="AF3263" t="s">
        <v>252</v>
      </c>
    </row>
    <row r="3264" spans="1:32" x14ac:dyDescent="0.25">
      <c r="A3264" t="s">
        <v>455</v>
      </c>
      <c r="B3264" t="s">
        <v>12474</v>
      </c>
      <c r="C3264" t="s">
        <v>12475</v>
      </c>
      <c r="D3264" t="s">
        <v>582</v>
      </c>
      <c r="E3264" t="s">
        <v>582</v>
      </c>
      <c r="F3264" t="s">
        <v>97</v>
      </c>
      <c r="G3264" t="s">
        <v>114</v>
      </c>
      <c r="H3264" t="s">
        <v>64</v>
      </c>
      <c r="I3264" t="s">
        <v>12841</v>
      </c>
      <c r="J3264" t="s">
        <v>3223</v>
      </c>
      <c r="K3264" t="s">
        <v>12842</v>
      </c>
      <c r="L3264" t="s">
        <v>12902</v>
      </c>
      <c r="M3264" t="s">
        <v>99</v>
      </c>
      <c r="N3264" t="s">
        <v>99</v>
      </c>
      <c r="O3264" t="s">
        <v>100</v>
      </c>
      <c r="P3264" t="s">
        <v>107</v>
      </c>
      <c r="Q3264" s="140" t="s">
        <v>12849</v>
      </c>
      <c r="R3264" t="s">
        <v>137</v>
      </c>
      <c r="S3264" t="s">
        <v>166</v>
      </c>
      <c r="T3264" t="s">
        <v>4411</v>
      </c>
      <c r="U3264" t="s">
        <v>130</v>
      </c>
      <c r="V3264" t="s">
        <v>153</v>
      </c>
      <c r="W3264" t="s">
        <v>461</v>
      </c>
      <c r="X3264" t="s">
        <v>12903</v>
      </c>
      <c r="Y3264">
        <v>26767</v>
      </c>
      <c r="Z3264" t="s">
        <v>12904</v>
      </c>
      <c r="AC3264" t="s">
        <v>103</v>
      </c>
      <c r="AD3264" t="s">
        <v>109</v>
      </c>
      <c r="AE3264" t="s">
        <v>582</v>
      </c>
      <c r="AF3264" t="s">
        <v>252</v>
      </c>
    </row>
    <row r="3265" spans="1:32" ht="16.8" x14ac:dyDescent="0.25">
      <c r="A3265" t="s">
        <v>455</v>
      </c>
      <c r="B3265" t="s">
        <v>12474</v>
      </c>
      <c r="C3265" t="s">
        <v>12475</v>
      </c>
      <c r="D3265" t="s">
        <v>582</v>
      </c>
      <c r="E3265" t="s">
        <v>582</v>
      </c>
      <c r="F3265" t="s">
        <v>97</v>
      </c>
      <c r="G3265" t="s">
        <v>114</v>
      </c>
      <c r="H3265" t="s">
        <v>64</v>
      </c>
      <c r="I3265" t="s">
        <v>12841</v>
      </c>
      <c r="J3265" t="s">
        <v>3223</v>
      </c>
      <c r="K3265" t="s">
        <v>12842</v>
      </c>
      <c r="L3265" t="s">
        <v>12905</v>
      </c>
      <c r="M3265" t="s">
        <v>99</v>
      </c>
      <c r="N3265" t="s">
        <v>99</v>
      </c>
      <c r="O3265" t="s">
        <v>100</v>
      </c>
      <c r="P3265" t="s">
        <v>107</v>
      </c>
      <c r="Q3265" s="140" t="s">
        <v>12906</v>
      </c>
      <c r="R3265" t="s">
        <v>136</v>
      </c>
      <c r="S3265" t="s">
        <v>147</v>
      </c>
      <c r="T3265" t="s">
        <v>12907</v>
      </c>
      <c r="U3265" t="s">
        <v>130</v>
      </c>
      <c r="V3265" t="s">
        <v>153</v>
      </c>
      <c r="W3265" t="s">
        <v>461</v>
      </c>
      <c r="X3265" t="s">
        <v>12908</v>
      </c>
      <c r="Y3265">
        <v>29528</v>
      </c>
      <c r="Z3265" t="s">
        <v>12909</v>
      </c>
      <c r="AC3265" t="s">
        <v>103</v>
      </c>
      <c r="AD3265" t="s">
        <v>109</v>
      </c>
      <c r="AE3265" t="s">
        <v>582</v>
      </c>
      <c r="AF3265" t="s">
        <v>252</v>
      </c>
    </row>
    <row r="3266" spans="1:32" x14ac:dyDescent="0.25">
      <c r="A3266" t="s">
        <v>455</v>
      </c>
      <c r="B3266" t="s">
        <v>12474</v>
      </c>
      <c r="C3266" t="s">
        <v>12475</v>
      </c>
      <c r="D3266" t="s">
        <v>582</v>
      </c>
      <c r="E3266" t="s">
        <v>582</v>
      </c>
      <c r="F3266" t="s">
        <v>97</v>
      </c>
      <c r="G3266" t="s">
        <v>114</v>
      </c>
      <c r="H3266" t="s">
        <v>64</v>
      </c>
      <c r="I3266" t="s">
        <v>12841</v>
      </c>
      <c r="J3266" t="s">
        <v>3223</v>
      </c>
      <c r="K3266" t="s">
        <v>12842</v>
      </c>
      <c r="L3266" t="s">
        <v>12910</v>
      </c>
      <c r="M3266" t="s">
        <v>99</v>
      </c>
      <c r="N3266" t="s">
        <v>99</v>
      </c>
      <c r="O3266" t="s">
        <v>100</v>
      </c>
      <c r="P3266" t="s">
        <v>107</v>
      </c>
      <c r="Q3266" s="140" t="s">
        <v>3514</v>
      </c>
      <c r="R3266" t="s">
        <v>212</v>
      </c>
      <c r="S3266" t="s">
        <v>239</v>
      </c>
      <c r="T3266" t="s">
        <v>554</v>
      </c>
      <c r="U3266" t="s">
        <v>130</v>
      </c>
      <c r="V3266" t="s">
        <v>153</v>
      </c>
      <c r="W3266" t="s">
        <v>461</v>
      </c>
      <c r="X3266" t="s">
        <v>12911</v>
      </c>
      <c r="Y3266">
        <v>21564</v>
      </c>
      <c r="Z3266" t="s">
        <v>12912</v>
      </c>
      <c r="AC3266" t="s">
        <v>103</v>
      </c>
      <c r="AD3266" t="s">
        <v>109</v>
      </c>
      <c r="AE3266" t="s">
        <v>582</v>
      </c>
      <c r="AF3266" t="s">
        <v>252</v>
      </c>
    </row>
    <row r="3267" spans="1:32" ht="16.8" x14ac:dyDescent="0.25">
      <c r="A3267" t="s">
        <v>455</v>
      </c>
      <c r="B3267" t="s">
        <v>12474</v>
      </c>
      <c r="C3267" t="s">
        <v>12475</v>
      </c>
      <c r="D3267" t="s">
        <v>582</v>
      </c>
      <c r="E3267" t="s">
        <v>582</v>
      </c>
      <c r="F3267" t="s">
        <v>97</v>
      </c>
      <c r="G3267" t="s">
        <v>114</v>
      </c>
      <c r="H3267" t="s">
        <v>64</v>
      </c>
      <c r="I3267" t="s">
        <v>12841</v>
      </c>
      <c r="J3267" t="s">
        <v>3223</v>
      </c>
      <c r="K3267" t="s">
        <v>12842</v>
      </c>
      <c r="L3267" t="s">
        <v>12913</v>
      </c>
      <c r="M3267" t="s">
        <v>99</v>
      </c>
      <c r="N3267" t="s">
        <v>99</v>
      </c>
      <c r="O3267" t="s">
        <v>100</v>
      </c>
      <c r="P3267" t="s">
        <v>101</v>
      </c>
      <c r="Q3267" s="140" t="s">
        <v>12914</v>
      </c>
      <c r="W3267" t="s">
        <v>461</v>
      </c>
      <c r="AC3267" t="s">
        <v>103</v>
      </c>
      <c r="AD3267" t="s">
        <v>104</v>
      </c>
      <c r="AE3267" t="s">
        <v>582</v>
      </c>
      <c r="AF3267" t="s">
        <v>252</v>
      </c>
    </row>
    <row r="3268" spans="1:32" x14ac:dyDescent="0.25">
      <c r="A3268" t="s">
        <v>455</v>
      </c>
      <c r="B3268" t="s">
        <v>12474</v>
      </c>
      <c r="C3268" t="s">
        <v>12475</v>
      </c>
      <c r="D3268" t="s">
        <v>582</v>
      </c>
      <c r="E3268" t="s">
        <v>582</v>
      </c>
      <c r="F3268" t="s">
        <v>97</v>
      </c>
      <c r="G3268" t="s">
        <v>114</v>
      </c>
      <c r="H3268" t="s">
        <v>526</v>
      </c>
      <c r="I3268" t="s">
        <v>12915</v>
      </c>
      <c r="J3268" t="s">
        <v>3223</v>
      </c>
      <c r="K3268" t="s">
        <v>12916</v>
      </c>
      <c r="L3268" t="s">
        <v>12917</v>
      </c>
      <c r="M3268" t="s">
        <v>99</v>
      </c>
      <c r="N3268" t="s">
        <v>115</v>
      </c>
      <c r="O3268" t="s">
        <v>121</v>
      </c>
      <c r="P3268" t="s">
        <v>183</v>
      </c>
      <c r="Q3268" s="140" t="s">
        <v>12918</v>
      </c>
      <c r="R3268" t="s">
        <v>108</v>
      </c>
      <c r="S3268" t="s">
        <v>157</v>
      </c>
      <c r="T3268" t="s">
        <v>7105</v>
      </c>
      <c r="U3268" t="s">
        <v>123</v>
      </c>
      <c r="V3268" t="s">
        <v>120</v>
      </c>
      <c r="W3268" t="s">
        <v>546</v>
      </c>
      <c r="X3268" t="s">
        <v>12919</v>
      </c>
      <c r="Y3268">
        <v>25986</v>
      </c>
      <c r="Z3268" t="s">
        <v>12920</v>
      </c>
      <c r="AA3268">
        <v>42064</v>
      </c>
      <c r="AB3268">
        <v>43159</v>
      </c>
      <c r="AC3268" t="s">
        <v>103</v>
      </c>
      <c r="AD3268" t="s">
        <v>109</v>
      </c>
      <c r="AE3268" t="s">
        <v>582</v>
      </c>
      <c r="AF3268" t="s">
        <v>252</v>
      </c>
    </row>
    <row r="3269" spans="1:32" ht="16.8" x14ac:dyDescent="0.25">
      <c r="A3269" t="s">
        <v>455</v>
      </c>
      <c r="B3269" t="s">
        <v>12474</v>
      </c>
      <c r="C3269" t="s">
        <v>12475</v>
      </c>
      <c r="D3269" t="s">
        <v>582</v>
      </c>
      <c r="E3269" t="s">
        <v>582</v>
      </c>
      <c r="F3269" t="s">
        <v>97</v>
      </c>
      <c r="G3269" t="s">
        <v>114</v>
      </c>
      <c r="H3269" t="s">
        <v>526</v>
      </c>
      <c r="I3269" t="s">
        <v>12915</v>
      </c>
      <c r="J3269" t="s">
        <v>3223</v>
      </c>
      <c r="K3269" t="s">
        <v>12916</v>
      </c>
      <c r="L3269" t="s">
        <v>12921</v>
      </c>
      <c r="M3269" t="s">
        <v>99</v>
      </c>
      <c r="N3269" t="s">
        <v>99</v>
      </c>
      <c r="O3269" t="s">
        <v>100</v>
      </c>
      <c r="P3269" t="s">
        <v>107</v>
      </c>
      <c r="Q3269" s="140" t="s">
        <v>12922</v>
      </c>
      <c r="R3269" t="s">
        <v>12535</v>
      </c>
      <c r="S3269" t="s">
        <v>157</v>
      </c>
      <c r="T3269" t="s">
        <v>12923</v>
      </c>
      <c r="U3269" t="s">
        <v>102</v>
      </c>
      <c r="V3269" t="s">
        <v>153</v>
      </c>
      <c r="W3269" t="s">
        <v>461</v>
      </c>
      <c r="X3269" t="s">
        <v>12924</v>
      </c>
      <c r="Y3269">
        <v>27182</v>
      </c>
      <c r="Z3269" t="s">
        <v>12925</v>
      </c>
      <c r="AC3269" t="s">
        <v>103</v>
      </c>
      <c r="AD3269" t="s">
        <v>109</v>
      </c>
      <c r="AE3269" t="s">
        <v>582</v>
      </c>
      <c r="AF3269" t="s">
        <v>252</v>
      </c>
    </row>
    <row r="3270" spans="1:32" x14ac:dyDescent="0.25">
      <c r="A3270" t="s">
        <v>455</v>
      </c>
      <c r="B3270" t="s">
        <v>12474</v>
      </c>
      <c r="C3270" t="s">
        <v>12475</v>
      </c>
      <c r="D3270" t="s">
        <v>582</v>
      </c>
      <c r="E3270" t="s">
        <v>582</v>
      </c>
      <c r="F3270" t="s">
        <v>97</v>
      </c>
      <c r="G3270" t="s">
        <v>114</v>
      </c>
      <c r="H3270" t="s">
        <v>526</v>
      </c>
      <c r="I3270" t="s">
        <v>12915</v>
      </c>
      <c r="J3270" t="s">
        <v>3223</v>
      </c>
      <c r="K3270" t="s">
        <v>12916</v>
      </c>
      <c r="L3270" t="s">
        <v>12926</v>
      </c>
      <c r="M3270" t="s">
        <v>99</v>
      </c>
      <c r="N3270" t="s">
        <v>99</v>
      </c>
      <c r="O3270" t="s">
        <v>100</v>
      </c>
      <c r="P3270" t="s">
        <v>107</v>
      </c>
      <c r="Q3270" s="140" t="s">
        <v>12927</v>
      </c>
      <c r="R3270" t="s">
        <v>157</v>
      </c>
      <c r="S3270" t="s">
        <v>136</v>
      </c>
      <c r="T3270" t="s">
        <v>6488</v>
      </c>
      <c r="U3270" t="s">
        <v>130</v>
      </c>
      <c r="V3270" t="s">
        <v>153</v>
      </c>
      <c r="W3270" t="s">
        <v>461</v>
      </c>
      <c r="X3270" t="s">
        <v>12928</v>
      </c>
      <c r="Y3270">
        <v>26280</v>
      </c>
      <c r="Z3270" t="s">
        <v>12929</v>
      </c>
      <c r="AC3270" t="s">
        <v>103</v>
      </c>
      <c r="AD3270" t="s">
        <v>109</v>
      </c>
      <c r="AE3270" t="s">
        <v>582</v>
      </c>
      <c r="AF3270" t="s">
        <v>252</v>
      </c>
    </row>
    <row r="3271" spans="1:32" ht="16.8" x14ac:dyDescent="0.25">
      <c r="A3271" t="s">
        <v>455</v>
      </c>
      <c r="B3271" t="s">
        <v>12474</v>
      </c>
      <c r="C3271" t="s">
        <v>12475</v>
      </c>
      <c r="D3271" t="s">
        <v>582</v>
      </c>
      <c r="E3271" t="s">
        <v>582</v>
      </c>
      <c r="F3271" t="s">
        <v>97</v>
      </c>
      <c r="G3271" t="s">
        <v>114</v>
      </c>
      <c r="H3271" t="s">
        <v>526</v>
      </c>
      <c r="I3271" t="s">
        <v>12915</v>
      </c>
      <c r="J3271" t="s">
        <v>3223</v>
      </c>
      <c r="K3271" t="s">
        <v>12916</v>
      </c>
      <c r="L3271" t="s">
        <v>12930</v>
      </c>
      <c r="M3271" t="s">
        <v>99</v>
      </c>
      <c r="N3271" t="s">
        <v>99</v>
      </c>
      <c r="O3271" t="s">
        <v>100</v>
      </c>
      <c r="P3271" t="s">
        <v>107</v>
      </c>
      <c r="Q3271" s="140" t="s">
        <v>12931</v>
      </c>
      <c r="R3271" t="s">
        <v>555</v>
      </c>
      <c r="S3271" t="s">
        <v>108</v>
      </c>
      <c r="T3271" t="s">
        <v>4198</v>
      </c>
      <c r="U3271" t="s">
        <v>130</v>
      </c>
      <c r="V3271" t="s">
        <v>153</v>
      </c>
      <c r="W3271" t="s">
        <v>461</v>
      </c>
      <c r="X3271" t="s">
        <v>12932</v>
      </c>
      <c r="Y3271">
        <v>27152</v>
      </c>
      <c r="Z3271" t="s">
        <v>12933</v>
      </c>
      <c r="AC3271" t="s">
        <v>103</v>
      </c>
      <c r="AD3271" t="s">
        <v>109</v>
      </c>
      <c r="AE3271" t="s">
        <v>582</v>
      </c>
      <c r="AF3271" t="s">
        <v>252</v>
      </c>
    </row>
    <row r="3272" spans="1:32" ht="16.8" x14ac:dyDescent="0.25">
      <c r="A3272" t="s">
        <v>455</v>
      </c>
      <c r="B3272" t="s">
        <v>12474</v>
      </c>
      <c r="C3272" t="s">
        <v>12475</v>
      </c>
      <c r="D3272" t="s">
        <v>582</v>
      </c>
      <c r="E3272" t="s">
        <v>582</v>
      </c>
      <c r="F3272" t="s">
        <v>97</v>
      </c>
      <c r="G3272" t="s">
        <v>114</v>
      </c>
      <c r="H3272" t="s">
        <v>526</v>
      </c>
      <c r="I3272" t="s">
        <v>12915</v>
      </c>
      <c r="J3272" t="s">
        <v>3223</v>
      </c>
      <c r="K3272" t="s">
        <v>12916</v>
      </c>
      <c r="L3272" t="s">
        <v>12934</v>
      </c>
      <c r="M3272" t="s">
        <v>99</v>
      </c>
      <c r="N3272" t="s">
        <v>99</v>
      </c>
      <c r="O3272" t="s">
        <v>100</v>
      </c>
      <c r="P3272" t="s">
        <v>107</v>
      </c>
      <c r="Q3272" s="140" t="s">
        <v>12935</v>
      </c>
      <c r="R3272" t="s">
        <v>3832</v>
      </c>
      <c r="S3272" t="s">
        <v>147</v>
      </c>
      <c r="T3272" t="s">
        <v>2556</v>
      </c>
      <c r="U3272" t="s">
        <v>130</v>
      </c>
      <c r="V3272" t="s">
        <v>153</v>
      </c>
      <c r="W3272" t="s">
        <v>461</v>
      </c>
      <c r="X3272" t="s">
        <v>12936</v>
      </c>
      <c r="Y3272">
        <v>29365</v>
      </c>
      <c r="Z3272" t="s">
        <v>12937</v>
      </c>
      <c r="AA3272">
        <v>42767</v>
      </c>
      <c r="AB3272">
        <v>43100</v>
      </c>
      <c r="AC3272" t="s">
        <v>103</v>
      </c>
      <c r="AD3272" t="s">
        <v>109</v>
      </c>
      <c r="AE3272" t="s">
        <v>582</v>
      </c>
      <c r="AF3272" t="s">
        <v>252</v>
      </c>
    </row>
    <row r="3273" spans="1:32" ht="16.8" x14ac:dyDescent="0.25">
      <c r="A3273" t="s">
        <v>455</v>
      </c>
      <c r="B3273" t="s">
        <v>12474</v>
      </c>
      <c r="C3273" t="s">
        <v>12475</v>
      </c>
      <c r="D3273" t="s">
        <v>582</v>
      </c>
      <c r="E3273" t="s">
        <v>582</v>
      </c>
      <c r="F3273" t="s">
        <v>97</v>
      </c>
      <c r="G3273" t="s">
        <v>114</v>
      </c>
      <c r="H3273" t="s">
        <v>526</v>
      </c>
      <c r="I3273" t="s">
        <v>12915</v>
      </c>
      <c r="J3273" t="s">
        <v>3223</v>
      </c>
      <c r="K3273" t="s">
        <v>12916</v>
      </c>
      <c r="L3273" t="s">
        <v>12938</v>
      </c>
      <c r="M3273" t="s">
        <v>99</v>
      </c>
      <c r="N3273" t="s">
        <v>99</v>
      </c>
      <c r="O3273" t="s">
        <v>100</v>
      </c>
      <c r="P3273" t="s">
        <v>107</v>
      </c>
      <c r="Q3273" s="140" t="s">
        <v>12939</v>
      </c>
      <c r="R3273" t="s">
        <v>217</v>
      </c>
      <c r="S3273" t="s">
        <v>3510</v>
      </c>
      <c r="T3273" t="s">
        <v>12940</v>
      </c>
      <c r="U3273" t="s">
        <v>219</v>
      </c>
      <c r="V3273" t="s">
        <v>153</v>
      </c>
      <c r="W3273" t="s">
        <v>461</v>
      </c>
      <c r="X3273" t="s">
        <v>12941</v>
      </c>
      <c r="Y3273">
        <v>27771</v>
      </c>
      <c r="Z3273" t="s">
        <v>12942</v>
      </c>
      <c r="AC3273" t="s">
        <v>103</v>
      </c>
      <c r="AD3273" t="s">
        <v>109</v>
      </c>
      <c r="AE3273" t="s">
        <v>582</v>
      </c>
      <c r="AF3273" t="s">
        <v>252</v>
      </c>
    </row>
    <row r="3274" spans="1:32" x14ac:dyDescent="0.25">
      <c r="A3274" t="s">
        <v>455</v>
      </c>
      <c r="B3274" t="s">
        <v>12474</v>
      </c>
      <c r="C3274" t="s">
        <v>12475</v>
      </c>
      <c r="D3274" t="s">
        <v>582</v>
      </c>
      <c r="E3274" t="s">
        <v>582</v>
      </c>
      <c r="F3274" t="s">
        <v>97</v>
      </c>
      <c r="G3274" t="s">
        <v>114</v>
      </c>
      <c r="H3274" t="s">
        <v>526</v>
      </c>
      <c r="I3274" t="s">
        <v>12915</v>
      </c>
      <c r="J3274" t="s">
        <v>3223</v>
      </c>
      <c r="K3274" t="s">
        <v>12916</v>
      </c>
      <c r="L3274" t="s">
        <v>12943</v>
      </c>
      <c r="M3274" t="s">
        <v>99</v>
      </c>
      <c r="N3274" t="s">
        <v>99</v>
      </c>
      <c r="O3274" t="s">
        <v>100</v>
      </c>
      <c r="P3274" t="s">
        <v>107</v>
      </c>
      <c r="Q3274" s="140" t="s">
        <v>12944</v>
      </c>
      <c r="R3274" t="s">
        <v>555</v>
      </c>
      <c r="S3274" t="s">
        <v>108</v>
      </c>
      <c r="T3274" t="s">
        <v>5310</v>
      </c>
      <c r="U3274" t="s">
        <v>219</v>
      </c>
      <c r="V3274" t="s">
        <v>153</v>
      </c>
      <c r="W3274" t="s">
        <v>467</v>
      </c>
      <c r="X3274" t="s">
        <v>12543</v>
      </c>
      <c r="Y3274">
        <v>28405</v>
      </c>
      <c r="Z3274" t="s">
        <v>12544</v>
      </c>
      <c r="AA3274">
        <v>43132</v>
      </c>
      <c r="AB3274">
        <v>43465</v>
      </c>
      <c r="AC3274" t="s">
        <v>103</v>
      </c>
      <c r="AD3274" t="s">
        <v>109</v>
      </c>
      <c r="AE3274" t="s">
        <v>582</v>
      </c>
      <c r="AF3274" t="s">
        <v>252</v>
      </c>
    </row>
    <row r="3275" spans="1:32" x14ac:dyDescent="0.25">
      <c r="A3275" t="s">
        <v>455</v>
      </c>
      <c r="B3275" t="s">
        <v>12474</v>
      </c>
      <c r="C3275" t="s">
        <v>12475</v>
      </c>
      <c r="D3275" t="s">
        <v>582</v>
      </c>
      <c r="E3275" t="s">
        <v>582</v>
      </c>
      <c r="F3275" t="s">
        <v>97</v>
      </c>
      <c r="G3275" t="s">
        <v>114</v>
      </c>
      <c r="H3275" t="s">
        <v>526</v>
      </c>
      <c r="I3275" t="s">
        <v>12915</v>
      </c>
      <c r="J3275" t="s">
        <v>3223</v>
      </c>
      <c r="K3275" t="s">
        <v>12916</v>
      </c>
      <c r="L3275" t="s">
        <v>12945</v>
      </c>
      <c r="M3275" t="s">
        <v>99</v>
      </c>
      <c r="N3275" t="s">
        <v>99</v>
      </c>
      <c r="O3275" t="s">
        <v>100</v>
      </c>
      <c r="P3275" t="s">
        <v>101</v>
      </c>
      <c r="Q3275" s="140" t="s">
        <v>530</v>
      </c>
      <c r="W3275" t="s">
        <v>461</v>
      </c>
      <c r="AC3275" t="s">
        <v>531</v>
      </c>
      <c r="AD3275" t="s">
        <v>104</v>
      </c>
      <c r="AE3275" t="s">
        <v>582</v>
      </c>
      <c r="AF3275" t="s">
        <v>252</v>
      </c>
    </row>
    <row r="3276" spans="1:32" x14ac:dyDescent="0.25">
      <c r="A3276" t="s">
        <v>455</v>
      </c>
      <c r="B3276" t="s">
        <v>12474</v>
      </c>
      <c r="C3276" t="s">
        <v>12475</v>
      </c>
      <c r="D3276" t="s">
        <v>582</v>
      </c>
      <c r="E3276" t="s">
        <v>582</v>
      </c>
      <c r="F3276" t="s">
        <v>97</v>
      </c>
      <c r="G3276" t="s">
        <v>114</v>
      </c>
      <c r="H3276" t="s">
        <v>526</v>
      </c>
      <c r="I3276" t="s">
        <v>12915</v>
      </c>
      <c r="J3276" t="s">
        <v>3223</v>
      </c>
      <c r="K3276" t="s">
        <v>12916</v>
      </c>
      <c r="L3276" t="s">
        <v>12946</v>
      </c>
      <c r="M3276" t="s">
        <v>99</v>
      </c>
      <c r="N3276" t="s">
        <v>99</v>
      </c>
      <c r="O3276" t="s">
        <v>100</v>
      </c>
      <c r="P3276" t="s">
        <v>101</v>
      </c>
      <c r="Q3276" s="140" t="s">
        <v>530</v>
      </c>
      <c r="W3276" t="s">
        <v>461</v>
      </c>
      <c r="AC3276" t="s">
        <v>531</v>
      </c>
      <c r="AD3276" t="s">
        <v>104</v>
      </c>
      <c r="AE3276" t="s">
        <v>582</v>
      </c>
      <c r="AF3276" t="s">
        <v>252</v>
      </c>
    </row>
    <row r="3277" spans="1:32" x14ac:dyDescent="0.25">
      <c r="A3277" t="s">
        <v>455</v>
      </c>
      <c r="B3277" t="s">
        <v>12474</v>
      </c>
      <c r="C3277" t="s">
        <v>12475</v>
      </c>
      <c r="D3277" t="s">
        <v>582</v>
      </c>
      <c r="E3277" t="s">
        <v>582</v>
      </c>
      <c r="F3277" t="s">
        <v>97</v>
      </c>
      <c r="G3277" t="s">
        <v>114</v>
      </c>
      <c r="H3277" t="s">
        <v>526</v>
      </c>
      <c r="I3277" t="s">
        <v>12915</v>
      </c>
      <c r="J3277" t="s">
        <v>3223</v>
      </c>
      <c r="K3277" t="s">
        <v>12916</v>
      </c>
      <c r="L3277" t="s">
        <v>12947</v>
      </c>
      <c r="M3277" t="s">
        <v>99</v>
      </c>
      <c r="N3277" t="s">
        <v>99</v>
      </c>
      <c r="O3277" t="s">
        <v>100</v>
      </c>
      <c r="P3277" t="s">
        <v>101</v>
      </c>
      <c r="Q3277" s="140" t="s">
        <v>530</v>
      </c>
      <c r="W3277" t="s">
        <v>461</v>
      </c>
      <c r="AC3277" t="s">
        <v>531</v>
      </c>
      <c r="AD3277" t="s">
        <v>104</v>
      </c>
      <c r="AE3277" t="s">
        <v>582</v>
      </c>
      <c r="AF3277" t="s">
        <v>252</v>
      </c>
    </row>
    <row r="3278" spans="1:32" x14ac:dyDescent="0.25">
      <c r="A3278" t="s">
        <v>455</v>
      </c>
      <c r="B3278" t="s">
        <v>12474</v>
      </c>
      <c r="C3278" t="s">
        <v>12475</v>
      </c>
      <c r="D3278" t="s">
        <v>582</v>
      </c>
      <c r="E3278" t="s">
        <v>582</v>
      </c>
      <c r="F3278" t="s">
        <v>97</v>
      </c>
      <c r="G3278" t="s">
        <v>114</v>
      </c>
      <c r="H3278" t="s">
        <v>526</v>
      </c>
      <c r="I3278" t="s">
        <v>12915</v>
      </c>
      <c r="J3278" t="s">
        <v>3223</v>
      </c>
      <c r="K3278" t="s">
        <v>12916</v>
      </c>
      <c r="L3278" t="s">
        <v>12948</v>
      </c>
      <c r="M3278" t="s">
        <v>99</v>
      </c>
      <c r="N3278" t="s">
        <v>99</v>
      </c>
      <c r="O3278" t="s">
        <v>100</v>
      </c>
      <c r="P3278" t="s">
        <v>101</v>
      </c>
      <c r="Q3278" s="140" t="s">
        <v>530</v>
      </c>
      <c r="W3278" t="s">
        <v>461</v>
      </c>
      <c r="AC3278" t="s">
        <v>531</v>
      </c>
      <c r="AD3278" t="s">
        <v>104</v>
      </c>
      <c r="AE3278" t="s">
        <v>582</v>
      </c>
      <c r="AF3278" t="s">
        <v>252</v>
      </c>
    </row>
    <row r="3279" spans="1:32" x14ac:dyDescent="0.25">
      <c r="A3279" t="s">
        <v>455</v>
      </c>
      <c r="B3279" t="s">
        <v>12474</v>
      </c>
      <c r="C3279" t="s">
        <v>12475</v>
      </c>
      <c r="D3279" t="s">
        <v>582</v>
      </c>
      <c r="E3279" t="s">
        <v>582</v>
      </c>
      <c r="F3279" t="s">
        <v>97</v>
      </c>
      <c r="G3279" t="s">
        <v>114</v>
      </c>
      <c r="H3279" t="s">
        <v>526</v>
      </c>
      <c r="I3279" t="s">
        <v>12915</v>
      </c>
      <c r="J3279" t="s">
        <v>3223</v>
      </c>
      <c r="K3279" t="s">
        <v>12916</v>
      </c>
      <c r="L3279" t="s">
        <v>12949</v>
      </c>
      <c r="M3279" t="s">
        <v>99</v>
      </c>
      <c r="N3279" t="s">
        <v>99</v>
      </c>
      <c r="O3279" t="s">
        <v>100</v>
      </c>
      <c r="P3279" t="s">
        <v>101</v>
      </c>
      <c r="Q3279" s="140" t="s">
        <v>530</v>
      </c>
      <c r="W3279" t="s">
        <v>461</v>
      </c>
      <c r="AC3279" t="s">
        <v>531</v>
      </c>
      <c r="AD3279" t="s">
        <v>104</v>
      </c>
      <c r="AE3279" t="s">
        <v>582</v>
      </c>
      <c r="AF3279" t="s">
        <v>252</v>
      </c>
    </row>
    <row r="3280" spans="1:32" x14ac:dyDescent="0.25">
      <c r="A3280" t="s">
        <v>455</v>
      </c>
      <c r="B3280" t="s">
        <v>12474</v>
      </c>
      <c r="C3280" t="s">
        <v>12475</v>
      </c>
      <c r="D3280" t="s">
        <v>582</v>
      </c>
      <c r="E3280" t="s">
        <v>582</v>
      </c>
      <c r="F3280" t="s">
        <v>97</v>
      </c>
      <c r="G3280" t="s">
        <v>114</v>
      </c>
      <c r="H3280" t="s">
        <v>526</v>
      </c>
      <c r="I3280" t="s">
        <v>12915</v>
      </c>
      <c r="J3280" t="s">
        <v>3223</v>
      </c>
      <c r="K3280" t="s">
        <v>12916</v>
      </c>
      <c r="L3280" t="s">
        <v>12950</v>
      </c>
      <c r="M3280" t="s">
        <v>99</v>
      </c>
      <c r="N3280" t="s">
        <v>99</v>
      </c>
      <c r="O3280" t="s">
        <v>100</v>
      </c>
      <c r="P3280" t="s">
        <v>101</v>
      </c>
      <c r="Q3280" s="140" t="s">
        <v>530</v>
      </c>
      <c r="W3280" t="s">
        <v>461</v>
      </c>
      <c r="AC3280" t="s">
        <v>531</v>
      </c>
      <c r="AD3280" t="s">
        <v>104</v>
      </c>
      <c r="AE3280" t="s">
        <v>582</v>
      </c>
      <c r="AF3280" t="s">
        <v>252</v>
      </c>
    </row>
    <row r="3281" spans="1:32" x14ac:dyDescent="0.25">
      <c r="A3281" t="s">
        <v>455</v>
      </c>
      <c r="B3281" t="s">
        <v>12474</v>
      </c>
      <c r="C3281" t="s">
        <v>12475</v>
      </c>
      <c r="D3281" t="s">
        <v>582</v>
      </c>
      <c r="E3281" t="s">
        <v>582</v>
      </c>
      <c r="F3281" t="s">
        <v>97</v>
      </c>
      <c r="G3281" t="s">
        <v>114</v>
      </c>
      <c r="H3281" t="s">
        <v>526</v>
      </c>
      <c r="I3281" t="s">
        <v>12915</v>
      </c>
      <c r="J3281" t="s">
        <v>3223</v>
      </c>
      <c r="K3281" t="s">
        <v>12916</v>
      </c>
      <c r="L3281" t="s">
        <v>12951</v>
      </c>
      <c r="M3281" t="s">
        <v>99</v>
      </c>
      <c r="N3281" t="s">
        <v>99</v>
      </c>
      <c r="O3281" t="s">
        <v>100</v>
      </c>
      <c r="P3281" t="s">
        <v>101</v>
      </c>
      <c r="Q3281" s="140" t="s">
        <v>530</v>
      </c>
      <c r="W3281" t="s">
        <v>461</v>
      </c>
      <c r="AC3281" t="s">
        <v>531</v>
      </c>
      <c r="AD3281" t="s">
        <v>104</v>
      </c>
      <c r="AE3281" t="s">
        <v>582</v>
      </c>
      <c r="AF3281" t="s">
        <v>252</v>
      </c>
    </row>
    <row r="3282" spans="1:32" x14ac:dyDescent="0.25">
      <c r="A3282" t="s">
        <v>455</v>
      </c>
      <c r="B3282" t="s">
        <v>12474</v>
      </c>
      <c r="C3282" t="s">
        <v>12475</v>
      </c>
      <c r="D3282" t="s">
        <v>582</v>
      </c>
      <c r="E3282" t="s">
        <v>582</v>
      </c>
      <c r="F3282" t="s">
        <v>97</v>
      </c>
      <c r="G3282" t="s">
        <v>114</v>
      </c>
      <c r="H3282" t="s">
        <v>526</v>
      </c>
      <c r="I3282" t="s">
        <v>12915</v>
      </c>
      <c r="J3282" t="s">
        <v>3223</v>
      </c>
      <c r="K3282" t="s">
        <v>12916</v>
      </c>
      <c r="L3282" t="s">
        <v>12952</v>
      </c>
      <c r="M3282" t="s">
        <v>99</v>
      </c>
      <c r="N3282" t="s">
        <v>99</v>
      </c>
      <c r="O3282" t="s">
        <v>100</v>
      </c>
      <c r="P3282" t="s">
        <v>101</v>
      </c>
      <c r="Q3282" s="140" t="s">
        <v>553</v>
      </c>
      <c r="W3282" t="s">
        <v>461</v>
      </c>
      <c r="AC3282" t="s">
        <v>531</v>
      </c>
      <c r="AD3282" t="s">
        <v>104</v>
      </c>
      <c r="AE3282" t="s">
        <v>582</v>
      </c>
      <c r="AF3282" t="s">
        <v>252</v>
      </c>
    </row>
    <row r="3283" spans="1:32" x14ac:dyDescent="0.25">
      <c r="A3283" t="s">
        <v>455</v>
      </c>
      <c r="B3283" t="s">
        <v>12474</v>
      </c>
      <c r="C3283" t="s">
        <v>12475</v>
      </c>
      <c r="D3283" t="s">
        <v>582</v>
      </c>
      <c r="E3283" t="s">
        <v>12505</v>
      </c>
      <c r="F3283" t="s">
        <v>97</v>
      </c>
      <c r="G3283" t="s">
        <v>114</v>
      </c>
      <c r="H3283" t="s">
        <v>526</v>
      </c>
      <c r="I3283" t="s">
        <v>12953</v>
      </c>
      <c r="J3283" t="s">
        <v>3223</v>
      </c>
      <c r="K3283" t="s">
        <v>12954</v>
      </c>
      <c r="L3283" t="s">
        <v>12955</v>
      </c>
      <c r="M3283" t="s">
        <v>99</v>
      </c>
      <c r="N3283" t="s">
        <v>115</v>
      </c>
      <c r="O3283" t="s">
        <v>121</v>
      </c>
      <c r="P3283" t="s">
        <v>183</v>
      </c>
      <c r="Q3283" s="140" t="s">
        <v>3237</v>
      </c>
      <c r="R3283" t="s">
        <v>705</v>
      </c>
      <c r="S3283" t="s">
        <v>122</v>
      </c>
      <c r="T3283" t="s">
        <v>6359</v>
      </c>
      <c r="U3283" t="s">
        <v>219</v>
      </c>
      <c r="V3283" t="s">
        <v>120</v>
      </c>
      <c r="W3283" t="s">
        <v>3238</v>
      </c>
      <c r="X3283" t="s">
        <v>12956</v>
      </c>
      <c r="Y3283">
        <v>25034</v>
      </c>
      <c r="Z3283" t="s">
        <v>12957</v>
      </c>
      <c r="AA3283">
        <v>43374</v>
      </c>
      <c r="AB3283">
        <v>44834</v>
      </c>
      <c r="AC3283" t="s">
        <v>103</v>
      </c>
      <c r="AD3283" t="s">
        <v>109</v>
      </c>
      <c r="AE3283" t="s">
        <v>12505</v>
      </c>
      <c r="AF3283" t="s">
        <v>252</v>
      </c>
    </row>
    <row r="3284" spans="1:32" x14ac:dyDescent="0.25">
      <c r="A3284" t="s">
        <v>455</v>
      </c>
      <c r="B3284" t="s">
        <v>12474</v>
      </c>
      <c r="C3284" t="s">
        <v>12475</v>
      </c>
      <c r="D3284" t="s">
        <v>582</v>
      </c>
      <c r="E3284" t="s">
        <v>12505</v>
      </c>
      <c r="F3284" t="s">
        <v>97</v>
      </c>
      <c r="G3284" t="s">
        <v>114</v>
      </c>
      <c r="H3284" t="s">
        <v>526</v>
      </c>
      <c r="I3284" t="s">
        <v>12953</v>
      </c>
      <c r="J3284" t="s">
        <v>3223</v>
      </c>
      <c r="K3284" t="s">
        <v>12954</v>
      </c>
      <c r="L3284" t="s">
        <v>12958</v>
      </c>
      <c r="M3284" t="s">
        <v>99</v>
      </c>
      <c r="N3284" t="s">
        <v>99</v>
      </c>
      <c r="O3284" t="s">
        <v>100</v>
      </c>
      <c r="P3284" t="s">
        <v>107</v>
      </c>
      <c r="Q3284" s="140" t="s">
        <v>12959</v>
      </c>
      <c r="R3284" t="s">
        <v>151</v>
      </c>
      <c r="S3284" t="s">
        <v>226</v>
      </c>
      <c r="T3284" t="s">
        <v>9112</v>
      </c>
      <c r="U3284" t="s">
        <v>102</v>
      </c>
      <c r="V3284" t="s">
        <v>153</v>
      </c>
      <c r="W3284" t="s">
        <v>461</v>
      </c>
      <c r="X3284" t="s">
        <v>12960</v>
      </c>
      <c r="Y3284">
        <v>25484</v>
      </c>
      <c r="Z3284" t="s">
        <v>12961</v>
      </c>
      <c r="AC3284" t="s">
        <v>103</v>
      </c>
      <c r="AD3284" t="s">
        <v>109</v>
      </c>
      <c r="AE3284" t="s">
        <v>12505</v>
      </c>
      <c r="AF3284" t="s">
        <v>252</v>
      </c>
    </row>
    <row r="3285" spans="1:32" x14ac:dyDescent="0.25">
      <c r="A3285" t="s">
        <v>455</v>
      </c>
      <c r="B3285" t="s">
        <v>12474</v>
      </c>
      <c r="C3285" t="s">
        <v>12475</v>
      </c>
      <c r="D3285" t="s">
        <v>582</v>
      </c>
      <c r="E3285" t="s">
        <v>12505</v>
      </c>
      <c r="F3285" t="s">
        <v>97</v>
      </c>
      <c r="G3285" t="s">
        <v>114</v>
      </c>
      <c r="H3285" t="s">
        <v>526</v>
      </c>
      <c r="I3285" t="s">
        <v>12953</v>
      </c>
      <c r="J3285" t="s">
        <v>3223</v>
      </c>
      <c r="K3285" t="s">
        <v>12954</v>
      </c>
      <c r="L3285" t="s">
        <v>12962</v>
      </c>
      <c r="M3285" t="s">
        <v>99</v>
      </c>
      <c r="N3285" t="s">
        <v>99</v>
      </c>
      <c r="O3285" t="s">
        <v>100</v>
      </c>
      <c r="P3285" t="s">
        <v>107</v>
      </c>
      <c r="Q3285" s="140" t="s">
        <v>12963</v>
      </c>
      <c r="R3285" t="s">
        <v>476</v>
      </c>
      <c r="S3285" t="s">
        <v>255</v>
      </c>
      <c r="T3285" t="s">
        <v>4586</v>
      </c>
      <c r="U3285" t="s">
        <v>102</v>
      </c>
      <c r="V3285" t="s">
        <v>153</v>
      </c>
      <c r="W3285" t="s">
        <v>461</v>
      </c>
      <c r="X3285" t="s">
        <v>12964</v>
      </c>
      <c r="Y3285">
        <v>26154</v>
      </c>
      <c r="Z3285" t="s">
        <v>12965</v>
      </c>
      <c r="AC3285" t="s">
        <v>103</v>
      </c>
      <c r="AD3285" t="s">
        <v>109</v>
      </c>
      <c r="AE3285" t="s">
        <v>12505</v>
      </c>
      <c r="AF3285" t="s">
        <v>252</v>
      </c>
    </row>
    <row r="3286" spans="1:32" ht="16.8" x14ac:dyDescent="0.25">
      <c r="A3286" t="s">
        <v>455</v>
      </c>
      <c r="B3286" t="s">
        <v>12474</v>
      </c>
      <c r="C3286" t="s">
        <v>12475</v>
      </c>
      <c r="D3286" t="s">
        <v>582</v>
      </c>
      <c r="E3286" t="s">
        <v>12505</v>
      </c>
      <c r="F3286" t="s">
        <v>97</v>
      </c>
      <c r="G3286" t="s">
        <v>114</v>
      </c>
      <c r="H3286" t="s">
        <v>526</v>
      </c>
      <c r="I3286" t="s">
        <v>12953</v>
      </c>
      <c r="J3286" t="s">
        <v>3223</v>
      </c>
      <c r="K3286" t="s">
        <v>12954</v>
      </c>
      <c r="L3286" t="s">
        <v>12966</v>
      </c>
      <c r="M3286" t="s">
        <v>99</v>
      </c>
      <c r="N3286" t="s">
        <v>99</v>
      </c>
      <c r="O3286" t="s">
        <v>100</v>
      </c>
      <c r="P3286" t="s">
        <v>107</v>
      </c>
      <c r="Q3286" s="140" t="s">
        <v>12967</v>
      </c>
      <c r="R3286" t="s">
        <v>151</v>
      </c>
      <c r="S3286" t="s">
        <v>3736</v>
      </c>
      <c r="T3286" t="s">
        <v>12968</v>
      </c>
      <c r="U3286" t="s">
        <v>219</v>
      </c>
      <c r="V3286" t="s">
        <v>153</v>
      </c>
      <c r="W3286" t="s">
        <v>461</v>
      </c>
      <c r="X3286" t="s">
        <v>12969</v>
      </c>
      <c r="Y3286">
        <v>28500</v>
      </c>
      <c r="Z3286" t="s">
        <v>12970</v>
      </c>
      <c r="AA3286">
        <v>42430</v>
      </c>
      <c r="AC3286" t="s">
        <v>103</v>
      </c>
      <c r="AD3286" t="s">
        <v>109</v>
      </c>
      <c r="AE3286" t="s">
        <v>12505</v>
      </c>
      <c r="AF3286" t="s">
        <v>252</v>
      </c>
    </row>
    <row r="3287" spans="1:32" x14ac:dyDescent="0.25">
      <c r="A3287" t="s">
        <v>455</v>
      </c>
      <c r="B3287" t="s">
        <v>12474</v>
      </c>
      <c r="C3287" t="s">
        <v>12475</v>
      </c>
      <c r="D3287" t="s">
        <v>582</v>
      </c>
      <c r="E3287" t="s">
        <v>12505</v>
      </c>
      <c r="F3287" t="s">
        <v>97</v>
      </c>
      <c r="G3287" t="s">
        <v>114</v>
      </c>
      <c r="H3287" t="s">
        <v>526</v>
      </c>
      <c r="I3287" t="s">
        <v>12953</v>
      </c>
      <c r="J3287" t="s">
        <v>3223</v>
      </c>
      <c r="K3287" t="s">
        <v>12954</v>
      </c>
      <c r="L3287" t="s">
        <v>12971</v>
      </c>
      <c r="M3287" t="s">
        <v>99</v>
      </c>
      <c r="N3287" t="s">
        <v>99</v>
      </c>
      <c r="O3287" t="s">
        <v>100</v>
      </c>
      <c r="P3287" t="s">
        <v>107</v>
      </c>
      <c r="Q3287" s="140" t="s">
        <v>12972</v>
      </c>
      <c r="R3287" t="s">
        <v>122</v>
      </c>
      <c r="S3287" t="s">
        <v>6813</v>
      </c>
      <c r="T3287" t="s">
        <v>12973</v>
      </c>
      <c r="U3287" t="s">
        <v>219</v>
      </c>
      <c r="V3287" t="s">
        <v>153</v>
      </c>
      <c r="W3287" t="s">
        <v>461</v>
      </c>
      <c r="X3287" t="s">
        <v>12974</v>
      </c>
      <c r="Y3287">
        <v>23115</v>
      </c>
      <c r="Z3287" t="s">
        <v>12975</v>
      </c>
      <c r="AC3287" t="s">
        <v>103</v>
      </c>
      <c r="AD3287" t="s">
        <v>109</v>
      </c>
      <c r="AE3287" t="s">
        <v>12505</v>
      </c>
      <c r="AF3287" t="s">
        <v>252</v>
      </c>
    </row>
    <row r="3288" spans="1:32" x14ac:dyDescent="0.25">
      <c r="A3288" t="s">
        <v>455</v>
      </c>
      <c r="B3288" t="s">
        <v>12474</v>
      </c>
      <c r="C3288" t="s">
        <v>12475</v>
      </c>
      <c r="D3288" t="s">
        <v>582</v>
      </c>
      <c r="E3288" t="s">
        <v>12505</v>
      </c>
      <c r="F3288" t="s">
        <v>97</v>
      </c>
      <c r="G3288" t="s">
        <v>114</v>
      </c>
      <c r="H3288" t="s">
        <v>526</v>
      </c>
      <c r="I3288" t="s">
        <v>12953</v>
      </c>
      <c r="J3288" t="s">
        <v>3223</v>
      </c>
      <c r="K3288" t="s">
        <v>12954</v>
      </c>
      <c r="L3288" t="s">
        <v>12976</v>
      </c>
      <c r="M3288" t="s">
        <v>99</v>
      </c>
      <c r="N3288" t="s">
        <v>99</v>
      </c>
      <c r="O3288" t="s">
        <v>100</v>
      </c>
      <c r="P3288" t="s">
        <v>107</v>
      </c>
      <c r="Q3288" s="140" t="s">
        <v>463</v>
      </c>
      <c r="R3288" t="s">
        <v>143</v>
      </c>
      <c r="S3288" t="s">
        <v>542</v>
      </c>
      <c r="T3288" t="s">
        <v>12977</v>
      </c>
      <c r="U3288" t="s">
        <v>102</v>
      </c>
      <c r="V3288" t="s">
        <v>153</v>
      </c>
      <c r="W3288" t="s">
        <v>461</v>
      </c>
      <c r="X3288" t="s">
        <v>12978</v>
      </c>
      <c r="Y3288">
        <v>25544</v>
      </c>
      <c r="Z3288" t="s">
        <v>12979</v>
      </c>
      <c r="AC3288" t="s">
        <v>103</v>
      </c>
      <c r="AD3288" t="s">
        <v>109</v>
      </c>
      <c r="AE3288" t="s">
        <v>12505</v>
      </c>
      <c r="AF3288" t="s">
        <v>252</v>
      </c>
    </row>
    <row r="3289" spans="1:32" ht="16.8" x14ac:dyDescent="0.25">
      <c r="A3289" t="s">
        <v>455</v>
      </c>
      <c r="B3289" t="s">
        <v>12474</v>
      </c>
      <c r="C3289" t="s">
        <v>12475</v>
      </c>
      <c r="D3289" t="s">
        <v>582</v>
      </c>
      <c r="E3289" t="s">
        <v>12505</v>
      </c>
      <c r="F3289" t="s">
        <v>97</v>
      </c>
      <c r="G3289" t="s">
        <v>114</v>
      </c>
      <c r="H3289" t="s">
        <v>526</v>
      </c>
      <c r="I3289" t="s">
        <v>12953</v>
      </c>
      <c r="J3289" t="s">
        <v>3223</v>
      </c>
      <c r="K3289" t="s">
        <v>12954</v>
      </c>
      <c r="L3289" t="s">
        <v>12980</v>
      </c>
      <c r="M3289" t="s">
        <v>99</v>
      </c>
      <c r="N3289" t="s">
        <v>99</v>
      </c>
      <c r="O3289" t="s">
        <v>100</v>
      </c>
      <c r="P3289" t="s">
        <v>237</v>
      </c>
      <c r="Q3289" s="140" t="s">
        <v>12981</v>
      </c>
      <c r="R3289" t="s">
        <v>162</v>
      </c>
      <c r="S3289" t="s">
        <v>3950</v>
      </c>
      <c r="T3289" t="s">
        <v>376</v>
      </c>
      <c r="U3289" t="s">
        <v>130</v>
      </c>
      <c r="V3289" t="s">
        <v>153</v>
      </c>
      <c r="W3289" t="s">
        <v>568</v>
      </c>
      <c r="X3289" t="s">
        <v>12639</v>
      </c>
      <c r="Y3289">
        <v>29930</v>
      </c>
      <c r="Z3289" t="s">
        <v>12640</v>
      </c>
      <c r="AA3289">
        <v>43160</v>
      </c>
      <c r="AB3289">
        <v>43465</v>
      </c>
      <c r="AC3289" t="s">
        <v>103</v>
      </c>
      <c r="AD3289" t="s">
        <v>109</v>
      </c>
      <c r="AE3289" t="s">
        <v>12505</v>
      </c>
      <c r="AF3289" t="s">
        <v>252</v>
      </c>
    </row>
    <row r="3290" spans="1:32" x14ac:dyDescent="0.25">
      <c r="A3290" t="s">
        <v>455</v>
      </c>
      <c r="B3290" t="s">
        <v>12474</v>
      </c>
      <c r="C3290" t="s">
        <v>12475</v>
      </c>
      <c r="D3290" t="s">
        <v>582</v>
      </c>
      <c r="E3290" t="s">
        <v>12664</v>
      </c>
      <c r="F3290" t="s">
        <v>97</v>
      </c>
      <c r="G3290" t="s">
        <v>114</v>
      </c>
      <c r="H3290" t="s">
        <v>64</v>
      </c>
      <c r="I3290" t="s">
        <v>12982</v>
      </c>
      <c r="J3290" t="s">
        <v>3223</v>
      </c>
      <c r="K3290" t="s">
        <v>12983</v>
      </c>
      <c r="L3290" t="s">
        <v>12984</v>
      </c>
      <c r="M3290" t="s">
        <v>99</v>
      </c>
      <c r="N3290" t="s">
        <v>115</v>
      </c>
      <c r="O3290" t="s">
        <v>121</v>
      </c>
      <c r="P3290" t="s">
        <v>117</v>
      </c>
      <c r="Q3290" s="140" t="s">
        <v>12985</v>
      </c>
      <c r="R3290" t="s">
        <v>194</v>
      </c>
      <c r="S3290" t="s">
        <v>137</v>
      </c>
      <c r="T3290" t="s">
        <v>12986</v>
      </c>
      <c r="U3290" t="s">
        <v>102</v>
      </c>
      <c r="V3290" t="s">
        <v>120</v>
      </c>
      <c r="W3290" t="s">
        <v>461</v>
      </c>
      <c r="X3290" t="s">
        <v>12987</v>
      </c>
      <c r="Y3290">
        <v>25669</v>
      </c>
      <c r="Z3290" t="s">
        <v>12988</v>
      </c>
      <c r="AA3290">
        <v>43374</v>
      </c>
      <c r="AB3290">
        <v>43465</v>
      </c>
      <c r="AC3290" t="s">
        <v>103</v>
      </c>
      <c r="AD3290" t="s">
        <v>109</v>
      </c>
      <c r="AE3290" t="s">
        <v>12664</v>
      </c>
      <c r="AF3290" t="s">
        <v>252</v>
      </c>
    </row>
    <row r="3291" spans="1:32" ht="16.8" x14ac:dyDescent="0.25">
      <c r="A3291" t="s">
        <v>455</v>
      </c>
      <c r="B3291" t="s">
        <v>12474</v>
      </c>
      <c r="C3291" t="s">
        <v>12475</v>
      </c>
      <c r="D3291" t="s">
        <v>582</v>
      </c>
      <c r="E3291" t="s">
        <v>12664</v>
      </c>
      <c r="F3291" t="s">
        <v>97</v>
      </c>
      <c r="G3291" t="s">
        <v>114</v>
      </c>
      <c r="H3291" t="s">
        <v>64</v>
      </c>
      <c r="I3291" t="s">
        <v>12982</v>
      </c>
      <c r="J3291" t="s">
        <v>3223</v>
      </c>
      <c r="K3291" t="s">
        <v>12983</v>
      </c>
      <c r="L3291" t="s">
        <v>12989</v>
      </c>
      <c r="M3291" t="s">
        <v>99</v>
      </c>
      <c r="N3291" t="s">
        <v>99</v>
      </c>
      <c r="O3291" t="s">
        <v>3677</v>
      </c>
      <c r="P3291" t="s">
        <v>107</v>
      </c>
      <c r="Q3291" s="140" t="s">
        <v>12990</v>
      </c>
      <c r="R3291" t="s">
        <v>5045</v>
      </c>
      <c r="S3291" t="s">
        <v>287</v>
      </c>
      <c r="T3291" t="s">
        <v>12991</v>
      </c>
      <c r="U3291" t="s">
        <v>130</v>
      </c>
      <c r="V3291" t="s">
        <v>153</v>
      </c>
      <c r="W3291" t="s">
        <v>461</v>
      </c>
      <c r="X3291" t="s">
        <v>12992</v>
      </c>
      <c r="Y3291">
        <v>27998</v>
      </c>
      <c r="Z3291" t="s">
        <v>12993</v>
      </c>
      <c r="AC3291" t="s">
        <v>103</v>
      </c>
      <c r="AD3291" t="s">
        <v>109</v>
      </c>
      <c r="AE3291" t="s">
        <v>12664</v>
      </c>
      <c r="AF3291" t="s">
        <v>252</v>
      </c>
    </row>
    <row r="3292" spans="1:32" x14ac:dyDescent="0.25">
      <c r="A3292" t="s">
        <v>455</v>
      </c>
      <c r="B3292" t="s">
        <v>12474</v>
      </c>
      <c r="C3292" t="s">
        <v>12475</v>
      </c>
      <c r="D3292" t="s">
        <v>582</v>
      </c>
      <c r="E3292" t="s">
        <v>12664</v>
      </c>
      <c r="F3292" t="s">
        <v>97</v>
      </c>
      <c r="G3292" t="s">
        <v>114</v>
      </c>
      <c r="H3292" t="s">
        <v>64</v>
      </c>
      <c r="I3292" t="s">
        <v>12982</v>
      </c>
      <c r="J3292" t="s">
        <v>3223</v>
      </c>
      <c r="K3292" t="s">
        <v>12983</v>
      </c>
      <c r="L3292" t="s">
        <v>12994</v>
      </c>
      <c r="M3292" t="s">
        <v>99</v>
      </c>
      <c r="N3292" t="s">
        <v>99</v>
      </c>
      <c r="O3292" t="s">
        <v>100</v>
      </c>
      <c r="P3292" t="s">
        <v>107</v>
      </c>
      <c r="Q3292" s="140" t="s">
        <v>12995</v>
      </c>
      <c r="R3292" t="s">
        <v>137</v>
      </c>
      <c r="S3292" t="s">
        <v>133</v>
      </c>
      <c r="T3292" t="s">
        <v>12996</v>
      </c>
      <c r="U3292" t="s">
        <v>219</v>
      </c>
      <c r="V3292" t="s">
        <v>153</v>
      </c>
      <c r="W3292" t="s">
        <v>461</v>
      </c>
      <c r="X3292" t="s">
        <v>12997</v>
      </c>
      <c r="Y3292">
        <v>27793</v>
      </c>
      <c r="Z3292" t="s">
        <v>12998</v>
      </c>
      <c r="AC3292" t="s">
        <v>103</v>
      </c>
      <c r="AD3292" t="s">
        <v>109</v>
      </c>
      <c r="AE3292" t="s">
        <v>12664</v>
      </c>
      <c r="AF3292" t="s">
        <v>252</v>
      </c>
    </row>
    <row r="3293" spans="1:32" ht="16.8" x14ac:dyDescent="0.25">
      <c r="A3293" t="s">
        <v>455</v>
      </c>
      <c r="B3293" t="s">
        <v>12474</v>
      </c>
      <c r="C3293" t="s">
        <v>12475</v>
      </c>
      <c r="D3293" t="s">
        <v>582</v>
      </c>
      <c r="E3293" t="s">
        <v>12664</v>
      </c>
      <c r="F3293" t="s">
        <v>97</v>
      </c>
      <c r="G3293" t="s">
        <v>114</v>
      </c>
      <c r="H3293" t="s">
        <v>64</v>
      </c>
      <c r="I3293" t="s">
        <v>12982</v>
      </c>
      <c r="J3293" t="s">
        <v>3223</v>
      </c>
      <c r="K3293" t="s">
        <v>12983</v>
      </c>
      <c r="L3293" t="s">
        <v>12999</v>
      </c>
      <c r="M3293" t="s">
        <v>99</v>
      </c>
      <c r="N3293" t="s">
        <v>99</v>
      </c>
      <c r="O3293" t="s">
        <v>100</v>
      </c>
      <c r="P3293" t="s">
        <v>237</v>
      </c>
      <c r="Q3293" s="140" t="s">
        <v>13000</v>
      </c>
      <c r="R3293" t="s">
        <v>411</v>
      </c>
      <c r="S3293" t="s">
        <v>170</v>
      </c>
      <c r="T3293" t="s">
        <v>230</v>
      </c>
      <c r="U3293" t="s">
        <v>130</v>
      </c>
      <c r="V3293" t="s">
        <v>153</v>
      </c>
      <c r="W3293" t="s">
        <v>546</v>
      </c>
      <c r="X3293" t="s">
        <v>3598</v>
      </c>
      <c r="Y3293">
        <v>25890</v>
      </c>
      <c r="Z3293" t="s">
        <v>3599</v>
      </c>
      <c r="AA3293">
        <v>43160</v>
      </c>
      <c r="AB3293">
        <v>43465</v>
      </c>
      <c r="AC3293" t="s">
        <v>103</v>
      </c>
      <c r="AD3293" t="s">
        <v>109</v>
      </c>
      <c r="AE3293" t="s">
        <v>12664</v>
      </c>
      <c r="AF3293" t="s">
        <v>252</v>
      </c>
    </row>
    <row r="3294" spans="1:32" x14ac:dyDescent="0.25">
      <c r="A3294" t="s">
        <v>455</v>
      </c>
      <c r="B3294" t="s">
        <v>12474</v>
      </c>
      <c r="C3294" t="s">
        <v>12475</v>
      </c>
      <c r="D3294" t="s">
        <v>582</v>
      </c>
      <c r="E3294" t="s">
        <v>12664</v>
      </c>
      <c r="F3294" t="s">
        <v>97</v>
      </c>
      <c r="G3294" t="s">
        <v>114</v>
      </c>
      <c r="H3294" t="s">
        <v>64</v>
      </c>
      <c r="I3294" t="s">
        <v>12982</v>
      </c>
      <c r="J3294" t="s">
        <v>3223</v>
      </c>
      <c r="K3294" t="s">
        <v>12983</v>
      </c>
      <c r="L3294" t="s">
        <v>13001</v>
      </c>
      <c r="M3294" t="s">
        <v>99</v>
      </c>
      <c r="N3294" t="s">
        <v>99</v>
      </c>
      <c r="O3294" t="s">
        <v>100</v>
      </c>
      <c r="P3294" t="s">
        <v>107</v>
      </c>
      <c r="Q3294" s="140" t="s">
        <v>13002</v>
      </c>
      <c r="R3294" t="s">
        <v>3721</v>
      </c>
      <c r="S3294" t="s">
        <v>255</v>
      </c>
      <c r="T3294" t="s">
        <v>328</v>
      </c>
      <c r="U3294" t="s">
        <v>102</v>
      </c>
      <c r="V3294" t="s">
        <v>153</v>
      </c>
      <c r="W3294" t="s">
        <v>536</v>
      </c>
      <c r="X3294" t="s">
        <v>12884</v>
      </c>
      <c r="Y3294">
        <v>22878</v>
      </c>
      <c r="Z3294" t="s">
        <v>12885</v>
      </c>
      <c r="AA3294">
        <v>43160</v>
      </c>
      <c r="AB3294">
        <v>43465</v>
      </c>
      <c r="AC3294" t="s">
        <v>103</v>
      </c>
      <c r="AD3294" t="s">
        <v>109</v>
      </c>
      <c r="AE3294" t="s">
        <v>12664</v>
      </c>
      <c r="AF3294" t="s">
        <v>252</v>
      </c>
    </row>
    <row r="3295" spans="1:32" x14ac:dyDescent="0.25">
      <c r="A3295" t="s">
        <v>455</v>
      </c>
      <c r="B3295" t="s">
        <v>12474</v>
      </c>
      <c r="C3295" t="s">
        <v>12475</v>
      </c>
      <c r="D3295" t="s">
        <v>582</v>
      </c>
      <c r="E3295" t="s">
        <v>12664</v>
      </c>
      <c r="F3295" t="s">
        <v>97</v>
      </c>
      <c r="G3295" t="s">
        <v>114</v>
      </c>
      <c r="H3295" t="s">
        <v>64</v>
      </c>
      <c r="I3295" t="s">
        <v>12982</v>
      </c>
      <c r="J3295" t="s">
        <v>3223</v>
      </c>
      <c r="K3295" t="s">
        <v>12983</v>
      </c>
      <c r="L3295" t="s">
        <v>13003</v>
      </c>
      <c r="M3295" t="s">
        <v>99</v>
      </c>
      <c r="N3295" t="s">
        <v>99</v>
      </c>
      <c r="O3295" t="s">
        <v>100</v>
      </c>
      <c r="P3295" t="s">
        <v>101</v>
      </c>
      <c r="Q3295" s="140" t="s">
        <v>13004</v>
      </c>
      <c r="W3295" t="s">
        <v>461</v>
      </c>
      <c r="AC3295" t="s">
        <v>103</v>
      </c>
      <c r="AD3295" t="s">
        <v>104</v>
      </c>
      <c r="AE3295" t="s">
        <v>12664</v>
      </c>
      <c r="AF3295" t="s">
        <v>252</v>
      </c>
    </row>
    <row r="3296" spans="1:32" x14ac:dyDescent="0.25">
      <c r="A3296" t="s">
        <v>455</v>
      </c>
      <c r="B3296" t="s">
        <v>12474</v>
      </c>
      <c r="C3296" t="s">
        <v>12475</v>
      </c>
      <c r="D3296" t="s">
        <v>582</v>
      </c>
      <c r="E3296" t="s">
        <v>12664</v>
      </c>
      <c r="F3296" t="s">
        <v>97</v>
      </c>
      <c r="G3296" t="s">
        <v>114</v>
      </c>
      <c r="H3296" t="s">
        <v>64</v>
      </c>
      <c r="I3296" t="s">
        <v>12982</v>
      </c>
      <c r="J3296" t="s">
        <v>3223</v>
      </c>
      <c r="K3296" t="s">
        <v>12983</v>
      </c>
      <c r="L3296" t="s">
        <v>13005</v>
      </c>
      <c r="M3296" t="s">
        <v>99</v>
      </c>
      <c r="N3296" t="s">
        <v>99</v>
      </c>
      <c r="O3296" t="s">
        <v>100</v>
      </c>
      <c r="P3296" t="s">
        <v>107</v>
      </c>
      <c r="Q3296" s="140" t="s">
        <v>13006</v>
      </c>
      <c r="R3296" t="s">
        <v>165</v>
      </c>
      <c r="S3296" t="s">
        <v>339</v>
      </c>
      <c r="T3296" t="s">
        <v>13007</v>
      </c>
      <c r="U3296" t="s">
        <v>102</v>
      </c>
      <c r="V3296" t="s">
        <v>153</v>
      </c>
      <c r="W3296" t="s">
        <v>536</v>
      </c>
      <c r="X3296" t="s">
        <v>13008</v>
      </c>
      <c r="Y3296">
        <v>25712</v>
      </c>
      <c r="Z3296" t="s">
        <v>13009</v>
      </c>
      <c r="AA3296">
        <v>43160</v>
      </c>
      <c r="AB3296">
        <v>43465</v>
      </c>
      <c r="AC3296" t="s">
        <v>103</v>
      </c>
      <c r="AD3296" t="s">
        <v>109</v>
      </c>
      <c r="AE3296" t="s">
        <v>12664</v>
      </c>
      <c r="AF3296" t="s">
        <v>252</v>
      </c>
    </row>
    <row r="3297" spans="1:32" ht="16.8" x14ac:dyDescent="0.25">
      <c r="A3297" t="s">
        <v>455</v>
      </c>
      <c r="B3297" t="s">
        <v>12474</v>
      </c>
      <c r="C3297" t="s">
        <v>12475</v>
      </c>
      <c r="D3297" t="s">
        <v>582</v>
      </c>
      <c r="E3297" t="s">
        <v>12664</v>
      </c>
      <c r="F3297" t="s">
        <v>97</v>
      </c>
      <c r="G3297" t="s">
        <v>114</v>
      </c>
      <c r="H3297" t="s">
        <v>64</v>
      </c>
      <c r="I3297" t="s">
        <v>12982</v>
      </c>
      <c r="J3297" t="s">
        <v>3223</v>
      </c>
      <c r="K3297" t="s">
        <v>12983</v>
      </c>
      <c r="L3297" t="s">
        <v>13010</v>
      </c>
      <c r="M3297" t="s">
        <v>99</v>
      </c>
      <c r="N3297" t="s">
        <v>99</v>
      </c>
      <c r="O3297" t="s">
        <v>100</v>
      </c>
      <c r="P3297" t="s">
        <v>101</v>
      </c>
      <c r="Q3297" s="140" t="s">
        <v>13011</v>
      </c>
      <c r="W3297" t="s">
        <v>461</v>
      </c>
      <c r="AC3297" t="s">
        <v>103</v>
      </c>
      <c r="AD3297" t="s">
        <v>104</v>
      </c>
      <c r="AE3297" t="s">
        <v>12664</v>
      </c>
      <c r="AF3297" t="s">
        <v>252</v>
      </c>
    </row>
    <row r="3298" spans="1:32" x14ac:dyDescent="0.25">
      <c r="A3298" t="s">
        <v>455</v>
      </c>
      <c r="B3298" t="s">
        <v>12474</v>
      </c>
      <c r="C3298" t="s">
        <v>12475</v>
      </c>
      <c r="D3298" t="s">
        <v>582</v>
      </c>
      <c r="E3298" t="s">
        <v>12664</v>
      </c>
      <c r="F3298" t="s">
        <v>97</v>
      </c>
      <c r="G3298" t="s">
        <v>114</v>
      </c>
      <c r="H3298" t="s">
        <v>64</v>
      </c>
      <c r="I3298" t="s">
        <v>12982</v>
      </c>
      <c r="J3298" t="s">
        <v>3223</v>
      </c>
      <c r="K3298" t="s">
        <v>12983</v>
      </c>
      <c r="L3298" t="s">
        <v>13012</v>
      </c>
      <c r="M3298" t="s">
        <v>99</v>
      </c>
      <c r="N3298" t="s">
        <v>99</v>
      </c>
      <c r="O3298" t="s">
        <v>100</v>
      </c>
      <c r="P3298" t="s">
        <v>107</v>
      </c>
      <c r="Q3298" s="140" t="s">
        <v>13013</v>
      </c>
      <c r="R3298" t="s">
        <v>240</v>
      </c>
      <c r="S3298" t="s">
        <v>216</v>
      </c>
      <c r="T3298" t="s">
        <v>13014</v>
      </c>
      <c r="U3298" t="s">
        <v>102</v>
      </c>
      <c r="V3298" t="s">
        <v>153</v>
      </c>
      <c r="W3298" t="s">
        <v>461</v>
      </c>
      <c r="X3298" t="s">
        <v>13015</v>
      </c>
      <c r="Y3298">
        <v>25571</v>
      </c>
      <c r="Z3298" t="s">
        <v>13016</v>
      </c>
      <c r="AC3298" t="s">
        <v>103</v>
      </c>
      <c r="AD3298" t="s">
        <v>109</v>
      </c>
      <c r="AE3298" t="s">
        <v>12664</v>
      </c>
      <c r="AF3298" t="s">
        <v>252</v>
      </c>
    </row>
    <row r="3299" spans="1:32" x14ac:dyDescent="0.25">
      <c r="A3299" t="s">
        <v>455</v>
      </c>
      <c r="B3299" t="s">
        <v>12474</v>
      </c>
      <c r="C3299" t="s">
        <v>12475</v>
      </c>
      <c r="D3299" t="s">
        <v>582</v>
      </c>
      <c r="E3299" t="s">
        <v>12664</v>
      </c>
      <c r="F3299" t="s">
        <v>97</v>
      </c>
      <c r="G3299" t="s">
        <v>114</v>
      </c>
      <c r="H3299" t="s">
        <v>64</v>
      </c>
      <c r="I3299" t="s">
        <v>12982</v>
      </c>
      <c r="J3299" t="s">
        <v>3223</v>
      </c>
      <c r="K3299" t="s">
        <v>12983</v>
      </c>
      <c r="L3299" t="s">
        <v>13017</v>
      </c>
      <c r="M3299" t="s">
        <v>99</v>
      </c>
      <c r="N3299" t="s">
        <v>99</v>
      </c>
      <c r="O3299" t="s">
        <v>100</v>
      </c>
      <c r="P3299" t="s">
        <v>107</v>
      </c>
      <c r="Q3299" s="140" t="s">
        <v>13018</v>
      </c>
      <c r="R3299" t="s">
        <v>509</v>
      </c>
      <c r="S3299" t="s">
        <v>133</v>
      </c>
      <c r="T3299" t="s">
        <v>13019</v>
      </c>
      <c r="U3299" t="s">
        <v>102</v>
      </c>
      <c r="V3299" t="s">
        <v>153</v>
      </c>
      <c r="W3299" t="s">
        <v>461</v>
      </c>
      <c r="X3299" t="s">
        <v>13020</v>
      </c>
      <c r="Y3299">
        <v>26727</v>
      </c>
      <c r="Z3299" t="s">
        <v>13021</v>
      </c>
      <c r="AC3299" t="s">
        <v>103</v>
      </c>
      <c r="AD3299" t="s">
        <v>109</v>
      </c>
      <c r="AE3299" t="s">
        <v>12664</v>
      </c>
      <c r="AF3299" t="s">
        <v>252</v>
      </c>
    </row>
    <row r="3300" spans="1:32" x14ac:dyDescent="0.25">
      <c r="A3300" t="s">
        <v>455</v>
      </c>
      <c r="B3300" t="s">
        <v>12474</v>
      </c>
      <c r="C3300" t="s">
        <v>12475</v>
      </c>
      <c r="D3300" t="s">
        <v>582</v>
      </c>
      <c r="E3300" t="s">
        <v>12664</v>
      </c>
      <c r="F3300" t="s">
        <v>97</v>
      </c>
      <c r="G3300" t="s">
        <v>114</v>
      </c>
      <c r="H3300" t="s">
        <v>64</v>
      </c>
      <c r="I3300" t="s">
        <v>12982</v>
      </c>
      <c r="J3300" t="s">
        <v>3223</v>
      </c>
      <c r="K3300" t="s">
        <v>12983</v>
      </c>
      <c r="L3300" t="s">
        <v>13022</v>
      </c>
      <c r="M3300" t="s">
        <v>99</v>
      </c>
      <c r="N3300" t="s">
        <v>99</v>
      </c>
      <c r="O3300" t="s">
        <v>100</v>
      </c>
      <c r="P3300" t="s">
        <v>107</v>
      </c>
      <c r="Q3300" s="140" t="s">
        <v>13023</v>
      </c>
      <c r="R3300" t="s">
        <v>133</v>
      </c>
      <c r="S3300" t="s">
        <v>139</v>
      </c>
      <c r="T3300" t="s">
        <v>13024</v>
      </c>
      <c r="U3300" t="s">
        <v>130</v>
      </c>
      <c r="V3300" t="s">
        <v>153</v>
      </c>
      <c r="W3300" t="s">
        <v>461</v>
      </c>
      <c r="X3300" t="s">
        <v>13025</v>
      </c>
      <c r="Y3300">
        <v>26646</v>
      </c>
      <c r="Z3300" t="s">
        <v>13026</v>
      </c>
      <c r="AC3300" t="s">
        <v>103</v>
      </c>
      <c r="AD3300" t="s">
        <v>109</v>
      </c>
      <c r="AE3300" t="s">
        <v>12664</v>
      </c>
      <c r="AF3300" t="s">
        <v>252</v>
      </c>
    </row>
    <row r="3301" spans="1:32" x14ac:dyDescent="0.25">
      <c r="A3301" t="s">
        <v>455</v>
      </c>
      <c r="B3301" t="s">
        <v>12474</v>
      </c>
      <c r="C3301" t="s">
        <v>12475</v>
      </c>
      <c r="D3301" t="s">
        <v>582</v>
      </c>
      <c r="E3301" t="s">
        <v>12664</v>
      </c>
      <c r="F3301" t="s">
        <v>97</v>
      </c>
      <c r="G3301" t="s">
        <v>114</v>
      </c>
      <c r="H3301" t="s">
        <v>64</v>
      </c>
      <c r="I3301" t="s">
        <v>12982</v>
      </c>
      <c r="J3301" t="s">
        <v>3223</v>
      </c>
      <c r="K3301" t="s">
        <v>12983</v>
      </c>
      <c r="L3301" t="s">
        <v>13027</v>
      </c>
      <c r="M3301" t="s">
        <v>99</v>
      </c>
      <c r="N3301" t="s">
        <v>99</v>
      </c>
      <c r="O3301" t="s">
        <v>100</v>
      </c>
      <c r="P3301" t="s">
        <v>107</v>
      </c>
      <c r="Q3301" s="140" t="s">
        <v>13028</v>
      </c>
      <c r="R3301" t="s">
        <v>217</v>
      </c>
      <c r="S3301" t="s">
        <v>255</v>
      </c>
      <c r="T3301" t="s">
        <v>13029</v>
      </c>
      <c r="U3301" t="s">
        <v>123</v>
      </c>
      <c r="V3301" t="s">
        <v>153</v>
      </c>
      <c r="W3301" t="s">
        <v>461</v>
      </c>
      <c r="X3301" t="s">
        <v>13030</v>
      </c>
      <c r="Y3301">
        <v>28714</v>
      </c>
      <c r="Z3301" t="s">
        <v>13031</v>
      </c>
      <c r="AC3301" t="s">
        <v>103</v>
      </c>
      <c r="AD3301" t="s">
        <v>109</v>
      </c>
      <c r="AE3301" t="s">
        <v>12664</v>
      </c>
      <c r="AF3301" t="s">
        <v>252</v>
      </c>
    </row>
    <row r="3302" spans="1:32" ht="16.8" x14ac:dyDescent="0.25">
      <c r="A3302" t="s">
        <v>455</v>
      </c>
      <c r="B3302" t="s">
        <v>12474</v>
      </c>
      <c r="C3302" t="s">
        <v>12475</v>
      </c>
      <c r="D3302" t="s">
        <v>582</v>
      </c>
      <c r="E3302" t="s">
        <v>12664</v>
      </c>
      <c r="F3302" t="s">
        <v>97</v>
      </c>
      <c r="G3302" t="s">
        <v>114</v>
      </c>
      <c r="H3302" t="s">
        <v>64</v>
      </c>
      <c r="I3302" t="s">
        <v>12982</v>
      </c>
      <c r="J3302" t="s">
        <v>3223</v>
      </c>
      <c r="K3302" t="s">
        <v>12983</v>
      </c>
      <c r="L3302" t="s">
        <v>13032</v>
      </c>
      <c r="M3302" t="s">
        <v>99</v>
      </c>
      <c r="N3302" t="s">
        <v>99</v>
      </c>
      <c r="O3302" t="s">
        <v>100</v>
      </c>
      <c r="P3302" t="s">
        <v>107</v>
      </c>
      <c r="Q3302" s="140" t="s">
        <v>13033</v>
      </c>
      <c r="R3302" t="s">
        <v>212</v>
      </c>
      <c r="S3302" t="s">
        <v>156</v>
      </c>
      <c r="T3302" t="s">
        <v>13034</v>
      </c>
      <c r="U3302" t="s">
        <v>102</v>
      </c>
      <c r="V3302" t="s">
        <v>153</v>
      </c>
      <c r="W3302" t="s">
        <v>461</v>
      </c>
      <c r="X3302" t="s">
        <v>13035</v>
      </c>
      <c r="Y3302">
        <v>27267</v>
      </c>
      <c r="Z3302" t="s">
        <v>13036</v>
      </c>
      <c r="AA3302">
        <v>42795</v>
      </c>
      <c r="AC3302" t="s">
        <v>103</v>
      </c>
      <c r="AD3302" t="s">
        <v>109</v>
      </c>
      <c r="AE3302" t="s">
        <v>12664</v>
      </c>
      <c r="AF3302" t="s">
        <v>252</v>
      </c>
    </row>
    <row r="3303" spans="1:32" x14ac:dyDescent="0.25">
      <c r="A3303" t="s">
        <v>455</v>
      </c>
      <c r="B3303" t="s">
        <v>12474</v>
      </c>
      <c r="C3303" t="s">
        <v>12475</v>
      </c>
      <c r="D3303" t="s">
        <v>582</v>
      </c>
      <c r="E3303" t="s">
        <v>12664</v>
      </c>
      <c r="F3303" t="s">
        <v>97</v>
      </c>
      <c r="G3303" t="s">
        <v>114</v>
      </c>
      <c r="H3303" t="s">
        <v>64</v>
      </c>
      <c r="I3303" t="s">
        <v>12982</v>
      </c>
      <c r="J3303" t="s">
        <v>3223</v>
      </c>
      <c r="K3303" t="s">
        <v>12983</v>
      </c>
      <c r="L3303" t="s">
        <v>13037</v>
      </c>
      <c r="M3303" t="s">
        <v>99</v>
      </c>
      <c r="N3303" t="s">
        <v>99</v>
      </c>
      <c r="O3303" t="s">
        <v>100</v>
      </c>
      <c r="P3303" t="s">
        <v>107</v>
      </c>
      <c r="Q3303" s="140" t="s">
        <v>3514</v>
      </c>
      <c r="R3303" t="s">
        <v>162</v>
      </c>
      <c r="S3303" t="s">
        <v>198</v>
      </c>
      <c r="T3303" t="s">
        <v>387</v>
      </c>
      <c r="U3303" t="s">
        <v>219</v>
      </c>
      <c r="V3303" t="s">
        <v>153</v>
      </c>
      <c r="W3303" t="s">
        <v>467</v>
      </c>
      <c r="X3303" t="s">
        <v>13038</v>
      </c>
      <c r="Y3303">
        <v>27332</v>
      </c>
      <c r="Z3303" t="s">
        <v>13039</v>
      </c>
      <c r="AA3303">
        <v>43160</v>
      </c>
      <c r="AB3303">
        <v>43465</v>
      </c>
      <c r="AC3303" t="s">
        <v>103</v>
      </c>
      <c r="AD3303" t="s">
        <v>109</v>
      </c>
      <c r="AE3303" t="s">
        <v>12664</v>
      </c>
      <c r="AF3303" t="s">
        <v>252</v>
      </c>
    </row>
    <row r="3304" spans="1:32" x14ac:dyDescent="0.25">
      <c r="A3304" t="s">
        <v>455</v>
      </c>
      <c r="B3304" t="s">
        <v>12474</v>
      </c>
      <c r="C3304" t="s">
        <v>12475</v>
      </c>
      <c r="D3304" t="s">
        <v>582</v>
      </c>
      <c r="E3304" t="s">
        <v>12664</v>
      </c>
      <c r="F3304" t="s">
        <v>97</v>
      </c>
      <c r="G3304" t="s">
        <v>114</v>
      </c>
      <c r="H3304" t="s">
        <v>64</v>
      </c>
      <c r="I3304" t="s">
        <v>12982</v>
      </c>
      <c r="J3304" t="s">
        <v>3223</v>
      </c>
      <c r="K3304" t="s">
        <v>12983</v>
      </c>
      <c r="L3304" t="s">
        <v>13040</v>
      </c>
      <c r="M3304" t="s">
        <v>99</v>
      </c>
      <c r="N3304" t="s">
        <v>99</v>
      </c>
      <c r="O3304" t="s">
        <v>100</v>
      </c>
      <c r="P3304" t="s">
        <v>107</v>
      </c>
      <c r="Q3304" s="140" t="s">
        <v>13041</v>
      </c>
      <c r="R3304" t="s">
        <v>492</v>
      </c>
      <c r="S3304" t="s">
        <v>317</v>
      </c>
      <c r="T3304" t="s">
        <v>13042</v>
      </c>
      <c r="U3304" t="s">
        <v>130</v>
      </c>
      <c r="V3304" t="s">
        <v>153</v>
      </c>
      <c r="W3304" t="s">
        <v>536</v>
      </c>
      <c r="X3304" t="s">
        <v>13043</v>
      </c>
      <c r="Y3304">
        <v>28663</v>
      </c>
      <c r="Z3304" t="s">
        <v>13044</v>
      </c>
      <c r="AA3304">
        <v>43192</v>
      </c>
      <c r="AB3304">
        <v>43465</v>
      </c>
      <c r="AC3304" t="s">
        <v>103</v>
      </c>
      <c r="AD3304" t="s">
        <v>109</v>
      </c>
      <c r="AE3304" t="s">
        <v>12664</v>
      </c>
      <c r="AF3304" t="s">
        <v>252</v>
      </c>
    </row>
    <row r="3305" spans="1:32" x14ac:dyDescent="0.25">
      <c r="A3305" t="s">
        <v>455</v>
      </c>
      <c r="B3305" t="s">
        <v>12474</v>
      </c>
      <c r="C3305" t="s">
        <v>12475</v>
      </c>
      <c r="D3305" t="s">
        <v>582</v>
      </c>
      <c r="E3305" t="s">
        <v>12664</v>
      </c>
      <c r="F3305" t="s">
        <v>97</v>
      </c>
      <c r="G3305" t="s">
        <v>114</v>
      </c>
      <c r="H3305" t="s">
        <v>64</v>
      </c>
      <c r="I3305" t="s">
        <v>12982</v>
      </c>
      <c r="J3305" t="s">
        <v>3223</v>
      </c>
      <c r="K3305" t="s">
        <v>12983</v>
      </c>
      <c r="L3305" t="s">
        <v>13045</v>
      </c>
      <c r="M3305" t="s">
        <v>99</v>
      </c>
      <c r="N3305" t="s">
        <v>99</v>
      </c>
      <c r="O3305" t="s">
        <v>100</v>
      </c>
      <c r="P3305" t="s">
        <v>237</v>
      </c>
      <c r="Q3305" s="140" t="s">
        <v>530</v>
      </c>
      <c r="R3305" t="s">
        <v>2393</v>
      </c>
      <c r="S3305" t="s">
        <v>318</v>
      </c>
      <c r="T3305" t="s">
        <v>12268</v>
      </c>
      <c r="U3305" t="s">
        <v>130</v>
      </c>
      <c r="V3305" t="s">
        <v>153</v>
      </c>
      <c r="W3305" t="s">
        <v>461</v>
      </c>
      <c r="X3305" t="s">
        <v>13046</v>
      </c>
      <c r="Y3305">
        <v>23946</v>
      </c>
      <c r="Z3305" t="s">
        <v>13047</v>
      </c>
      <c r="AA3305">
        <v>43160</v>
      </c>
      <c r="AB3305">
        <v>43465</v>
      </c>
      <c r="AC3305" t="s">
        <v>531</v>
      </c>
      <c r="AD3305" t="s">
        <v>109</v>
      </c>
      <c r="AE3305" t="s">
        <v>12664</v>
      </c>
      <c r="AF3305" t="s">
        <v>252</v>
      </c>
    </row>
    <row r="3306" spans="1:32" x14ac:dyDescent="0.25">
      <c r="A3306" t="s">
        <v>455</v>
      </c>
      <c r="B3306" t="s">
        <v>12474</v>
      </c>
      <c r="C3306" t="s">
        <v>12475</v>
      </c>
      <c r="D3306" t="s">
        <v>582</v>
      </c>
      <c r="E3306" t="s">
        <v>12664</v>
      </c>
      <c r="F3306" t="s">
        <v>97</v>
      </c>
      <c r="G3306" t="s">
        <v>114</v>
      </c>
      <c r="H3306" t="s">
        <v>64</v>
      </c>
      <c r="I3306" t="s">
        <v>12982</v>
      </c>
      <c r="J3306" t="s">
        <v>3223</v>
      </c>
      <c r="K3306" t="s">
        <v>12983</v>
      </c>
      <c r="L3306" t="s">
        <v>13048</v>
      </c>
      <c r="M3306" t="s">
        <v>99</v>
      </c>
      <c r="N3306" t="s">
        <v>99</v>
      </c>
      <c r="O3306" t="s">
        <v>100</v>
      </c>
      <c r="P3306" t="s">
        <v>101</v>
      </c>
      <c r="Q3306" s="140" t="s">
        <v>553</v>
      </c>
      <c r="W3306" t="s">
        <v>461</v>
      </c>
      <c r="AC3306" t="s">
        <v>531</v>
      </c>
      <c r="AD3306" t="s">
        <v>104</v>
      </c>
      <c r="AE3306" t="s">
        <v>12664</v>
      </c>
      <c r="AF3306" t="s">
        <v>252</v>
      </c>
    </row>
    <row r="3307" spans="1:32" x14ac:dyDescent="0.25">
      <c r="A3307" t="s">
        <v>455</v>
      </c>
      <c r="B3307" t="s">
        <v>12474</v>
      </c>
      <c r="C3307" t="s">
        <v>12475</v>
      </c>
      <c r="D3307" t="s">
        <v>582</v>
      </c>
      <c r="E3307" t="s">
        <v>12559</v>
      </c>
      <c r="F3307" t="s">
        <v>97</v>
      </c>
      <c r="G3307" t="s">
        <v>114</v>
      </c>
      <c r="H3307" t="s">
        <v>534</v>
      </c>
      <c r="I3307" t="s">
        <v>13049</v>
      </c>
      <c r="J3307" t="s">
        <v>3223</v>
      </c>
      <c r="K3307" t="s">
        <v>13050</v>
      </c>
      <c r="L3307" t="s">
        <v>13051</v>
      </c>
      <c r="M3307" t="s">
        <v>99</v>
      </c>
      <c r="N3307" t="s">
        <v>115</v>
      </c>
      <c r="O3307" t="s">
        <v>121</v>
      </c>
      <c r="P3307" t="s">
        <v>183</v>
      </c>
      <c r="Q3307" s="140" t="s">
        <v>3514</v>
      </c>
      <c r="R3307" t="s">
        <v>13052</v>
      </c>
      <c r="S3307" t="s">
        <v>13053</v>
      </c>
      <c r="T3307" t="s">
        <v>13054</v>
      </c>
      <c r="U3307" t="s">
        <v>123</v>
      </c>
      <c r="V3307" t="s">
        <v>120</v>
      </c>
      <c r="W3307" t="s">
        <v>568</v>
      </c>
      <c r="X3307" t="s">
        <v>13055</v>
      </c>
      <c r="Y3307">
        <v>28021</v>
      </c>
      <c r="Z3307" t="s">
        <v>13056</v>
      </c>
      <c r="AA3307">
        <v>42779</v>
      </c>
      <c r="AB3307">
        <v>44239</v>
      </c>
      <c r="AC3307" t="s">
        <v>103</v>
      </c>
      <c r="AD3307" t="s">
        <v>109</v>
      </c>
      <c r="AE3307" t="s">
        <v>12559</v>
      </c>
      <c r="AF3307" t="s">
        <v>252</v>
      </c>
    </row>
    <row r="3308" spans="1:32" x14ac:dyDescent="0.25">
      <c r="A3308" t="s">
        <v>455</v>
      </c>
      <c r="B3308" t="s">
        <v>12474</v>
      </c>
      <c r="C3308" t="s">
        <v>12475</v>
      </c>
      <c r="D3308" t="s">
        <v>582</v>
      </c>
      <c r="E3308" t="s">
        <v>12559</v>
      </c>
      <c r="F3308" t="s">
        <v>97</v>
      </c>
      <c r="G3308" t="s">
        <v>114</v>
      </c>
      <c r="H3308" t="s">
        <v>534</v>
      </c>
      <c r="I3308" t="s">
        <v>13049</v>
      </c>
      <c r="J3308" t="s">
        <v>3223</v>
      </c>
      <c r="K3308" t="s">
        <v>13050</v>
      </c>
      <c r="L3308" t="s">
        <v>13057</v>
      </c>
      <c r="M3308" t="s">
        <v>99</v>
      </c>
      <c r="N3308" t="s">
        <v>99</v>
      </c>
      <c r="O3308" t="s">
        <v>100</v>
      </c>
      <c r="P3308" t="s">
        <v>101</v>
      </c>
      <c r="Q3308" s="140" t="s">
        <v>13058</v>
      </c>
      <c r="W3308" t="s">
        <v>461</v>
      </c>
      <c r="AC3308" t="s">
        <v>103</v>
      </c>
      <c r="AD3308" t="s">
        <v>104</v>
      </c>
      <c r="AE3308" t="s">
        <v>12559</v>
      </c>
      <c r="AF3308" t="s">
        <v>252</v>
      </c>
    </row>
    <row r="3309" spans="1:32" ht="16.8" x14ac:dyDescent="0.25">
      <c r="A3309" t="s">
        <v>455</v>
      </c>
      <c r="B3309" t="s">
        <v>12474</v>
      </c>
      <c r="C3309" t="s">
        <v>12475</v>
      </c>
      <c r="D3309" t="s">
        <v>582</v>
      </c>
      <c r="E3309" t="s">
        <v>12559</v>
      </c>
      <c r="F3309" t="s">
        <v>97</v>
      </c>
      <c r="G3309" t="s">
        <v>114</v>
      </c>
      <c r="H3309" t="s">
        <v>534</v>
      </c>
      <c r="I3309" t="s">
        <v>13049</v>
      </c>
      <c r="J3309" t="s">
        <v>3223</v>
      </c>
      <c r="K3309" t="s">
        <v>13050</v>
      </c>
      <c r="L3309" t="s">
        <v>13059</v>
      </c>
      <c r="M3309" t="s">
        <v>99</v>
      </c>
      <c r="N3309" t="s">
        <v>99</v>
      </c>
      <c r="O3309" t="s">
        <v>100</v>
      </c>
      <c r="P3309" t="s">
        <v>237</v>
      </c>
      <c r="Q3309" s="140" t="s">
        <v>13060</v>
      </c>
      <c r="R3309" t="s">
        <v>162</v>
      </c>
      <c r="S3309" t="s">
        <v>255</v>
      </c>
      <c r="T3309" t="s">
        <v>3853</v>
      </c>
      <c r="U3309" t="s">
        <v>219</v>
      </c>
      <c r="V3309" t="s">
        <v>153</v>
      </c>
      <c r="W3309" t="s">
        <v>461</v>
      </c>
      <c r="X3309" t="s">
        <v>3854</v>
      </c>
      <c r="Y3309">
        <v>28574</v>
      </c>
      <c r="Z3309" t="s">
        <v>3855</v>
      </c>
      <c r="AA3309">
        <v>43263</v>
      </c>
      <c r="AB3309">
        <v>43465</v>
      </c>
      <c r="AC3309" t="s">
        <v>103</v>
      </c>
      <c r="AD3309" t="s">
        <v>109</v>
      </c>
      <c r="AE3309" t="s">
        <v>12559</v>
      </c>
      <c r="AF3309" t="s">
        <v>252</v>
      </c>
    </row>
    <row r="3310" spans="1:32" x14ac:dyDescent="0.25">
      <c r="A3310" t="s">
        <v>455</v>
      </c>
      <c r="B3310" t="s">
        <v>12474</v>
      </c>
      <c r="C3310" t="s">
        <v>12475</v>
      </c>
      <c r="D3310" t="s">
        <v>582</v>
      </c>
      <c r="E3310" t="s">
        <v>12559</v>
      </c>
      <c r="F3310" t="s">
        <v>97</v>
      </c>
      <c r="G3310" t="s">
        <v>114</v>
      </c>
      <c r="H3310" t="s">
        <v>534</v>
      </c>
      <c r="I3310" t="s">
        <v>13049</v>
      </c>
      <c r="J3310" t="s">
        <v>3223</v>
      </c>
      <c r="K3310" t="s">
        <v>13050</v>
      </c>
      <c r="L3310" t="s">
        <v>13061</v>
      </c>
      <c r="M3310" t="s">
        <v>99</v>
      </c>
      <c r="N3310" t="s">
        <v>99</v>
      </c>
      <c r="O3310" t="s">
        <v>841</v>
      </c>
      <c r="P3310" t="s">
        <v>107</v>
      </c>
      <c r="Q3310" s="140" t="s">
        <v>13062</v>
      </c>
      <c r="R3310" t="s">
        <v>157</v>
      </c>
      <c r="S3310" t="s">
        <v>493</v>
      </c>
      <c r="T3310" t="s">
        <v>13063</v>
      </c>
      <c r="U3310" t="s">
        <v>102</v>
      </c>
      <c r="V3310" t="s">
        <v>153</v>
      </c>
      <c r="W3310" t="s">
        <v>845</v>
      </c>
      <c r="X3310" t="s">
        <v>13064</v>
      </c>
      <c r="Y3310">
        <v>27692</v>
      </c>
      <c r="Z3310" t="s">
        <v>13065</v>
      </c>
      <c r="AA3310">
        <v>43160</v>
      </c>
      <c r="AB3310">
        <v>43465</v>
      </c>
      <c r="AC3310" t="s">
        <v>103</v>
      </c>
      <c r="AD3310" t="s">
        <v>109</v>
      </c>
      <c r="AE3310" t="s">
        <v>12559</v>
      </c>
      <c r="AF3310" t="s">
        <v>252</v>
      </c>
    </row>
    <row r="3311" spans="1:32" ht="16.8" x14ac:dyDescent="0.25">
      <c r="A3311" t="s">
        <v>455</v>
      </c>
      <c r="B3311" t="s">
        <v>12474</v>
      </c>
      <c r="C3311" t="s">
        <v>12475</v>
      </c>
      <c r="D3311" t="s">
        <v>582</v>
      </c>
      <c r="E3311" t="s">
        <v>12559</v>
      </c>
      <c r="F3311" t="s">
        <v>97</v>
      </c>
      <c r="G3311" t="s">
        <v>114</v>
      </c>
      <c r="H3311" t="s">
        <v>534</v>
      </c>
      <c r="I3311" t="s">
        <v>13049</v>
      </c>
      <c r="J3311" t="s">
        <v>3223</v>
      </c>
      <c r="K3311" t="s">
        <v>13050</v>
      </c>
      <c r="L3311" t="s">
        <v>13066</v>
      </c>
      <c r="M3311" t="s">
        <v>99</v>
      </c>
      <c r="N3311" t="s">
        <v>99</v>
      </c>
      <c r="O3311" t="s">
        <v>100</v>
      </c>
      <c r="P3311" t="s">
        <v>101</v>
      </c>
      <c r="Q3311" s="140" t="s">
        <v>13067</v>
      </c>
      <c r="W3311" t="s">
        <v>461</v>
      </c>
      <c r="AC3311" t="s">
        <v>103</v>
      </c>
      <c r="AD3311" t="s">
        <v>104</v>
      </c>
      <c r="AE3311" t="s">
        <v>12559</v>
      </c>
      <c r="AF3311" t="s">
        <v>252</v>
      </c>
    </row>
    <row r="3312" spans="1:32" ht="16.8" x14ac:dyDescent="0.25">
      <c r="A3312" t="s">
        <v>455</v>
      </c>
      <c r="B3312" t="s">
        <v>12474</v>
      </c>
      <c r="C3312" t="s">
        <v>12475</v>
      </c>
      <c r="D3312" t="s">
        <v>582</v>
      </c>
      <c r="E3312" t="s">
        <v>12559</v>
      </c>
      <c r="F3312" t="s">
        <v>97</v>
      </c>
      <c r="G3312" t="s">
        <v>114</v>
      </c>
      <c r="H3312" t="s">
        <v>534</v>
      </c>
      <c r="I3312" t="s">
        <v>13049</v>
      </c>
      <c r="J3312" t="s">
        <v>3223</v>
      </c>
      <c r="K3312" t="s">
        <v>13050</v>
      </c>
      <c r="L3312" t="s">
        <v>13068</v>
      </c>
      <c r="M3312" t="s">
        <v>99</v>
      </c>
      <c r="N3312" t="s">
        <v>99</v>
      </c>
      <c r="O3312" t="s">
        <v>100</v>
      </c>
      <c r="P3312" t="s">
        <v>101</v>
      </c>
      <c r="Q3312" s="140" t="s">
        <v>13069</v>
      </c>
      <c r="W3312" t="s">
        <v>461</v>
      </c>
      <c r="AC3312" t="s">
        <v>103</v>
      </c>
      <c r="AD3312" t="s">
        <v>104</v>
      </c>
      <c r="AE3312" t="s">
        <v>12559</v>
      </c>
      <c r="AF3312" t="s">
        <v>252</v>
      </c>
    </row>
    <row r="3313" spans="1:32" x14ac:dyDescent="0.25">
      <c r="A3313" t="s">
        <v>455</v>
      </c>
      <c r="B3313" t="s">
        <v>12474</v>
      </c>
      <c r="C3313" t="s">
        <v>12475</v>
      </c>
      <c r="D3313" t="s">
        <v>582</v>
      </c>
      <c r="E3313" t="s">
        <v>12559</v>
      </c>
      <c r="F3313" t="s">
        <v>97</v>
      </c>
      <c r="G3313" t="s">
        <v>114</v>
      </c>
      <c r="H3313" t="s">
        <v>534</v>
      </c>
      <c r="I3313" t="s">
        <v>13049</v>
      </c>
      <c r="J3313" t="s">
        <v>3223</v>
      </c>
      <c r="K3313" t="s">
        <v>13050</v>
      </c>
      <c r="L3313" t="s">
        <v>13070</v>
      </c>
      <c r="M3313" t="s">
        <v>99</v>
      </c>
      <c r="N3313" t="s">
        <v>99</v>
      </c>
      <c r="O3313" t="s">
        <v>100</v>
      </c>
      <c r="P3313" t="s">
        <v>101</v>
      </c>
      <c r="Q3313" s="140" t="s">
        <v>553</v>
      </c>
      <c r="W3313" t="s">
        <v>461</v>
      </c>
      <c r="AC3313" t="s">
        <v>531</v>
      </c>
      <c r="AD3313" t="s">
        <v>104</v>
      </c>
      <c r="AE3313" t="s">
        <v>12559</v>
      </c>
      <c r="AF3313" t="s">
        <v>252</v>
      </c>
    </row>
    <row r="3314" spans="1:32" x14ac:dyDescent="0.25">
      <c r="A3314" t="s">
        <v>455</v>
      </c>
      <c r="B3314" t="s">
        <v>12474</v>
      </c>
      <c r="C3314" t="s">
        <v>12475</v>
      </c>
      <c r="D3314" t="s">
        <v>582</v>
      </c>
      <c r="E3314" t="s">
        <v>12664</v>
      </c>
      <c r="F3314" t="s">
        <v>97</v>
      </c>
      <c r="G3314" t="s">
        <v>114</v>
      </c>
      <c r="H3314" t="s">
        <v>526</v>
      </c>
      <c r="I3314" t="s">
        <v>13071</v>
      </c>
      <c r="J3314" t="s">
        <v>3223</v>
      </c>
      <c r="K3314" t="s">
        <v>13072</v>
      </c>
      <c r="L3314" t="s">
        <v>13073</v>
      </c>
      <c r="M3314" t="s">
        <v>99</v>
      </c>
      <c r="N3314" t="s">
        <v>115</v>
      </c>
      <c r="O3314" t="s">
        <v>121</v>
      </c>
      <c r="P3314" t="s">
        <v>117</v>
      </c>
      <c r="Q3314" s="140" t="s">
        <v>13074</v>
      </c>
      <c r="R3314" t="s">
        <v>184</v>
      </c>
      <c r="S3314" t="s">
        <v>287</v>
      </c>
      <c r="T3314" t="s">
        <v>619</v>
      </c>
      <c r="U3314" t="s">
        <v>219</v>
      </c>
      <c r="V3314" t="s">
        <v>120</v>
      </c>
      <c r="W3314" t="s">
        <v>461</v>
      </c>
      <c r="X3314" t="s">
        <v>13075</v>
      </c>
      <c r="Y3314">
        <v>27461</v>
      </c>
      <c r="Z3314" t="s">
        <v>13076</v>
      </c>
      <c r="AA3314">
        <v>43102</v>
      </c>
      <c r="AB3314">
        <v>43465</v>
      </c>
      <c r="AC3314" t="s">
        <v>103</v>
      </c>
      <c r="AD3314" t="s">
        <v>109</v>
      </c>
      <c r="AE3314" t="s">
        <v>12664</v>
      </c>
      <c r="AF3314" t="s">
        <v>252</v>
      </c>
    </row>
    <row r="3315" spans="1:32" ht="16.8" x14ac:dyDescent="0.25">
      <c r="A3315" t="s">
        <v>455</v>
      </c>
      <c r="B3315" t="s">
        <v>12474</v>
      </c>
      <c r="C3315" t="s">
        <v>12475</v>
      </c>
      <c r="D3315" t="s">
        <v>582</v>
      </c>
      <c r="E3315" t="s">
        <v>12664</v>
      </c>
      <c r="F3315" t="s">
        <v>97</v>
      </c>
      <c r="G3315" t="s">
        <v>114</v>
      </c>
      <c r="H3315" t="s">
        <v>526</v>
      </c>
      <c r="I3315" t="s">
        <v>13071</v>
      </c>
      <c r="J3315" t="s">
        <v>3223</v>
      </c>
      <c r="K3315" t="s">
        <v>13072</v>
      </c>
      <c r="L3315" t="s">
        <v>13077</v>
      </c>
      <c r="M3315" t="s">
        <v>99</v>
      </c>
      <c r="N3315" t="s">
        <v>99</v>
      </c>
      <c r="O3315" t="s">
        <v>100</v>
      </c>
      <c r="P3315" t="s">
        <v>101</v>
      </c>
      <c r="Q3315" s="140" t="s">
        <v>13078</v>
      </c>
      <c r="W3315" t="s">
        <v>546</v>
      </c>
      <c r="AC3315" t="s">
        <v>103</v>
      </c>
      <c r="AD3315" t="s">
        <v>104</v>
      </c>
      <c r="AE3315" t="s">
        <v>12664</v>
      </c>
      <c r="AF3315" t="s">
        <v>252</v>
      </c>
    </row>
    <row r="3316" spans="1:32" x14ac:dyDescent="0.25">
      <c r="A3316" t="s">
        <v>455</v>
      </c>
      <c r="B3316" t="s">
        <v>12474</v>
      </c>
      <c r="C3316" t="s">
        <v>12475</v>
      </c>
      <c r="D3316" t="s">
        <v>582</v>
      </c>
      <c r="E3316" t="s">
        <v>12664</v>
      </c>
      <c r="F3316" t="s">
        <v>97</v>
      </c>
      <c r="G3316" t="s">
        <v>114</v>
      </c>
      <c r="H3316" t="s">
        <v>526</v>
      </c>
      <c r="I3316" t="s">
        <v>13071</v>
      </c>
      <c r="J3316" t="s">
        <v>3223</v>
      </c>
      <c r="K3316" t="s">
        <v>13072</v>
      </c>
      <c r="L3316" t="s">
        <v>13079</v>
      </c>
      <c r="M3316" t="s">
        <v>99</v>
      </c>
      <c r="N3316" t="s">
        <v>99</v>
      </c>
      <c r="O3316" t="s">
        <v>100</v>
      </c>
      <c r="P3316" t="s">
        <v>107</v>
      </c>
      <c r="Q3316" s="140" t="s">
        <v>13080</v>
      </c>
      <c r="R3316" t="s">
        <v>721</v>
      </c>
      <c r="S3316" t="s">
        <v>555</v>
      </c>
      <c r="T3316" t="s">
        <v>13081</v>
      </c>
      <c r="U3316" t="s">
        <v>102</v>
      </c>
      <c r="V3316" t="s">
        <v>153</v>
      </c>
      <c r="W3316" t="s">
        <v>461</v>
      </c>
      <c r="X3316" t="s">
        <v>13082</v>
      </c>
      <c r="Y3316">
        <v>26274</v>
      </c>
      <c r="Z3316" t="s">
        <v>13083</v>
      </c>
      <c r="AC3316" t="s">
        <v>103</v>
      </c>
      <c r="AD3316" t="s">
        <v>109</v>
      </c>
      <c r="AE3316" t="s">
        <v>12664</v>
      </c>
      <c r="AF3316" t="s">
        <v>252</v>
      </c>
    </row>
    <row r="3317" spans="1:32" ht="16.8" x14ac:dyDescent="0.25">
      <c r="A3317" t="s">
        <v>455</v>
      </c>
      <c r="B3317" t="s">
        <v>12474</v>
      </c>
      <c r="C3317" t="s">
        <v>12475</v>
      </c>
      <c r="D3317" t="s">
        <v>582</v>
      </c>
      <c r="E3317" t="s">
        <v>12664</v>
      </c>
      <c r="F3317" t="s">
        <v>97</v>
      </c>
      <c r="G3317" t="s">
        <v>114</v>
      </c>
      <c r="H3317" t="s">
        <v>526</v>
      </c>
      <c r="I3317" t="s">
        <v>13071</v>
      </c>
      <c r="J3317" t="s">
        <v>3223</v>
      </c>
      <c r="K3317" t="s">
        <v>13072</v>
      </c>
      <c r="L3317" t="s">
        <v>13084</v>
      </c>
      <c r="M3317" t="s">
        <v>99</v>
      </c>
      <c r="N3317" t="s">
        <v>99</v>
      </c>
      <c r="O3317" t="s">
        <v>100</v>
      </c>
      <c r="P3317" t="s">
        <v>107</v>
      </c>
      <c r="Q3317" s="140" t="s">
        <v>13085</v>
      </c>
      <c r="R3317" t="s">
        <v>145</v>
      </c>
      <c r="S3317" t="s">
        <v>5045</v>
      </c>
      <c r="T3317" t="s">
        <v>3911</v>
      </c>
      <c r="U3317" t="s">
        <v>130</v>
      </c>
      <c r="V3317" t="s">
        <v>153</v>
      </c>
      <c r="W3317" t="s">
        <v>461</v>
      </c>
      <c r="X3317" t="s">
        <v>13086</v>
      </c>
      <c r="Y3317">
        <v>29443</v>
      </c>
      <c r="Z3317" t="s">
        <v>13087</v>
      </c>
      <c r="AC3317" t="s">
        <v>103</v>
      </c>
      <c r="AD3317" t="s">
        <v>109</v>
      </c>
      <c r="AE3317" t="s">
        <v>12664</v>
      </c>
      <c r="AF3317" t="s">
        <v>252</v>
      </c>
    </row>
    <row r="3318" spans="1:32" ht="16.8" x14ac:dyDescent="0.25">
      <c r="A3318" t="s">
        <v>455</v>
      </c>
      <c r="B3318" t="s">
        <v>12474</v>
      </c>
      <c r="C3318" t="s">
        <v>12475</v>
      </c>
      <c r="D3318" t="s">
        <v>582</v>
      </c>
      <c r="E3318" t="s">
        <v>12664</v>
      </c>
      <c r="F3318" t="s">
        <v>97</v>
      </c>
      <c r="G3318" t="s">
        <v>114</v>
      </c>
      <c r="H3318" t="s">
        <v>526</v>
      </c>
      <c r="I3318" t="s">
        <v>13071</v>
      </c>
      <c r="J3318" t="s">
        <v>3223</v>
      </c>
      <c r="K3318" t="s">
        <v>13072</v>
      </c>
      <c r="L3318" t="s">
        <v>13088</v>
      </c>
      <c r="M3318" t="s">
        <v>99</v>
      </c>
      <c r="N3318" t="s">
        <v>99</v>
      </c>
      <c r="O3318" t="s">
        <v>100</v>
      </c>
      <c r="P3318" t="s">
        <v>107</v>
      </c>
      <c r="Q3318" s="140" t="s">
        <v>13089</v>
      </c>
      <c r="R3318" t="s">
        <v>13090</v>
      </c>
      <c r="S3318" t="s">
        <v>105</v>
      </c>
      <c r="T3318" t="s">
        <v>13091</v>
      </c>
      <c r="U3318" t="s">
        <v>102</v>
      </c>
      <c r="V3318" t="s">
        <v>153</v>
      </c>
      <c r="W3318" t="s">
        <v>461</v>
      </c>
      <c r="X3318" t="s">
        <v>13092</v>
      </c>
      <c r="Y3318">
        <v>30732</v>
      </c>
      <c r="Z3318" t="s">
        <v>13093</v>
      </c>
      <c r="AA3318">
        <v>43160</v>
      </c>
      <c r="AB3318">
        <v>43465</v>
      </c>
      <c r="AC3318" t="s">
        <v>103</v>
      </c>
      <c r="AD3318" t="s">
        <v>109</v>
      </c>
      <c r="AE3318" t="s">
        <v>12664</v>
      </c>
      <c r="AF3318" t="s">
        <v>252</v>
      </c>
    </row>
    <row r="3319" spans="1:32" ht="16.8" x14ac:dyDescent="0.25">
      <c r="A3319" t="s">
        <v>455</v>
      </c>
      <c r="B3319" t="s">
        <v>12474</v>
      </c>
      <c r="C3319" t="s">
        <v>12475</v>
      </c>
      <c r="D3319" t="s">
        <v>582</v>
      </c>
      <c r="E3319" t="s">
        <v>12664</v>
      </c>
      <c r="F3319" t="s">
        <v>97</v>
      </c>
      <c r="G3319" t="s">
        <v>114</v>
      </c>
      <c r="H3319" t="s">
        <v>526</v>
      </c>
      <c r="I3319" t="s">
        <v>13071</v>
      </c>
      <c r="J3319" t="s">
        <v>3223</v>
      </c>
      <c r="K3319" t="s">
        <v>13072</v>
      </c>
      <c r="L3319" t="s">
        <v>13094</v>
      </c>
      <c r="M3319" t="s">
        <v>99</v>
      </c>
      <c r="N3319" t="s">
        <v>99</v>
      </c>
      <c r="O3319" t="s">
        <v>100</v>
      </c>
      <c r="P3319" t="s">
        <v>107</v>
      </c>
      <c r="Q3319" s="140" t="s">
        <v>13095</v>
      </c>
      <c r="R3319" t="s">
        <v>157</v>
      </c>
      <c r="S3319" t="s">
        <v>339</v>
      </c>
      <c r="T3319" t="s">
        <v>13096</v>
      </c>
      <c r="U3319" t="s">
        <v>130</v>
      </c>
      <c r="V3319" t="s">
        <v>153</v>
      </c>
      <c r="W3319" t="s">
        <v>461</v>
      </c>
      <c r="X3319" t="s">
        <v>13097</v>
      </c>
      <c r="Y3319">
        <v>24472</v>
      </c>
      <c r="Z3319" t="s">
        <v>13098</v>
      </c>
      <c r="AA3319">
        <v>42767</v>
      </c>
      <c r="AB3319">
        <v>43100</v>
      </c>
      <c r="AC3319" t="s">
        <v>103</v>
      </c>
      <c r="AD3319" t="s">
        <v>109</v>
      </c>
      <c r="AE3319" t="s">
        <v>12664</v>
      </c>
      <c r="AF3319" t="s">
        <v>252</v>
      </c>
    </row>
    <row r="3320" spans="1:32" x14ac:dyDescent="0.25">
      <c r="A3320" t="s">
        <v>455</v>
      </c>
      <c r="B3320" t="s">
        <v>12474</v>
      </c>
      <c r="C3320" t="s">
        <v>12475</v>
      </c>
      <c r="D3320" t="s">
        <v>582</v>
      </c>
      <c r="E3320" t="s">
        <v>12664</v>
      </c>
      <c r="F3320" t="s">
        <v>97</v>
      </c>
      <c r="G3320" t="s">
        <v>114</v>
      </c>
      <c r="H3320" t="s">
        <v>526</v>
      </c>
      <c r="I3320" t="s">
        <v>13071</v>
      </c>
      <c r="J3320" t="s">
        <v>3223</v>
      </c>
      <c r="K3320" t="s">
        <v>13072</v>
      </c>
      <c r="L3320" t="s">
        <v>13099</v>
      </c>
      <c r="M3320" t="s">
        <v>99</v>
      </c>
      <c r="N3320" t="s">
        <v>99</v>
      </c>
      <c r="O3320" t="s">
        <v>100</v>
      </c>
      <c r="P3320" t="s">
        <v>107</v>
      </c>
      <c r="Q3320" s="140" t="s">
        <v>463</v>
      </c>
      <c r="R3320" t="s">
        <v>161</v>
      </c>
      <c r="S3320" t="s">
        <v>2349</v>
      </c>
      <c r="T3320" t="s">
        <v>3505</v>
      </c>
      <c r="U3320" t="s">
        <v>102</v>
      </c>
      <c r="V3320" t="s">
        <v>153</v>
      </c>
      <c r="W3320" t="s">
        <v>461</v>
      </c>
      <c r="X3320" t="s">
        <v>13100</v>
      </c>
      <c r="Y3320">
        <v>27076</v>
      </c>
      <c r="Z3320" t="s">
        <v>13101</v>
      </c>
      <c r="AC3320" t="s">
        <v>103</v>
      </c>
      <c r="AD3320" t="s">
        <v>109</v>
      </c>
      <c r="AE3320" t="s">
        <v>12664</v>
      </c>
      <c r="AF3320" t="s">
        <v>252</v>
      </c>
    </row>
    <row r="3321" spans="1:32" x14ac:dyDescent="0.25">
      <c r="A3321" t="s">
        <v>455</v>
      </c>
      <c r="B3321" t="s">
        <v>12474</v>
      </c>
      <c r="C3321" t="s">
        <v>12475</v>
      </c>
      <c r="D3321" t="s">
        <v>582</v>
      </c>
      <c r="E3321" t="s">
        <v>12664</v>
      </c>
      <c r="F3321" t="s">
        <v>97</v>
      </c>
      <c r="G3321" t="s">
        <v>114</v>
      </c>
      <c r="H3321" t="s">
        <v>526</v>
      </c>
      <c r="I3321" t="s">
        <v>13071</v>
      </c>
      <c r="J3321" t="s">
        <v>3223</v>
      </c>
      <c r="K3321" t="s">
        <v>13072</v>
      </c>
      <c r="L3321" t="s">
        <v>13102</v>
      </c>
      <c r="M3321" t="s">
        <v>99</v>
      </c>
      <c r="N3321" t="s">
        <v>99</v>
      </c>
      <c r="O3321" t="s">
        <v>100</v>
      </c>
      <c r="P3321" t="s">
        <v>101</v>
      </c>
      <c r="Q3321" s="140" t="s">
        <v>13103</v>
      </c>
      <c r="W3321" t="s">
        <v>461</v>
      </c>
      <c r="AC3321" t="s">
        <v>103</v>
      </c>
      <c r="AD3321" t="s">
        <v>104</v>
      </c>
      <c r="AE3321" t="s">
        <v>12664</v>
      </c>
      <c r="AF3321" t="s">
        <v>252</v>
      </c>
    </row>
    <row r="3322" spans="1:32" x14ac:dyDescent="0.25">
      <c r="A3322" t="s">
        <v>455</v>
      </c>
      <c r="B3322" t="s">
        <v>12474</v>
      </c>
      <c r="C3322" t="s">
        <v>12475</v>
      </c>
      <c r="D3322" t="s">
        <v>582</v>
      </c>
      <c r="E3322" t="s">
        <v>12664</v>
      </c>
      <c r="F3322" t="s">
        <v>97</v>
      </c>
      <c r="G3322" t="s">
        <v>114</v>
      </c>
      <c r="H3322" t="s">
        <v>526</v>
      </c>
      <c r="I3322" t="s">
        <v>13071</v>
      </c>
      <c r="J3322" t="s">
        <v>3223</v>
      </c>
      <c r="K3322" t="s">
        <v>13072</v>
      </c>
      <c r="L3322" t="s">
        <v>13104</v>
      </c>
      <c r="M3322" t="s">
        <v>99</v>
      </c>
      <c r="N3322" t="s">
        <v>99</v>
      </c>
      <c r="O3322" t="s">
        <v>100</v>
      </c>
      <c r="P3322" t="s">
        <v>101</v>
      </c>
      <c r="Q3322" s="140" t="s">
        <v>13105</v>
      </c>
      <c r="W3322" t="s">
        <v>546</v>
      </c>
      <c r="AC3322" t="s">
        <v>103</v>
      </c>
      <c r="AD3322" t="s">
        <v>104</v>
      </c>
      <c r="AE3322" t="s">
        <v>12664</v>
      </c>
      <c r="AF3322" t="s">
        <v>252</v>
      </c>
    </row>
    <row r="3323" spans="1:32" x14ac:dyDescent="0.25">
      <c r="A3323" t="s">
        <v>455</v>
      </c>
      <c r="B3323" t="s">
        <v>12474</v>
      </c>
      <c r="C3323" t="s">
        <v>12475</v>
      </c>
      <c r="D3323" t="s">
        <v>582</v>
      </c>
      <c r="E3323" t="s">
        <v>12664</v>
      </c>
      <c r="F3323" t="s">
        <v>97</v>
      </c>
      <c r="G3323" t="s">
        <v>114</v>
      </c>
      <c r="H3323" t="s">
        <v>526</v>
      </c>
      <c r="I3323" t="s">
        <v>13071</v>
      </c>
      <c r="J3323" t="s">
        <v>3223</v>
      </c>
      <c r="K3323" t="s">
        <v>13072</v>
      </c>
      <c r="L3323" t="s">
        <v>13106</v>
      </c>
      <c r="M3323" t="s">
        <v>99</v>
      </c>
      <c r="N3323" t="s">
        <v>99</v>
      </c>
      <c r="O3323" t="s">
        <v>100</v>
      </c>
      <c r="P3323" t="s">
        <v>107</v>
      </c>
      <c r="Q3323" s="140" t="s">
        <v>13107</v>
      </c>
      <c r="R3323" t="s">
        <v>317</v>
      </c>
      <c r="S3323" t="s">
        <v>287</v>
      </c>
      <c r="T3323" t="s">
        <v>13108</v>
      </c>
      <c r="U3323" t="s">
        <v>102</v>
      </c>
      <c r="V3323" t="s">
        <v>153</v>
      </c>
      <c r="W3323" t="s">
        <v>461</v>
      </c>
      <c r="X3323" t="s">
        <v>13109</v>
      </c>
      <c r="Y3323">
        <v>25683</v>
      </c>
      <c r="Z3323" t="s">
        <v>13110</v>
      </c>
      <c r="AC3323" t="s">
        <v>103</v>
      </c>
      <c r="AD3323" t="s">
        <v>109</v>
      </c>
      <c r="AE3323" t="s">
        <v>12664</v>
      </c>
      <c r="AF3323" t="s">
        <v>252</v>
      </c>
    </row>
    <row r="3324" spans="1:32" x14ac:dyDescent="0.25">
      <c r="A3324" t="s">
        <v>455</v>
      </c>
      <c r="B3324" t="s">
        <v>12474</v>
      </c>
      <c r="C3324" t="s">
        <v>12475</v>
      </c>
      <c r="D3324" t="s">
        <v>582</v>
      </c>
      <c r="E3324" t="s">
        <v>12664</v>
      </c>
      <c r="F3324" t="s">
        <v>97</v>
      </c>
      <c r="G3324" t="s">
        <v>114</v>
      </c>
      <c r="H3324" t="s">
        <v>526</v>
      </c>
      <c r="I3324" t="s">
        <v>13071</v>
      </c>
      <c r="J3324" t="s">
        <v>3223</v>
      </c>
      <c r="K3324" t="s">
        <v>13072</v>
      </c>
      <c r="L3324" t="s">
        <v>13111</v>
      </c>
      <c r="M3324" t="s">
        <v>99</v>
      </c>
      <c r="N3324" t="s">
        <v>99</v>
      </c>
      <c r="O3324" t="s">
        <v>100</v>
      </c>
      <c r="P3324" t="s">
        <v>101</v>
      </c>
      <c r="Q3324" s="140" t="s">
        <v>530</v>
      </c>
      <c r="W3324" t="s">
        <v>461</v>
      </c>
      <c r="AC3324" t="s">
        <v>531</v>
      </c>
      <c r="AD3324" t="s">
        <v>104</v>
      </c>
      <c r="AE3324" t="s">
        <v>12664</v>
      </c>
      <c r="AF3324" t="s">
        <v>252</v>
      </c>
    </row>
    <row r="3325" spans="1:32" x14ac:dyDescent="0.25">
      <c r="A3325" t="s">
        <v>455</v>
      </c>
      <c r="B3325" t="s">
        <v>12474</v>
      </c>
      <c r="C3325" t="s">
        <v>12475</v>
      </c>
      <c r="D3325" t="s">
        <v>582</v>
      </c>
      <c r="E3325" t="s">
        <v>12664</v>
      </c>
      <c r="F3325" t="s">
        <v>97</v>
      </c>
      <c r="G3325" t="s">
        <v>114</v>
      </c>
      <c r="H3325" t="s">
        <v>526</v>
      </c>
      <c r="I3325" t="s">
        <v>13071</v>
      </c>
      <c r="J3325" t="s">
        <v>3223</v>
      </c>
      <c r="K3325" t="s">
        <v>13072</v>
      </c>
      <c r="L3325" t="s">
        <v>13112</v>
      </c>
      <c r="M3325" t="s">
        <v>99</v>
      </c>
      <c r="N3325" t="s">
        <v>99</v>
      </c>
      <c r="O3325" t="s">
        <v>100</v>
      </c>
      <c r="P3325" t="s">
        <v>101</v>
      </c>
      <c r="Q3325" s="140" t="s">
        <v>530</v>
      </c>
      <c r="W3325" t="s">
        <v>461</v>
      </c>
      <c r="AC3325" t="s">
        <v>531</v>
      </c>
      <c r="AD3325" t="s">
        <v>104</v>
      </c>
      <c r="AE3325" t="s">
        <v>12664</v>
      </c>
      <c r="AF3325" t="s">
        <v>252</v>
      </c>
    </row>
    <row r="3326" spans="1:32" x14ac:dyDescent="0.25">
      <c r="A3326" t="s">
        <v>455</v>
      </c>
      <c r="B3326" t="s">
        <v>12474</v>
      </c>
      <c r="C3326" t="s">
        <v>12475</v>
      </c>
      <c r="D3326" t="s">
        <v>582</v>
      </c>
      <c r="E3326" t="s">
        <v>12664</v>
      </c>
      <c r="F3326" t="s">
        <v>97</v>
      </c>
      <c r="G3326" t="s">
        <v>114</v>
      </c>
      <c r="H3326" t="s">
        <v>526</v>
      </c>
      <c r="I3326" t="s">
        <v>13071</v>
      </c>
      <c r="J3326" t="s">
        <v>3223</v>
      </c>
      <c r="K3326" t="s">
        <v>13072</v>
      </c>
      <c r="L3326" t="s">
        <v>13113</v>
      </c>
      <c r="M3326" t="s">
        <v>99</v>
      </c>
      <c r="N3326" t="s">
        <v>99</v>
      </c>
      <c r="O3326" t="s">
        <v>100</v>
      </c>
      <c r="P3326" t="s">
        <v>101</v>
      </c>
      <c r="Q3326" s="140" t="s">
        <v>530</v>
      </c>
      <c r="W3326" t="s">
        <v>461</v>
      </c>
      <c r="AC3326" t="s">
        <v>531</v>
      </c>
      <c r="AD3326" t="s">
        <v>104</v>
      </c>
      <c r="AE3326" t="s">
        <v>12664</v>
      </c>
      <c r="AF3326" t="s">
        <v>252</v>
      </c>
    </row>
    <row r="3327" spans="1:32" x14ac:dyDescent="0.25">
      <c r="A3327" t="s">
        <v>455</v>
      </c>
      <c r="B3327" t="s">
        <v>12474</v>
      </c>
      <c r="C3327" t="s">
        <v>12475</v>
      </c>
      <c r="D3327" t="s">
        <v>582</v>
      </c>
      <c r="E3327" t="s">
        <v>12559</v>
      </c>
      <c r="F3327" t="s">
        <v>97</v>
      </c>
      <c r="G3327" t="s">
        <v>114</v>
      </c>
      <c r="H3327" t="s">
        <v>534</v>
      </c>
      <c r="I3327" t="s">
        <v>13114</v>
      </c>
      <c r="J3327" t="s">
        <v>3223</v>
      </c>
      <c r="K3327" t="s">
        <v>13115</v>
      </c>
      <c r="L3327" t="s">
        <v>13116</v>
      </c>
      <c r="M3327" t="s">
        <v>99</v>
      </c>
      <c r="N3327" t="s">
        <v>115</v>
      </c>
      <c r="O3327" t="s">
        <v>121</v>
      </c>
      <c r="P3327" t="s">
        <v>183</v>
      </c>
      <c r="Q3327" s="140" t="s">
        <v>13117</v>
      </c>
      <c r="R3327" t="s">
        <v>143</v>
      </c>
      <c r="S3327" t="s">
        <v>229</v>
      </c>
      <c r="T3327" t="s">
        <v>13118</v>
      </c>
      <c r="U3327" t="s">
        <v>123</v>
      </c>
      <c r="V3327" t="s">
        <v>120</v>
      </c>
      <c r="W3327" t="s">
        <v>568</v>
      </c>
      <c r="X3327" t="s">
        <v>13119</v>
      </c>
      <c r="Y3327">
        <v>20299</v>
      </c>
      <c r="Z3327" t="s">
        <v>13120</v>
      </c>
      <c r="AA3327">
        <v>42779</v>
      </c>
      <c r="AB3327">
        <v>44239</v>
      </c>
      <c r="AC3327" t="s">
        <v>103</v>
      </c>
      <c r="AD3327" t="s">
        <v>109</v>
      </c>
      <c r="AE3327" t="s">
        <v>12559</v>
      </c>
      <c r="AF3327" t="s">
        <v>252</v>
      </c>
    </row>
    <row r="3328" spans="1:32" x14ac:dyDescent="0.25">
      <c r="A3328" t="s">
        <v>455</v>
      </c>
      <c r="B3328" t="s">
        <v>12474</v>
      </c>
      <c r="C3328" t="s">
        <v>12475</v>
      </c>
      <c r="D3328" t="s">
        <v>582</v>
      </c>
      <c r="E3328" t="s">
        <v>12559</v>
      </c>
      <c r="F3328" t="s">
        <v>97</v>
      </c>
      <c r="G3328" t="s">
        <v>114</v>
      </c>
      <c r="H3328" t="s">
        <v>534</v>
      </c>
      <c r="I3328" t="s">
        <v>13114</v>
      </c>
      <c r="J3328" t="s">
        <v>3223</v>
      </c>
      <c r="K3328" t="s">
        <v>13115</v>
      </c>
      <c r="L3328" t="s">
        <v>13121</v>
      </c>
      <c r="M3328" t="s">
        <v>99</v>
      </c>
      <c r="N3328" t="s">
        <v>99</v>
      </c>
      <c r="O3328" t="s">
        <v>100</v>
      </c>
      <c r="P3328" t="s">
        <v>107</v>
      </c>
      <c r="Q3328" s="140" t="s">
        <v>13122</v>
      </c>
      <c r="R3328" t="s">
        <v>212</v>
      </c>
      <c r="S3328" t="s">
        <v>4397</v>
      </c>
      <c r="T3328" t="s">
        <v>13123</v>
      </c>
      <c r="U3328" t="s">
        <v>130</v>
      </c>
      <c r="V3328" t="s">
        <v>153</v>
      </c>
      <c r="W3328" t="s">
        <v>461</v>
      </c>
      <c r="X3328" t="s">
        <v>13124</v>
      </c>
      <c r="Y3328">
        <v>28233</v>
      </c>
      <c r="Z3328" t="s">
        <v>13125</v>
      </c>
      <c r="AC3328" t="s">
        <v>103</v>
      </c>
      <c r="AD3328" t="s">
        <v>109</v>
      </c>
      <c r="AE3328" t="s">
        <v>12559</v>
      </c>
      <c r="AF3328" t="s">
        <v>252</v>
      </c>
    </row>
    <row r="3329" spans="1:32" ht="16.8" x14ac:dyDescent="0.25">
      <c r="A3329" t="s">
        <v>455</v>
      </c>
      <c r="B3329" t="s">
        <v>12474</v>
      </c>
      <c r="C3329" t="s">
        <v>12475</v>
      </c>
      <c r="D3329" t="s">
        <v>582</v>
      </c>
      <c r="E3329" t="s">
        <v>12559</v>
      </c>
      <c r="F3329" t="s">
        <v>97</v>
      </c>
      <c r="G3329" t="s">
        <v>114</v>
      </c>
      <c r="H3329" t="s">
        <v>534</v>
      </c>
      <c r="I3329" t="s">
        <v>13114</v>
      </c>
      <c r="J3329" t="s">
        <v>3223</v>
      </c>
      <c r="K3329" t="s">
        <v>13115</v>
      </c>
      <c r="L3329" t="s">
        <v>13126</v>
      </c>
      <c r="M3329" t="s">
        <v>99</v>
      </c>
      <c r="N3329" t="s">
        <v>99</v>
      </c>
      <c r="O3329" t="s">
        <v>870</v>
      </c>
      <c r="P3329" t="s">
        <v>107</v>
      </c>
      <c r="Q3329" s="140" t="s">
        <v>13127</v>
      </c>
      <c r="R3329" t="s">
        <v>145</v>
      </c>
      <c r="S3329" t="s">
        <v>194</v>
      </c>
      <c r="T3329" t="s">
        <v>13128</v>
      </c>
      <c r="U3329" t="s">
        <v>219</v>
      </c>
      <c r="V3329" t="s">
        <v>153</v>
      </c>
      <c r="W3329" t="s">
        <v>871</v>
      </c>
      <c r="X3329" t="s">
        <v>13129</v>
      </c>
      <c r="Y3329">
        <v>27677</v>
      </c>
      <c r="Z3329" t="s">
        <v>13130</v>
      </c>
      <c r="AA3329">
        <v>43160</v>
      </c>
      <c r="AB3329">
        <v>43465</v>
      </c>
      <c r="AC3329" t="s">
        <v>103</v>
      </c>
      <c r="AD3329" t="s">
        <v>109</v>
      </c>
      <c r="AE3329" t="s">
        <v>12559</v>
      </c>
      <c r="AF3329" t="s">
        <v>252</v>
      </c>
    </row>
    <row r="3330" spans="1:32" ht="16.8" x14ac:dyDescent="0.25">
      <c r="A3330" t="s">
        <v>455</v>
      </c>
      <c r="B3330" t="s">
        <v>12474</v>
      </c>
      <c r="C3330" t="s">
        <v>12475</v>
      </c>
      <c r="D3330" t="s">
        <v>582</v>
      </c>
      <c r="E3330" t="s">
        <v>12559</v>
      </c>
      <c r="F3330" t="s">
        <v>97</v>
      </c>
      <c r="G3330" t="s">
        <v>114</v>
      </c>
      <c r="H3330" t="s">
        <v>534</v>
      </c>
      <c r="I3330" t="s">
        <v>13114</v>
      </c>
      <c r="J3330" t="s">
        <v>3223</v>
      </c>
      <c r="K3330" t="s">
        <v>13115</v>
      </c>
      <c r="L3330" t="s">
        <v>13131</v>
      </c>
      <c r="M3330" t="s">
        <v>99</v>
      </c>
      <c r="N3330" t="s">
        <v>99</v>
      </c>
      <c r="O3330" t="s">
        <v>100</v>
      </c>
      <c r="P3330" t="s">
        <v>107</v>
      </c>
      <c r="Q3330" s="140" t="s">
        <v>13132</v>
      </c>
      <c r="R3330" t="s">
        <v>193</v>
      </c>
      <c r="S3330" t="s">
        <v>476</v>
      </c>
      <c r="T3330" t="s">
        <v>13133</v>
      </c>
      <c r="U3330" t="s">
        <v>130</v>
      </c>
      <c r="V3330" t="s">
        <v>153</v>
      </c>
      <c r="W3330" t="s">
        <v>461</v>
      </c>
      <c r="X3330" t="s">
        <v>13134</v>
      </c>
      <c r="Y3330">
        <v>31487</v>
      </c>
      <c r="Z3330" t="s">
        <v>13135</v>
      </c>
      <c r="AA3330">
        <v>43160</v>
      </c>
      <c r="AC3330" t="s">
        <v>103</v>
      </c>
      <c r="AD3330" t="s">
        <v>109</v>
      </c>
      <c r="AE3330" t="s">
        <v>12559</v>
      </c>
      <c r="AF3330" t="s">
        <v>252</v>
      </c>
    </row>
    <row r="3331" spans="1:32" ht="16.8" x14ac:dyDescent="0.25">
      <c r="A3331" t="s">
        <v>455</v>
      </c>
      <c r="B3331" t="s">
        <v>12474</v>
      </c>
      <c r="C3331" t="s">
        <v>12475</v>
      </c>
      <c r="D3331" t="s">
        <v>582</v>
      </c>
      <c r="E3331" t="s">
        <v>12559</v>
      </c>
      <c r="F3331" t="s">
        <v>97</v>
      </c>
      <c r="G3331" t="s">
        <v>114</v>
      </c>
      <c r="H3331" t="s">
        <v>534</v>
      </c>
      <c r="I3331" t="s">
        <v>13114</v>
      </c>
      <c r="J3331" t="s">
        <v>3223</v>
      </c>
      <c r="K3331" t="s">
        <v>13115</v>
      </c>
      <c r="L3331" t="s">
        <v>13136</v>
      </c>
      <c r="M3331" t="s">
        <v>99</v>
      </c>
      <c r="N3331" t="s">
        <v>99</v>
      </c>
      <c r="O3331" t="s">
        <v>841</v>
      </c>
      <c r="P3331" t="s">
        <v>107</v>
      </c>
      <c r="Q3331" s="140" t="s">
        <v>13137</v>
      </c>
      <c r="R3331" t="s">
        <v>162</v>
      </c>
      <c r="S3331" t="s">
        <v>642</v>
      </c>
      <c r="T3331" t="s">
        <v>13138</v>
      </c>
      <c r="U3331" t="s">
        <v>102</v>
      </c>
      <c r="V3331" t="s">
        <v>153</v>
      </c>
      <c r="W3331" t="s">
        <v>845</v>
      </c>
      <c r="X3331" t="s">
        <v>13139</v>
      </c>
      <c r="Y3331">
        <v>29785</v>
      </c>
      <c r="Z3331" t="s">
        <v>13140</v>
      </c>
      <c r="AA3331">
        <v>43160</v>
      </c>
      <c r="AB3331">
        <v>43465</v>
      </c>
      <c r="AC3331" t="s">
        <v>103</v>
      </c>
      <c r="AD3331" t="s">
        <v>109</v>
      </c>
      <c r="AE3331" t="s">
        <v>12559</v>
      </c>
      <c r="AF3331" t="s">
        <v>252</v>
      </c>
    </row>
    <row r="3332" spans="1:32" ht="16.8" x14ac:dyDescent="0.25">
      <c r="A3332" t="s">
        <v>455</v>
      </c>
      <c r="B3332" t="s">
        <v>12474</v>
      </c>
      <c r="C3332" t="s">
        <v>12475</v>
      </c>
      <c r="D3332" t="s">
        <v>582</v>
      </c>
      <c r="E3332" t="s">
        <v>12559</v>
      </c>
      <c r="F3332" t="s">
        <v>97</v>
      </c>
      <c r="G3332" t="s">
        <v>114</v>
      </c>
      <c r="H3332" t="s">
        <v>534</v>
      </c>
      <c r="I3332" t="s">
        <v>13114</v>
      </c>
      <c r="J3332" t="s">
        <v>3223</v>
      </c>
      <c r="K3332" t="s">
        <v>13115</v>
      </c>
      <c r="L3332" t="s">
        <v>13141</v>
      </c>
      <c r="M3332" t="s">
        <v>99</v>
      </c>
      <c r="N3332" t="s">
        <v>99</v>
      </c>
      <c r="O3332" t="s">
        <v>100</v>
      </c>
      <c r="P3332" t="s">
        <v>107</v>
      </c>
      <c r="Q3332" s="140" t="s">
        <v>13142</v>
      </c>
      <c r="R3332" t="s">
        <v>239</v>
      </c>
      <c r="S3332" t="s">
        <v>13143</v>
      </c>
      <c r="T3332" t="s">
        <v>13144</v>
      </c>
      <c r="U3332" t="s">
        <v>219</v>
      </c>
      <c r="V3332" t="s">
        <v>153</v>
      </c>
      <c r="W3332" t="s">
        <v>461</v>
      </c>
      <c r="X3332" t="s">
        <v>13145</v>
      </c>
      <c r="Y3332">
        <v>31526</v>
      </c>
      <c r="Z3332" t="s">
        <v>13146</v>
      </c>
      <c r="AC3332" t="s">
        <v>103</v>
      </c>
      <c r="AD3332" t="s">
        <v>109</v>
      </c>
      <c r="AE3332" t="s">
        <v>12559</v>
      </c>
      <c r="AF3332" t="s">
        <v>252</v>
      </c>
    </row>
    <row r="3333" spans="1:32" x14ac:dyDescent="0.25">
      <c r="A3333" t="s">
        <v>455</v>
      </c>
      <c r="B3333" t="s">
        <v>12474</v>
      </c>
      <c r="C3333" t="s">
        <v>12475</v>
      </c>
      <c r="D3333" t="s">
        <v>582</v>
      </c>
      <c r="E3333" t="s">
        <v>12559</v>
      </c>
      <c r="F3333" t="s">
        <v>97</v>
      </c>
      <c r="G3333" t="s">
        <v>114</v>
      </c>
      <c r="H3333" t="s">
        <v>534</v>
      </c>
      <c r="I3333" t="s">
        <v>13114</v>
      </c>
      <c r="J3333" t="s">
        <v>3223</v>
      </c>
      <c r="K3333" t="s">
        <v>13115</v>
      </c>
      <c r="L3333" t="s">
        <v>13147</v>
      </c>
      <c r="M3333" t="s">
        <v>99</v>
      </c>
      <c r="N3333" t="s">
        <v>99</v>
      </c>
      <c r="O3333" t="s">
        <v>100</v>
      </c>
      <c r="P3333" t="s">
        <v>107</v>
      </c>
      <c r="Q3333" s="140" t="s">
        <v>13148</v>
      </c>
      <c r="R3333" t="s">
        <v>11058</v>
      </c>
      <c r="S3333" t="s">
        <v>225</v>
      </c>
      <c r="T3333" t="s">
        <v>13149</v>
      </c>
      <c r="U3333" t="s">
        <v>102</v>
      </c>
      <c r="V3333" t="s">
        <v>153</v>
      </c>
      <c r="W3333" t="s">
        <v>461</v>
      </c>
      <c r="X3333" t="s">
        <v>13150</v>
      </c>
      <c r="Y3333">
        <v>27148</v>
      </c>
      <c r="Z3333" t="s">
        <v>13151</v>
      </c>
      <c r="AC3333" t="s">
        <v>103</v>
      </c>
      <c r="AD3333" t="s">
        <v>109</v>
      </c>
      <c r="AE3333" t="s">
        <v>12559</v>
      </c>
      <c r="AF3333" t="s">
        <v>252</v>
      </c>
    </row>
    <row r="3334" spans="1:32" ht="16.8" x14ac:dyDescent="0.25">
      <c r="A3334" t="s">
        <v>455</v>
      </c>
      <c r="B3334" t="s">
        <v>12474</v>
      </c>
      <c r="C3334" t="s">
        <v>12475</v>
      </c>
      <c r="D3334" t="s">
        <v>582</v>
      </c>
      <c r="E3334" t="s">
        <v>12559</v>
      </c>
      <c r="F3334" t="s">
        <v>97</v>
      </c>
      <c r="G3334" t="s">
        <v>114</v>
      </c>
      <c r="H3334" t="s">
        <v>534</v>
      </c>
      <c r="I3334" t="s">
        <v>13114</v>
      </c>
      <c r="J3334" t="s">
        <v>3223</v>
      </c>
      <c r="K3334" t="s">
        <v>13115</v>
      </c>
      <c r="L3334" t="s">
        <v>13152</v>
      </c>
      <c r="M3334" t="s">
        <v>99</v>
      </c>
      <c r="N3334" t="s">
        <v>99</v>
      </c>
      <c r="O3334" t="s">
        <v>841</v>
      </c>
      <c r="P3334" t="s">
        <v>107</v>
      </c>
      <c r="Q3334" s="140" t="s">
        <v>13153</v>
      </c>
      <c r="R3334" t="s">
        <v>4353</v>
      </c>
      <c r="S3334" t="s">
        <v>494</v>
      </c>
      <c r="T3334" t="s">
        <v>2508</v>
      </c>
      <c r="U3334" t="s">
        <v>130</v>
      </c>
      <c r="V3334" t="s">
        <v>153</v>
      </c>
      <c r="W3334" t="s">
        <v>845</v>
      </c>
      <c r="X3334" t="s">
        <v>13154</v>
      </c>
      <c r="Y3334">
        <v>27807</v>
      </c>
      <c r="Z3334" t="s">
        <v>13155</v>
      </c>
      <c r="AA3334">
        <v>43160</v>
      </c>
      <c r="AB3334">
        <v>43465</v>
      </c>
      <c r="AC3334" t="s">
        <v>103</v>
      </c>
      <c r="AD3334" t="s">
        <v>109</v>
      </c>
      <c r="AE3334" t="s">
        <v>12559</v>
      </c>
      <c r="AF3334" t="s">
        <v>252</v>
      </c>
    </row>
    <row r="3335" spans="1:32" ht="16.8" x14ac:dyDescent="0.25">
      <c r="A3335" t="s">
        <v>455</v>
      </c>
      <c r="B3335" t="s">
        <v>12474</v>
      </c>
      <c r="C3335" t="s">
        <v>12475</v>
      </c>
      <c r="D3335" t="s">
        <v>582</v>
      </c>
      <c r="E3335" t="s">
        <v>12559</v>
      </c>
      <c r="F3335" t="s">
        <v>97</v>
      </c>
      <c r="G3335" t="s">
        <v>114</v>
      </c>
      <c r="H3335" t="s">
        <v>534</v>
      </c>
      <c r="I3335" t="s">
        <v>13114</v>
      </c>
      <c r="J3335" t="s">
        <v>3223</v>
      </c>
      <c r="K3335" t="s">
        <v>13115</v>
      </c>
      <c r="L3335" t="s">
        <v>13156</v>
      </c>
      <c r="M3335" t="s">
        <v>99</v>
      </c>
      <c r="N3335" t="s">
        <v>99</v>
      </c>
      <c r="O3335" t="s">
        <v>100</v>
      </c>
      <c r="P3335" t="s">
        <v>101</v>
      </c>
      <c r="Q3335" s="140" t="s">
        <v>13157</v>
      </c>
      <c r="W3335" t="s">
        <v>461</v>
      </c>
      <c r="AC3335" t="s">
        <v>103</v>
      </c>
      <c r="AD3335" t="s">
        <v>104</v>
      </c>
      <c r="AE3335" t="s">
        <v>12559</v>
      </c>
      <c r="AF3335" t="s">
        <v>252</v>
      </c>
    </row>
    <row r="3336" spans="1:32" x14ac:dyDescent="0.25">
      <c r="A3336" t="s">
        <v>455</v>
      </c>
      <c r="B3336" t="s">
        <v>12474</v>
      </c>
      <c r="C3336" t="s">
        <v>12475</v>
      </c>
      <c r="D3336" t="s">
        <v>582</v>
      </c>
      <c r="E3336" t="s">
        <v>12559</v>
      </c>
      <c r="F3336" t="s">
        <v>97</v>
      </c>
      <c r="G3336" t="s">
        <v>114</v>
      </c>
      <c r="H3336" t="s">
        <v>534</v>
      </c>
      <c r="I3336" t="s">
        <v>13114</v>
      </c>
      <c r="J3336" t="s">
        <v>3223</v>
      </c>
      <c r="K3336" t="s">
        <v>13115</v>
      </c>
      <c r="L3336" t="s">
        <v>13158</v>
      </c>
      <c r="M3336" t="s">
        <v>99</v>
      </c>
      <c r="N3336" t="s">
        <v>99</v>
      </c>
      <c r="O3336" t="s">
        <v>100</v>
      </c>
      <c r="P3336" t="s">
        <v>107</v>
      </c>
      <c r="Q3336" s="140" t="s">
        <v>12591</v>
      </c>
      <c r="R3336" t="s">
        <v>497</v>
      </c>
      <c r="S3336" t="s">
        <v>166</v>
      </c>
      <c r="T3336" t="s">
        <v>3536</v>
      </c>
      <c r="U3336" t="s">
        <v>102</v>
      </c>
      <c r="V3336" t="s">
        <v>153</v>
      </c>
      <c r="W3336" t="s">
        <v>461</v>
      </c>
      <c r="X3336" t="s">
        <v>13159</v>
      </c>
      <c r="Y3336">
        <v>25281</v>
      </c>
      <c r="Z3336" t="s">
        <v>13160</v>
      </c>
      <c r="AC3336" t="s">
        <v>103</v>
      </c>
      <c r="AD3336" t="s">
        <v>109</v>
      </c>
      <c r="AE3336" t="s">
        <v>12559</v>
      </c>
      <c r="AF3336" t="s">
        <v>252</v>
      </c>
    </row>
    <row r="3337" spans="1:32" x14ac:dyDescent="0.25">
      <c r="A3337" t="s">
        <v>455</v>
      </c>
      <c r="B3337" t="s">
        <v>12474</v>
      </c>
      <c r="C3337" t="s">
        <v>12475</v>
      </c>
      <c r="D3337" t="s">
        <v>582</v>
      </c>
      <c r="E3337" t="s">
        <v>12559</v>
      </c>
      <c r="F3337" t="s">
        <v>97</v>
      </c>
      <c r="G3337" t="s">
        <v>114</v>
      </c>
      <c r="H3337" t="s">
        <v>534</v>
      </c>
      <c r="I3337" t="s">
        <v>13114</v>
      </c>
      <c r="J3337" t="s">
        <v>3223</v>
      </c>
      <c r="K3337" t="s">
        <v>13115</v>
      </c>
      <c r="L3337" t="s">
        <v>13161</v>
      </c>
      <c r="M3337" t="s">
        <v>99</v>
      </c>
      <c r="N3337" t="s">
        <v>99</v>
      </c>
      <c r="O3337" t="s">
        <v>100</v>
      </c>
      <c r="P3337" t="s">
        <v>107</v>
      </c>
      <c r="Q3337" s="140" t="s">
        <v>557</v>
      </c>
      <c r="R3337" t="s">
        <v>122</v>
      </c>
      <c r="S3337" t="s">
        <v>157</v>
      </c>
      <c r="T3337" t="s">
        <v>416</v>
      </c>
      <c r="U3337" t="s">
        <v>130</v>
      </c>
      <c r="V3337" t="s">
        <v>153</v>
      </c>
      <c r="W3337" t="s">
        <v>461</v>
      </c>
      <c r="X3337" t="s">
        <v>13162</v>
      </c>
      <c r="Y3337">
        <v>26814</v>
      </c>
      <c r="Z3337" t="s">
        <v>13163</v>
      </c>
      <c r="AA3337">
        <v>42795</v>
      </c>
      <c r="AB3337">
        <v>43100</v>
      </c>
      <c r="AC3337" t="s">
        <v>103</v>
      </c>
      <c r="AD3337" t="s">
        <v>109</v>
      </c>
      <c r="AE3337" t="s">
        <v>12559</v>
      </c>
      <c r="AF3337" t="s">
        <v>252</v>
      </c>
    </row>
    <row r="3338" spans="1:32" x14ac:dyDescent="0.25">
      <c r="A3338" t="s">
        <v>455</v>
      </c>
      <c r="B3338" t="s">
        <v>12474</v>
      </c>
      <c r="C3338" t="s">
        <v>12475</v>
      </c>
      <c r="D3338" t="s">
        <v>582</v>
      </c>
      <c r="E3338" t="s">
        <v>12559</v>
      </c>
      <c r="F3338" t="s">
        <v>97</v>
      </c>
      <c r="G3338" t="s">
        <v>114</v>
      </c>
      <c r="H3338" t="s">
        <v>534</v>
      </c>
      <c r="I3338" t="s">
        <v>13114</v>
      </c>
      <c r="J3338" t="s">
        <v>3223</v>
      </c>
      <c r="K3338" t="s">
        <v>13115</v>
      </c>
      <c r="L3338" t="s">
        <v>13164</v>
      </c>
      <c r="M3338" t="s">
        <v>99</v>
      </c>
      <c r="N3338" t="s">
        <v>99</v>
      </c>
      <c r="O3338" t="s">
        <v>100</v>
      </c>
      <c r="P3338" t="s">
        <v>107</v>
      </c>
      <c r="Q3338" s="140" t="s">
        <v>13165</v>
      </c>
      <c r="R3338" t="s">
        <v>193</v>
      </c>
      <c r="S3338" t="s">
        <v>133</v>
      </c>
      <c r="T3338" t="s">
        <v>4108</v>
      </c>
      <c r="U3338" t="s">
        <v>219</v>
      </c>
      <c r="V3338" t="s">
        <v>153</v>
      </c>
      <c r="W3338" t="s">
        <v>461</v>
      </c>
      <c r="X3338" t="s">
        <v>13166</v>
      </c>
      <c r="Y3338">
        <v>29816</v>
      </c>
      <c r="Z3338" t="s">
        <v>13167</v>
      </c>
      <c r="AA3338">
        <v>42430</v>
      </c>
      <c r="AC3338" t="s">
        <v>103</v>
      </c>
      <c r="AD3338" t="s">
        <v>109</v>
      </c>
      <c r="AE3338" t="s">
        <v>12559</v>
      </c>
      <c r="AF3338" t="s">
        <v>252</v>
      </c>
    </row>
    <row r="3339" spans="1:32" x14ac:dyDescent="0.25">
      <c r="A3339" t="s">
        <v>455</v>
      </c>
      <c r="B3339" t="s">
        <v>12474</v>
      </c>
      <c r="C3339" t="s">
        <v>12475</v>
      </c>
      <c r="D3339" t="s">
        <v>582</v>
      </c>
      <c r="E3339" t="s">
        <v>12559</v>
      </c>
      <c r="F3339" t="s">
        <v>97</v>
      </c>
      <c r="G3339" t="s">
        <v>114</v>
      </c>
      <c r="H3339" t="s">
        <v>534</v>
      </c>
      <c r="I3339" t="s">
        <v>13114</v>
      </c>
      <c r="J3339" t="s">
        <v>3223</v>
      </c>
      <c r="K3339" t="s">
        <v>13115</v>
      </c>
      <c r="L3339" t="s">
        <v>13168</v>
      </c>
      <c r="M3339" t="s">
        <v>99</v>
      </c>
      <c r="N3339" t="s">
        <v>99</v>
      </c>
      <c r="O3339" t="s">
        <v>100</v>
      </c>
      <c r="P3339" t="s">
        <v>101</v>
      </c>
      <c r="Q3339" s="140" t="s">
        <v>530</v>
      </c>
      <c r="W3339" t="s">
        <v>461</v>
      </c>
      <c r="AC3339" t="s">
        <v>531</v>
      </c>
      <c r="AD3339" t="s">
        <v>104</v>
      </c>
      <c r="AE3339" t="s">
        <v>12559</v>
      </c>
      <c r="AF3339" t="s">
        <v>252</v>
      </c>
    </row>
    <row r="3340" spans="1:32" x14ac:dyDescent="0.25">
      <c r="A3340" t="s">
        <v>455</v>
      </c>
      <c r="B3340" t="s">
        <v>12474</v>
      </c>
      <c r="C3340" t="s">
        <v>12475</v>
      </c>
      <c r="D3340" t="s">
        <v>582</v>
      </c>
      <c r="E3340" t="s">
        <v>12559</v>
      </c>
      <c r="F3340" t="s">
        <v>97</v>
      </c>
      <c r="G3340" t="s">
        <v>114</v>
      </c>
      <c r="H3340" t="s">
        <v>534</v>
      </c>
      <c r="I3340" t="s">
        <v>13114</v>
      </c>
      <c r="J3340" t="s">
        <v>3223</v>
      </c>
      <c r="K3340" t="s">
        <v>13115</v>
      </c>
      <c r="L3340" t="s">
        <v>13169</v>
      </c>
      <c r="M3340" t="s">
        <v>99</v>
      </c>
      <c r="N3340" t="s">
        <v>99</v>
      </c>
      <c r="O3340" t="s">
        <v>100</v>
      </c>
      <c r="P3340" t="s">
        <v>101</v>
      </c>
      <c r="Q3340" s="140" t="s">
        <v>530</v>
      </c>
      <c r="W3340" t="s">
        <v>461</v>
      </c>
      <c r="AC3340" t="s">
        <v>531</v>
      </c>
      <c r="AD3340" t="s">
        <v>104</v>
      </c>
      <c r="AE3340" t="s">
        <v>12559</v>
      </c>
      <c r="AF3340" t="s">
        <v>252</v>
      </c>
    </row>
    <row r="3341" spans="1:32" x14ac:dyDescent="0.25">
      <c r="A3341" t="s">
        <v>455</v>
      </c>
      <c r="B3341" t="s">
        <v>12474</v>
      </c>
      <c r="C3341" t="s">
        <v>12475</v>
      </c>
      <c r="D3341" t="s">
        <v>582</v>
      </c>
      <c r="E3341" t="s">
        <v>12559</v>
      </c>
      <c r="F3341" t="s">
        <v>97</v>
      </c>
      <c r="G3341" t="s">
        <v>114</v>
      </c>
      <c r="H3341" t="s">
        <v>534</v>
      </c>
      <c r="I3341" t="s">
        <v>13114</v>
      </c>
      <c r="J3341" t="s">
        <v>3223</v>
      </c>
      <c r="K3341" t="s">
        <v>13115</v>
      </c>
      <c r="L3341" t="s">
        <v>13170</v>
      </c>
      <c r="M3341" t="s">
        <v>99</v>
      </c>
      <c r="N3341" t="s">
        <v>99</v>
      </c>
      <c r="O3341" t="s">
        <v>100</v>
      </c>
      <c r="P3341" t="s">
        <v>101</v>
      </c>
      <c r="Q3341" s="140" t="s">
        <v>530</v>
      </c>
      <c r="W3341" t="s">
        <v>461</v>
      </c>
      <c r="AC3341" t="s">
        <v>531</v>
      </c>
      <c r="AD3341" t="s">
        <v>104</v>
      </c>
      <c r="AE3341" t="s">
        <v>12559</v>
      </c>
      <c r="AF3341" t="s">
        <v>252</v>
      </c>
    </row>
    <row r="3342" spans="1:32" x14ac:dyDescent="0.25">
      <c r="A3342" t="s">
        <v>455</v>
      </c>
      <c r="B3342" t="s">
        <v>12474</v>
      </c>
      <c r="C3342" t="s">
        <v>12475</v>
      </c>
      <c r="D3342" t="s">
        <v>582</v>
      </c>
      <c r="E3342" t="s">
        <v>12559</v>
      </c>
      <c r="F3342" t="s">
        <v>97</v>
      </c>
      <c r="G3342" t="s">
        <v>114</v>
      </c>
      <c r="H3342" t="s">
        <v>534</v>
      </c>
      <c r="I3342" t="s">
        <v>13114</v>
      </c>
      <c r="J3342" t="s">
        <v>3223</v>
      </c>
      <c r="K3342" t="s">
        <v>13115</v>
      </c>
      <c r="L3342" t="s">
        <v>13171</v>
      </c>
      <c r="M3342" t="s">
        <v>99</v>
      </c>
      <c r="N3342" t="s">
        <v>99</v>
      </c>
      <c r="O3342" t="s">
        <v>100</v>
      </c>
      <c r="P3342" t="s">
        <v>101</v>
      </c>
      <c r="Q3342" s="140" t="s">
        <v>530</v>
      </c>
      <c r="W3342" t="s">
        <v>461</v>
      </c>
      <c r="AC3342" t="s">
        <v>531</v>
      </c>
      <c r="AD3342" t="s">
        <v>104</v>
      </c>
      <c r="AE3342" t="s">
        <v>12559</v>
      </c>
      <c r="AF3342" t="s">
        <v>252</v>
      </c>
    </row>
    <row r="3343" spans="1:32" x14ac:dyDescent="0.25">
      <c r="A3343" t="s">
        <v>455</v>
      </c>
      <c r="B3343" t="s">
        <v>12474</v>
      </c>
      <c r="C3343" t="s">
        <v>12475</v>
      </c>
      <c r="D3343" t="s">
        <v>582</v>
      </c>
      <c r="E3343" t="s">
        <v>12559</v>
      </c>
      <c r="F3343" t="s">
        <v>97</v>
      </c>
      <c r="G3343" t="s">
        <v>114</v>
      </c>
      <c r="H3343" t="s">
        <v>534</v>
      </c>
      <c r="I3343" t="s">
        <v>13114</v>
      </c>
      <c r="J3343" t="s">
        <v>3223</v>
      </c>
      <c r="K3343" t="s">
        <v>13115</v>
      </c>
      <c r="L3343" t="s">
        <v>13172</v>
      </c>
      <c r="M3343" t="s">
        <v>99</v>
      </c>
      <c r="N3343" t="s">
        <v>99</v>
      </c>
      <c r="O3343" t="s">
        <v>100</v>
      </c>
      <c r="P3343" t="s">
        <v>101</v>
      </c>
      <c r="Q3343" s="140" t="s">
        <v>530</v>
      </c>
      <c r="W3343" t="s">
        <v>461</v>
      </c>
      <c r="AC3343" t="s">
        <v>531</v>
      </c>
      <c r="AD3343" t="s">
        <v>104</v>
      </c>
      <c r="AE3343" t="s">
        <v>12559</v>
      </c>
      <c r="AF3343" t="s">
        <v>252</v>
      </c>
    </row>
    <row r="3344" spans="1:32" ht="16.8" x14ac:dyDescent="0.25">
      <c r="A3344" t="s">
        <v>455</v>
      </c>
      <c r="B3344" t="s">
        <v>12474</v>
      </c>
      <c r="C3344" t="s">
        <v>12475</v>
      </c>
      <c r="D3344" t="s">
        <v>582</v>
      </c>
      <c r="E3344" t="s">
        <v>12559</v>
      </c>
      <c r="F3344" t="s">
        <v>97</v>
      </c>
      <c r="G3344" t="s">
        <v>114</v>
      </c>
      <c r="H3344" t="s">
        <v>534</v>
      </c>
      <c r="I3344" t="s">
        <v>13114</v>
      </c>
      <c r="J3344" t="s">
        <v>3223</v>
      </c>
      <c r="K3344" t="s">
        <v>13115</v>
      </c>
      <c r="L3344" t="s">
        <v>13173</v>
      </c>
      <c r="M3344" t="s">
        <v>99</v>
      </c>
      <c r="N3344" t="s">
        <v>99</v>
      </c>
      <c r="O3344" t="s">
        <v>100</v>
      </c>
      <c r="P3344" t="s">
        <v>101</v>
      </c>
      <c r="Q3344" s="140" t="s">
        <v>528</v>
      </c>
      <c r="W3344" t="s">
        <v>461</v>
      </c>
      <c r="AC3344" t="s">
        <v>103</v>
      </c>
      <c r="AD3344" t="s">
        <v>104</v>
      </c>
      <c r="AE3344" t="s">
        <v>12559</v>
      </c>
      <c r="AF3344" t="s">
        <v>252</v>
      </c>
    </row>
    <row r="3345" spans="1:32" ht="16.8" x14ac:dyDescent="0.25">
      <c r="A3345" t="s">
        <v>455</v>
      </c>
      <c r="B3345" t="s">
        <v>12474</v>
      </c>
      <c r="C3345" t="s">
        <v>12475</v>
      </c>
      <c r="D3345" t="s">
        <v>582</v>
      </c>
      <c r="E3345" t="s">
        <v>12559</v>
      </c>
      <c r="F3345" t="s">
        <v>97</v>
      </c>
      <c r="G3345" t="s">
        <v>114</v>
      </c>
      <c r="H3345" t="s">
        <v>534</v>
      </c>
      <c r="I3345" t="s">
        <v>13114</v>
      </c>
      <c r="J3345" t="s">
        <v>3223</v>
      </c>
      <c r="K3345" t="s">
        <v>13115</v>
      </c>
      <c r="L3345" t="s">
        <v>13174</v>
      </c>
      <c r="M3345" t="s">
        <v>99</v>
      </c>
      <c r="N3345" t="s">
        <v>99</v>
      </c>
      <c r="O3345" t="s">
        <v>100</v>
      </c>
      <c r="P3345" t="s">
        <v>101</v>
      </c>
      <c r="Q3345" s="140" t="s">
        <v>528</v>
      </c>
      <c r="W3345" t="s">
        <v>461</v>
      </c>
      <c r="AC3345" t="s">
        <v>103</v>
      </c>
      <c r="AD3345" t="s">
        <v>104</v>
      </c>
      <c r="AE3345" t="s">
        <v>12559</v>
      </c>
      <c r="AF3345" t="s">
        <v>252</v>
      </c>
    </row>
    <row r="3346" spans="1:32" x14ac:dyDescent="0.25">
      <c r="A3346" t="s">
        <v>455</v>
      </c>
      <c r="B3346" t="s">
        <v>12474</v>
      </c>
      <c r="C3346" t="s">
        <v>12475</v>
      </c>
      <c r="D3346" t="s">
        <v>582</v>
      </c>
      <c r="E3346" t="s">
        <v>12664</v>
      </c>
      <c r="F3346" t="s">
        <v>97</v>
      </c>
      <c r="G3346" t="s">
        <v>114</v>
      </c>
      <c r="H3346" t="s">
        <v>64</v>
      </c>
      <c r="I3346" t="s">
        <v>13175</v>
      </c>
      <c r="J3346" t="s">
        <v>3223</v>
      </c>
      <c r="K3346" t="s">
        <v>13176</v>
      </c>
      <c r="L3346" t="s">
        <v>13177</v>
      </c>
      <c r="M3346" t="s">
        <v>99</v>
      </c>
      <c r="N3346" t="s">
        <v>115</v>
      </c>
      <c r="O3346" t="s">
        <v>121</v>
      </c>
      <c r="P3346" t="s">
        <v>183</v>
      </c>
      <c r="Q3346" s="140" t="s">
        <v>13178</v>
      </c>
      <c r="R3346" t="s">
        <v>13179</v>
      </c>
      <c r="S3346" t="s">
        <v>191</v>
      </c>
      <c r="T3346" t="s">
        <v>13180</v>
      </c>
      <c r="U3346" t="s">
        <v>219</v>
      </c>
      <c r="V3346" t="s">
        <v>120</v>
      </c>
      <c r="W3346" t="s">
        <v>546</v>
      </c>
      <c r="X3346" t="s">
        <v>13181</v>
      </c>
      <c r="Y3346">
        <v>26311</v>
      </c>
      <c r="Z3346" t="s">
        <v>13182</v>
      </c>
      <c r="AA3346">
        <v>42064</v>
      </c>
      <c r="AB3346">
        <v>43159</v>
      </c>
      <c r="AC3346" t="s">
        <v>103</v>
      </c>
      <c r="AD3346" t="s">
        <v>109</v>
      </c>
      <c r="AE3346" t="s">
        <v>12664</v>
      </c>
      <c r="AF3346" t="s">
        <v>252</v>
      </c>
    </row>
    <row r="3347" spans="1:32" x14ac:dyDescent="0.25">
      <c r="A3347" t="s">
        <v>455</v>
      </c>
      <c r="B3347" t="s">
        <v>12474</v>
      </c>
      <c r="C3347" t="s">
        <v>12475</v>
      </c>
      <c r="D3347" t="s">
        <v>582</v>
      </c>
      <c r="E3347" t="s">
        <v>12664</v>
      </c>
      <c r="F3347" t="s">
        <v>97</v>
      </c>
      <c r="G3347" t="s">
        <v>114</v>
      </c>
      <c r="H3347" t="s">
        <v>64</v>
      </c>
      <c r="I3347" t="s">
        <v>13175</v>
      </c>
      <c r="J3347" t="s">
        <v>3223</v>
      </c>
      <c r="K3347" t="s">
        <v>13176</v>
      </c>
      <c r="L3347" t="s">
        <v>13183</v>
      </c>
      <c r="M3347" t="s">
        <v>99</v>
      </c>
      <c r="N3347" t="s">
        <v>99</v>
      </c>
      <c r="O3347" t="s">
        <v>100</v>
      </c>
      <c r="P3347" t="s">
        <v>107</v>
      </c>
      <c r="Q3347" s="140" t="s">
        <v>13184</v>
      </c>
      <c r="R3347" t="s">
        <v>2350</v>
      </c>
      <c r="S3347" t="s">
        <v>157</v>
      </c>
      <c r="T3347" t="s">
        <v>13185</v>
      </c>
      <c r="U3347" t="s">
        <v>130</v>
      </c>
      <c r="V3347" t="s">
        <v>153</v>
      </c>
      <c r="W3347" t="s">
        <v>461</v>
      </c>
      <c r="X3347" t="s">
        <v>13186</v>
      </c>
      <c r="Y3347">
        <v>24401</v>
      </c>
      <c r="Z3347" t="s">
        <v>13187</v>
      </c>
      <c r="AC3347" t="s">
        <v>103</v>
      </c>
      <c r="AD3347" t="s">
        <v>109</v>
      </c>
      <c r="AE3347" t="s">
        <v>12664</v>
      </c>
      <c r="AF3347" t="s">
        <v>252</v>
      </c>
    </row>
    <row r="3348" spans="1:32" ht="16.8" x14ac:dyDescent="0.25">
      <c r="A3348" t="s">
        <v>455</v>
      </c>
      <c r="B3348" t="s">
        <v>12474</v>
      </c>
      <c r="C3348" t="s">
        <v>12475</v>
      </c>
      <c r="D3348" t="s">
        <v>582</v>
      </c>
      <c r="E3348" t="s">
        <v>12664</v>
      </c>
      <c r="F3348" t="s">
        <v>97</v>
      </c>
      <c r="G3348" t="s">
        <v>114</v>
      </c>
      <c r="H3348" t="s">
        <v>64</v>
      </c>
      <c r="I3348" t="s">
        <v>13175</v>
      </c>
      <c r="J3348" t="s">
        <v>3223</v>
      </c>
      <c r="K3348" t="s">
        <v>13176</v>
      </c>
      <c r="L3348" t="s">
        <v>13188</v>
      </c>
      <c r="M3348" t="s">
        <v>99</v>
      </c>
      <c r="N3348" t="s">
        <v>99</v>
      </c>
      <c r="O3348" t="s">
        <v>100</v>
      </c>
      <c r="P3348" t="s">
        <v>101</v>
      </c>
      <c r="Q3348" s="140" t="s">
        <v>13189</v>
      </c>
      <c r="W3348" t="s">
        <v>461</v>
      </c>
      <c r="AC3348" t="s">
        <v>103</v>
      </c>
      <c r="AD3348" t="s">
        <v>104</v>
      </c>
      <c r="AE3348" t="s">
        <v>12664</v>
      </c>
      <c r="AF3348" t="s">
        <v>252</v>
      </c>
    </row>
    <row r="3349" spans="1:32" ht="16.8" x14ac:dyDescent="0.25">
      <c r="A3349" t="s">
        <v>455</v>
      </c>
      <c r="B3349" t="s">
        <v>12474</v>
      </c>
      <c r="C3349" t="s">
        <v>12475</v>
      </c>
      <c r="D3349" t="s">
        <v>582</v>
      </c>
      <c r="E3349" t="s">
        <v>12664</v>
      </c>
      <c r="F3349" t="s">
        <v>97</v>
      </c>
      <c r="G3349" t="s">
        <v>114</v>
      </c>
      <c r="H3349" t="s">
        <v>64</v>
      </c>
      <c r="I3349" t="s">
        <v>13175</v>
      </c>
      <c r="J3349" t="s">
        <v>3223</v>
      </c>
      <c r="K3349" t="s">
        <v>13176</v>
      </c>
      <c r="L3349" t="s">
        <v>13190</v>
      </c>
      <c r="M3349" t="s">
        <v>99</v>
      </c>
      <c r="N3349" t="s">
        <v>99</v>
      </c>
      <c r="O3349" t="s">
        <v>100</v>
      </c>
      <c r="P3349" t="s">
        <v>101</v>
      </c>
      <c r="Q3349" s="140" t="s">
        <v>13191</v>
      </c>
      <c r="W3349" t="s">
        <v>461</v>
      </c>
      <c r="AC3349" t="s">
        <v>103</v>
      </c>
      <c r="AD3349" t="s">
        <v>104</v>
      </c>
      <c r="AE3349" t="s">
        <v>12664</v>
      </c>
      <c r="AF3349" t="s">
        <v>252</v>
      </c>
    </row>
    <row r="3350" spans="1:32" ht="16.8" x14ac:dyDescent="0.25">
      <c r="A3350" t="s">
        <v>455</v>
      </c>
      <c r="B3350" t="s">
        <v>12474</v>
      </c>
      <c r="C3350" t="s">
        <v>12475</v>
      </c>
      <c r="D3350" t="s">
        <v>582</v>
      </c>
      <c r="E3350" t="s">
        <v>12664</v>
      </c>
      <c r="F3350" t="s">
        <v>97</v>
      </c>
      <c r="G3350" t="s">
        <v>114</v>
      </c>
      <c r="H3350" t="s">
        <v>64</v>
      </c>
      <c r="I3350" t="s">
        <v>13175</v>
      </c>
      <c r="J3350" t="s">
        <v>3223</v>
      </c>
      <c r="K3350" t="s">
        <v>13176</v>
      </c>
      <c r="L3350" t="s">
        <v>13192</v>
      </c>
      <c r="M3350" t="s">
        <v>99</v>
      </c>
      <c r="N3350" t="s">
        <v>99</v>
      </c>
      <c r="O3350" t="s">
        <v>100</v>
      </c>
      <c r="P3350" t="s">
        <v>101</v>
      </c>
      <c r="Q3350" s="140" t="s">
        <v>13193</v>
      </c>
      <c r="W3350" t="s">
        <v>461</v>
      </c>
      <c r="AC3350" t="s">
        <v>103</v>
      </c>
      <c r="AD3350" t="s">
        <v>104</v>
      </c>
      <c r="AE3350" t="s">
        <v>12664</v>
      </c>
      <c r="AF3350" t="s">
        <v>252</v>
      </c>
    </row>
    <row r="3351" spans="1:32" ht="16.8" x14ac:dyDescent="0.25">
      <c r="A3351" t="s">
        <v>455</v>
      </c>
      <c r="B3351" t="s">
        <v>12474</v>
      </c>
      <c r="C3351" t="s">
        <v>12475</v>
      </c>
      <c r="D3351" t="s">
        <v>582</v>
      </c>
      <c r="E3351" t="s">
        <v>12664</v>
      </c>
      <c r="F3351" t="s">
        <v>97</v>
      </c>
      <c r="G3351" t="s">
        <v>114</v>
      </c>
      <c r="H3351" t="s">
        <v>64</v>
      </c>
      <c r="I3351" t="s">
        <v>13175</v>
      </c>
      <c r="J3351" t="s">
        <v>3223</v>
      </c>
      <c r="K3351" t="s">
        <v>13176</v>
      </c>
      <c r="L3351" t="s">
        <v>13194</v>
      </c>
      <c r="M3351" t="s">
        <v>99</v>
      </c>
      <c r="N3351" t="s">
        <v>99</v>
      </c>
      <c r="O3351" t="s">
        <v>100</v>
      </c>
      <c r="P3351" t="s">
        <v>101</v>
      </c>
      <c r="Q3351" s="140" t="s">
        <v>13195</v>
      </c>
      <c r="W3351" t="s">
        <v>461</v>
      </c>
      <c r="AC3351" t="s">
        <v>103</v>
      </c>
      <c r="AD3351" t="s">
        <v>104</v>
      </c>
      <c r="AE3351" t="s">
        <v>12664</v>
      </c>
      <c r="AF3351" t="s">
        <v>252</v>
      </c>
    </row>
    <row r="3352" spans="1:32" ht="16.8" x14ac:dyDescent="0.25">
      <c r="A3352" t="s">
        <v>455</v>
      </c>
      <c r="B3352" t="s">
        <v>12474</v>
      </c>
      <c r="C3352" t="s">
        <v>12475</v>
      </c>
      <c r="D3352" t="s">
        <v>582</v>
      </c>
      <c r="E3352" t="s">
        <v>12664</v>
      </c>
      <c r="F3352" t="s">
        <v>97</v>
      </c>
      <c r="G3352" t="s">
        <v>114</v>
      </c>
      <c r="H3352" t="s">
        <v>64</v>
      </c>
      <c r="I3352" t="s">
        <v>13175</v>
      </c>
      <c r="J3352" t="s">
        <v>3223</v>
      </c>
      <c r="K3352" t="s">
        <v>13176</v>
      </c>
      <c r="L3352" t="s">
        <v>13196</v>
      </c>
      <c r="M3352" t="s">
        <v>99</v>
      </c>
      <c r="N3352" t="s">
        <v>99</v>
      </c>
      <c r="O3352" t="s">
        <v>100</v>
      </c>
      <c r="P3352" t="s">
        <v>237</v>
      </c>
      <c r="Q3352" s="140" t="s">
        <v>13197</v>
      </c>
      <c r="R3352" t="s">
        <v>151</v>
      </c>
      <c r="S3352" t="s">
        <v>162</v>
      </c>
      <c r="T3352" t="s">
        <v>4104</v>
      </c>
      <c r="U3352" t="s">
        <v>130</v>
      </c>
      <c r="V3352" t="s">
        <v>153</v>
      </c>
      <c r="W3352" t="s">
        <v>546</v>
      </c>
      <c r="X3352" t="s">
        <v>4105</v>
      </c>
      <c r="Y3352">
        <v>26902</v>
      </c>
      <c r="Z3352" t="s">
        <v>4106</v>
      </c>
      <c r="AA3352">
        <v>43160</v>
      </c>
      <c r="AB3352">
        <v>43465</v>
      </c>
      <c r="AC3352" t="s">
        <v>103</v>
      </c>
      <c r="AD3352" t="s">
        <v>109</v>
      </c>
      <c r="AE3352" t="s">
        <v>12664</v>
      </c>
      <c r="AF3352" t="s">
        <v>252</v>
      </c>
    </row>
    <row r="3353" spans="1:32" ht="16.8" x14ac:dyDescent="0.25">
      <c r="A3353" t="s">
        <v>455</v>
      </c>
      <c r="B3353" t="s">
        <v>12474</v>
      </c>
      <c r="C3353" t="s">
        <v>12475</v>
      </c>
      <c r="D3353" t="s">
        <v>582</v>
      </c>
      <c r="E3353" t="s">
        <v>12664</v>
      </c>
      <c r="F3353" t="s">
        <v>97</v>
      </c>
      <c r="G3353" t="s">
        <v>114</v>
      </c>
      <c r="H3353" t="s">
        <v>64</v>
      </c>
      <c r="I3353" t="s">
        <v>13175</v>
      </c>
      <c r="J3353" t="s">
        <v>3223</v>
      </c>
      <c r="K3353" t="s">
        <v>13176</v>
      </c>
      <c r="L3353" t="s">
        <v>13198</v>
      </c>
      <c r="M3353" t="s">
        <v>99</v>
      </c>
      <c r="N3353" t="s">
        <v>99</v>
      </c>
      <c r="O3353" t="s">
        <v>100</v>
      </c>
      <c r="P3353" t="s">
        <v>237</v>
      </c>
      <c r="Q3353" s="140" t="s">
        <v>13199</v>
      </c>
      <c r="R3353" t="s">
        <v>718</v>
      </c>
      <c r="S3353" t="s">
        <v>131</v>
      </c>
      <c r="T3353" t="s">
        <v>7105</v>
      </c>
      <c r="U3353" t="s">
        <v>130</v>
      </c>
      <c r="V3353" t="s">
        <v>153</v>
      </c>
      <c r="W3353" t="s">
        <v>546</v>
      </c>
      <c r="X3353" t="s">
        <v>13200</v>
      </c>
      <c r="Y3353">
        <v>26588</v>
      </c>
      <c r="Z3353" t="s">
        <v>13201</v>
      </c>
      <c r="AA3353">
        <v>43160</v>
      </c>
      <c r="AB3353">
        <v>43465</v>
      </c>
      <c r="AC3353" t="s">
        <v>103</v>
      </c>
      <c r="AD3353" t="s">
        <v>109</v>
      </c>
      <c r="AE3353" t="s">
        <v>12664</v>
      </c>
      <c r="AF3353" t="s">
        <v>252</v>
      </c>
    </row>
    <row r="3354" spans="1:32" x14ac:dyDescent="0.25">
      <c r="A3354" t="s">
        <v>455</v>
      </c>
      <c r="B3354" t="s">
        <v>12474</v>
      </c>
      <c r="C3354" t="s">
        <v>12475</v>
      </c>
      <c r="D3354" t="s">
        <v>582</v>
      </c>
      <c r="E3354" t="s">
        <v>12664</v>
      </c>
      <c r="F3354" t="s">
        <v>97</v>
      </c>
      <c r="G3354" t="s">
        <v>114</v>
      </c>
      <c r="H3354" t="s">
        <v>64</v>
      </c>
      <c r="I3354" t="s">
        <v>13175</v>
      </c>
      <c r="J3354" t="s">
        <v>3223</v>
      </c>
      <c r="K3354" t="s">
        <v>13176</v>
      </c>
      <c r="L3354" t="s">
        <v>13202</v>
      </c>
      <c r="M3354" t="s">
        <v>99</v>
      </c>
      <c r="N3354" t="s">
        <v>99</v>
      </c>
      <c r="O3354" t="s">
        <v>100</v>
      </c>
      <c r="P3354" t="s">
        <v>107</v>
      </c>
      <c r="Q3354" s="140" t="s">
        <v>13203</v>
      </c>
      <c r="R3354" t="s">
        <v>145</v>
      </c>
      <c r="S3354" t="s">
        <v>217</v>
      </c>
      <c r="T3354" t="s">
        <v>234</v>
      </c>
      <c r="U3354" t="s">
        <v>102</v>
      </c>
      <c r="V3354" t="s">
        <v>153</v>
      </c>
      <c r="W3354" t="s">
        <v>461</v>
      </c>
      <c r="X3354" t="s">
        <v>13204</v>
      </c>
      <c r="Y3354">
        <v>26114</v>
      </c>
      <c r="Z3354" t="s">
        <v>13205</v>
      </c>
      <c r="AC3354" t="s">
        <v>103</v>
      </c>
      <c r="AD3354" t="s">
        <v>109</v>
      </c>
      <c r="AE3354" t="s">
        <v>12664</v>
      </c>
      <c r="AF3354" t="s">
        <v>252</v>
      </c>
    </row>
    <row r="3355" spans="1:32" x14ac:dyDescent="0.25">
      <c r="A3355" t="s">
        <v>455</v>
      </c>
      <c r="B3355" t="s">
        <v>12474</v>
      </c>
      <c r="C3355" t="s">
        <v>12475</v>
      </c>
      <c r="D3355" t="s">
        <v>582</v>
      </c>
      <c r="E3355" t="s">
        <v>12664</v>
      </c>
      <c r="F3355" t="s">
        <v>97</v>
      </c>
      <c r="G3355" t="s">
        <v>114</v>
      </c>
      <c r="H3355" t="s">
        <v>64</v>
      </c>
      <c r="I3355" t="s">
        <v>13175</v>
      </c>
      <c r="J3355" t="s">
        <v>3223</v>
      </c>
      <c r="K3355" t="s">
        <v>13176</v>
      </c>
      <c r="L3355" t="s">
        <v>13206</v>
      </c>
      <c r="M3355" t="s">
        <v>99</v>
      </c>
      <c r="N3355" t="s">
        <v>99</v>
      </c>
      <c r="O3355" t="s">
        <v>100</v>
      </c>
      <c r="P3355" t="s">
        <v>107</v>
      </c>
      <c r="Q3355" s="140" t="s">
        <v>13207</v>
      </c>
      <c r="R3355" t="s">
        <v>220</v>
      </c>
      <c r="S3355" t="s">
        <v>128</v>
      </c>
      <c r="T3355" t="s">
        <v>13208</v>
      </c>
      <c r="U3355" t="s">
        <v>219</v>
      </c>
      <c r="V3355" t="s">
        <v>153</v>
      </c>
      <c r="W3355" t="s">
        <v>461</v>
      </c>
      <c r="X3355" t="s">
        <v>13209</v>
      </c>
      <c r="Y3355">
        <v>25364</v>
      </c>
      <c r="Z3355" t="s">
        <v>13210</v>
      </c>
      <c r="AC3355" t="s">
        <v>103</v>
      </c>
      <c r="AD3355" t="s">
        <v>109</v>
      </c>
      <c r="AE3355" t="s">
        <v>12664</v>
      </c>
      <c r="AF3355" t="s">
        <v>252</v>
      </c>
    </row>
    <row r="3356" spans="1:32" x14ac:dyDescent="0.25">
      <c r="A3356" t="s">
        <v>455</v>
      </c>
      <c r="B3356" t="s">
        <v>12474</v>
      </c>
      <c r="C3356" t="s">
        <v>12475</v>
      </c>
      <c r="D3356" t="s">
        <v>582</v>
      </c>
      <c r="E3356" t="s">
        <v>12664</v>
      </c>
      <c r="F3356" t="s">
        <v>97</v>
      </c>
      <c r="G3356" t="s">
        <v>114</v>
      </c>
      <c r="H3356" t="s">
        <v>64</v>
      </c>
      <c r="I3356" t="s">
        <v>13175</v>
      </c>
      <c r="J3356" t="s">
        <v>3223</v>
      </c>
      <c r="K3356" t="s">
        <v>13176</v>
      </c>
      <c r="L3356" t="s">
        <v>13211</v>
      </c>
      <c r="M3356" t="s">
        <v>99</v>
      </c>
      <c r="N3356" t="s">
        <v>99</v>
      </c>
      <c r="O3356" t="s">
        <v>100</v>
      </c>
      <c r="P3356" t="s">
        <v>107</v>
      </c>
      <c r="Q3356" s="140" t="s">
        <v>13212</v>
      </c>
      <c r="R3356" t="s">
        <v>318</v>
      </c>
      <c r="S3356" t="s">
        <v>6158</v>
      </c>
      <c r="T3356" t="s">
        <v>275</v>
      </c>
      <c r="U3356" t="s">
        <v>102</v>
      </c>
      <c r="V3356" t="s">
        <v>153</v>
      </c>
      <c r="W3356" t="s">
        <v>461</v>
      </c>
      <c r="X3356" t="s">
        <v>13213</v>
      </c>
      <c r="Y3356">
        <v>25470</v>
      </c>
      <c r="Z3356" t="s">
        <v>13214</v>
      </c>
      <c r="AC3356" t="s">
        <v>103</v>
      </c>
      <c r="AD3356" t="s">
        <v>109</v>
      </c>
      <c r="AE3356" t="s">
        <v>12664</v>
      </c>
      <c r="AF3356" t="s">
        <v>252</v>
      </c>
    </row>
    <row r="3357" spans="1:32" x14ac:dyDescent="0.25">
      <c r="A3357" t="s">
        <v>455</v>
      </c>
      <c r="B3357" t="s">
        <v>12474</v>
      </c>
      <c r="C3357" t="s">
        <v>12475</v>
      </c>
      <c r="D3357" t="s">
        <v>582</v>
      </c>
      <c r="E3357" t="s">
        <v>12664</v>
      </c>
      <c r="F3357" t="s">
        <v>97</v>
      </c>
      <c r="G3357" t="s">
        <v>114</v>
      </c>
      <c r="H3357" t="s">
        <v>64</v>
      </c>
      <c r="I3357" t="s">
        <v>13175</v>
      </c>
      <c r="J3357" t="s">
        <v>3223</v>
      </c>
      <c r="K3357" t="s">
        <v>13176</v>
      </c>
      <c r="L3357" t="s">
        <v>13215</v>
      </c>
      <c r="M3357" t="s">
        <v>99</v>
      </c>
      <c r="N3357" t="s">
        <v>99</v>
      </c>
      <c r="O3357" t="s">
        <v>100</v>
      </c>
      <c r="P3357" t="s">
        <v>107</v>
      </c>
      <c r="Q3357" s="140" t="s">
        <v>13216</v>
      </c>
      <c r="R3357" t="s">
        <v>13217</v>
      </c>
      <c r="S3357" t="s">
        <v>13218</v>
      </c>
      <c r="T3357" t="s">
        <v>13219</v>
      </c>
      <c r="U3357" t="s">
        <v>219</v>
      </c>
      <c r="V3357" t="s">
        <v>153</v>
      </c>
      <c r="W3357" t="s">
        <v>470</v>
      </c>
      <c r="X3357" t="s">
        <v>13220</v>
      </c>
      <c r="Y3357">
        <v>30277</v>
      </c>
      <c r="Z3357" t="s">
        <v>13221</v>
      </c>
      <c r="AA3357">
        <v>43160</v>
      </c>
      <c r="AB3357">
        <v>43465</v>
      </c>
      <c r="AC3357" t="s">
        <v>103</v>
      </c>
      <c r="AD3357" t="s">
        <v>109</v>
      </c>
      <c r="AE3357" t="s">
        <v>12664</v>
      </c>
      <c r="AF3357" t="s">
        <v>252</v>
      </c>
    </row>
    <row r="3358" spans="1:32" x14ac:dyDescent="0.25">
      <c r="A3358" t="s">
        <v>455</v>
      </c>
      <c r="B3358" t="s">
        <v>12474</v>
      </c>
      <c r="C3358" t="s">
        <v>12475</v>
      </c>
      <c r="D3358" t="s">
        <v>582</v>
      </c>
      <c r="E3358" t="s">
        <v>12664</v>
      </c>
      <c r="F3358" t="s">
        <v>97</v>
      </c>
      <c r="G3358" t="s">
        <v>114</v>
      </c>
      <c r="H3358" t="s">
        <v>64</v>
      </c>
      <c r="I3358" t="s">
        <v>13175</v>
      </c>
      <c r="J3358" t="s">
        <v>3223</v>
      </c>
      <c r="K3358" t="s">
        <v>13176</v>
      </c>
      <c r="L3358" t="s">
        <v>13222</v>
      </c>
      <c r="M3358" t="s">
        <v>99</v>
      </c>
      <c r="N3358" t="s">
        <v>99</v>
      </c>
      <c r="O3358" t="s">
        <v>100</v>
      </c>
      <c r="P3358" t="s">
        <v>107</v>
      </c>
      <c r="Q3358" s="140" t="s">
        <v>463</v>
      </c>
      <c r="R3358" t="s">
        <v>226</v>
      </c>
      <c r="S3358" t="s">
        <v>151</v>
      </c>
      <c r="T3358" t="s">
        <v>13223</v>
      </c>
      <c r="U3358" t="s">
        <v>102</v>
      </c>
      <c r="V3358" t="s">
        <v>153</v>
      </c>
      <c r="W3358" t="s">
        <v>536</v>
      </c>
      <c r="X3358" t="s">
        <v>13224</v>
      </c>
      <c r="Y3358">
        <v>27630</v>
      </c>
      <c r="Z3358" t="s">
        <v>13225</v>
      </c>
      <c r="AA3358">
        <v>43160</v>
      </c>
      <c r="AB3358">
        <v>43465</v>
      </c>
      <c r="AC3358" t="s">
        <v>103</v>
      </c>
      <c r="AD3358" t="s">
        <v>109</v>
      </c>
      <c r="AE3358" t="s">
        <v>12664</v>
      </c>
      <c r="AF3358" t="s">
        <v>252</v>
      </c>
    </row>
    <row r="3359" spans="1:32" ht="16.8" x14ac:dyDescent="0.25">
      <c r="A3359" t="s">
        <v>455</v>
      </c>
      <c r="B3359" t="s">
        <v>12474</v>
      </c>
      <c r="C3359" t="s">
        <v>12475</v>
      </c>
      <c r="D3359" t="s">
        <v>582</v>
      </c>
      <c r="E3359" t="s">
        <v>12664</v>
      </c>
      <c r="F3359" t="s">
        <v>97</v>
      </c>
      <c r="G3359" t="s">
        <v>114</v>
      </c>
      <c r="H3359" t="s">
        <v>64</v>
      </c>
      <c r="I3359" t="s">
        <v>13175</v>
      </c>
      <c r="J3359" t="s">
        <v>3223</v>
      </c>
      <c r="K3359" t="s">
        <v>13176</v>
      </c>
      <c r="L3359" t="s">
        <v>13226</v>
      </c>
      <c r="M3359" t="s">
        <v>99</v>
      </c>
      <c r="N3359" t="s">
        <v>99</v>
      </c>
      <c r="O3359" t="s">
        <v>100</v>
      </c>
      <c r="P3359" t="s">
        <v>107</v>
      </c>
      <c r="Q3359" s="140" t="s">
        <v>13227</v>
      </c>
      <c r="R3359" t="s">
        <v>509</v>
      </c>
      <c r="S3359" t="s">
        <v>186</v>
      </c>
      <c r="T3359" t="s">
        <v>13228</v>
      </c>
      <c r="U3359" t="s">
        <v>102</v>
      </c>
      <c r="V3359" t="s">
        <v>153</v>
      </c>
      <c r="W3359" t="s">
        <v>461</v>
      </c>
      <c r="X3359" t="s">
        <v>13229</v>
      </c>
      <c r="Y3359">
        <v>25716</v>
      </c>
      <c r="Z3359" t="s">
        <v>13230</v>
      </c>
      <c r="AA3359">
        <v>42795</v>
      </c>
      <c r="AC3359" t="s">
        <v>103</v>
      </c>
      <c r="AD3359" t="s">
        <v>109</v>
      </c>
      <c r="AE3359" t="s">
        <v>12664</v>
      </c>
      <c r="AF3359" t="s">
        <v>252</v>
      </c>
    </row>
    <row r="3360" spans="1:32" ht="16.8" x14ac:dyDescent="0.25">
      <c r="A3360" t="s">
        <v>455</v>
      </c>
      <c r="B3360" t="s">
        <v>12474</v>
      </c>
      <c r="C3360" t="s">
        <v>12475</v>
      </c>
      <c r="D3360" t="s">
        <v>582</v>
      </c>
      <c r="E3360" t="s">
        <v>12664</v>
      </c>
      <c r="F3360" t="s">
        <v>97</v>
      </c>
      <c r="G3360" t="s">
        <v>114</v>
      </c>
      <c r="H3360" t="s">
        <v>64</v>
      </c>
      <c r="I3360" t="s">
        <v>13175</v>
      </c>
      <c r="J3360" t="s">
        <v>3223</v>
      </c>
      <c r="K3360" t="s">
        <v>13176</v>
      </c>
      <c r="L3360" t="s">
        <v>13231</v>
      </c>
      <c r="M3360" t="s">
        <v>99</v>
      </c>
      <c r="N3360" t="s">
        <v>99</v>
      </c>
      <c r="O3360" t="s">
        <v>100</v>
      </c>
      <c r="P3360" t="s">
        <v>101</v>
      </c>
      <c r="Q3360" s="140" t="s">
        <v>13232</v>
      </c>
      <c r="W3360" t="s">
        <v>546</v>
      </c>
      <c r="AC3360" t="s">
        <v>103</v>
      </c>
      <c r="AD3360" t="s">
        <v>104</v>
      </c>
      <c r="AE3360" t="s">
        <v>12664</v>
      </c>
      <c r="AF3360" t="s">
        <v>252</v>
      </c>
    </row>
    <row r="3361" spans="1:32" ht="16.8" x14ac:dyDescent="0.25">
      <c r="A3361" t="s">
        <v>455</v>
      </c>
      <c r="B3361" t="s">
        <v>12474</v>
      </c>
      <c r="C3361" t="s">
        <v>12475</v>
      </c>
      <c r="D3361" t="s">
        <v>582</v>
      </c>
      <c r="E3361" t="s">
        <v>12664</v>
      </c>
      <c r="F3361" t="s">
        <v>97</v>
      </c>
      <c r="G3361" t="s">
        <v>114</v>
      </c>
      <c r="H3361" t="s">
        <v>64</v>
      </c>
      <c r="I3361" t="s">
        <v>13175</v>
      </c>
      <c r="J3361" t="s">
        <v>3223</v>
      </c>
      <c r="K3361" t="s">
        <v>13176</v>
      </c>
      <c r="L3361" t="s">
        <v>13233</v>
      </c>
      <c r="M3361" t="s">
        <v>99</v>
      </c>
      <c r="N3361" t="s">
        <v>99</v>
      </c>
      <c r="O3361" t="s">
        <v>100</v>
      </c>
      <c r="P3361" t="s">
        <v>107</v>
      </c>
      <c r="Q3361" s="140" t="s">
        <v>13234</v>
      </c>
      <c r="R3361" t="s">
        <v>212</v>
      </c>
      <c r="S3361" t="s">
        <v>13235</v>
      </c>
      <c r="T3361" t="s">
        <v>5633</v>
      </c>
      <c r="U3361" t="s">
        <v>130</v>
      </c>
      <c r="V3361" t="s">
        <v>153</v>
      </c>
      <c r="W3361" t="s">
        <v>461</v>
      </c>
      <c r="X3361" t="s">
        <v>13236</v>
      </c>
      <c r="Y3361">
        <v>27383</v>
      </c>
      <c r="Z3361" t="s">
        <v>13237</v>
      </c>
      <c r="AC3361" t="s">
        <v>103</v>
      </c>
      <c r="AD3361" t="s">
        <v>109</v>
      </c>
      <c r="AE3361" t="s">
        <v>12664</v>
      </c>
      <c r="AF3361" t="s">
        <v>252</v>
      </c>
    </row>
    <row r="3362" spans="1:32" x14ac:dyDescent="0.25">
      <c r="A3362" t="s">
        <v>455</v>
      </c>
      <c r="B3362" t="s">
        <v>12474</v>
      </c>
      <c r="C3362" t="s">
        <v>12475</v>
      </c>
      <c r="D3362" t="s">
        <v>582</v>
      </c>
      <c r="E3362" t="s">
        <v>12664</v>
      </c>
      <c r="F3362" t="s">
        <v>97</v>
      </c>
      <c r="G3362" t="s">
        <v>114</v>
      </c>
      <c r="H3362" t="s">
        <v>64</v>
      </c>
      <c r="I3362" t="s">
        <v>13175</v>
      </c>
      <c r="J3362" t="s">
        <v>3223</v>
      </c>
      <c r="K3362" t="s">
        <v>13176</v>
      </c>
      <c r="L3362" t="s">
        <v>13238</v>
      </c>
      <c r="M3362" t="s">
        <v>99</v>
      </c>
      <c r="N3362" t="s">
        <v>99</v>
      </c>
      <c r="O3362" t="s">
        <v>100</v>
      </c>
      <c r="P3362" t="s">
        <v>107</v>
      </c>
      <c r="Q3362" s="140" t="s">
        <v>13239</v>
      </c>
      <c r="R3362" t="s">
        <v>323</v>
      </c>
      <c r="S3362" t="s">
        <v>193</v>
      </c>
      <c r="T3362" t="s">
        <v>13240</v>
      </c>
      <c r="U3362" t="s">
        <v>102</v>
      </c>
      <c r="V3362" t="s">
        <v>153</v>
      </c>
      <c r="W3362" t="s">
        <v>461</v>
      </c>
      <c r="X3362" t="s">
        <v>13241</v>
      </c>
      <c r="Y3362">
        <v>26139</v>
      </c>
      <c r="Z3362" t="s">
        <v>13242</v>
      </c>
      <c r="AA3362">
        <v>43160</v>
      </c>
      <c r="AC3362" t="s">
        <v>103</v>
      </c>
      <c r="AD3362" t="s">
        <v>109</v>
      </c>
      <c r="AE3362" t="s">
        <v>12664</v>
      </c>
      <c r="AF3362" t="s">
        <v>252</v>
      </c>
    </row>
    <row r="3363" spans="1:32" ht="16.8" x14ac:dyDescent="0.25">
      <c r="A3363" t="s">
        <v>455</v>
      </c>
      <c r="B3363" t="s">
        <v>12474</v>
      </c>
      <c r="C3363" t="s">
        <v>12475</v>
      </c>
      <c r="D3363" t="s">
        <v>582</v>
      </c>
      <c r="E3363" t="s">
        <v>12664</v>
      </c>
      <c r="F3363" t="s">
        <v>97</v>
      </c>
      <c r="G3363" t="s">
        <v>114</v>
      </c>
      <c r="H3363" t="s">
        <v>64</v>
      </c>
      <c r="I3363" t="s">
        <v>13175</v>
      </c>
      <c r="J3363" t="s">
        <v>3223</v>
      </c>
      <c r="K3363" t="s">
        <v>13176</v>
      </c>
      <c r="L3363" t="s">
        <v>13243</v>
      </c>
      <c r="M3363" t="s">
        <v>99</v>
      </c>
      <c r="N3363" t="s">
        <v>99</v>
      </c>
      <c r="O3363" t="s">
        <v>100</v>
      </c>
      <c r="P3363" t="s">
        <v>101</v>
      </c>
      <c r="Q3363" s="140" t="s">
        <v>13244</v>
      </c>
      <c r="W3363" t="s">
        <v>461</v>
      </c>
      <c r="AC3363" t="s">
        <v>103</v>
      </c>
      <c r="AD3363" t="s">
        <v>104</v>
      </c>
      <c r="AE3363" t="s">
        <v>12664</v>
      </c>
      <c r="AF3363" t="s">
        <v>252</v>
      </c>
    </row>
    <row r="3364" spans="1:32" ht="16.8" x14ac:dyDescent="0.25">
      <c r="A3364" t="s">
        <v>455</v>
      </c>
      <c r="B3364" t="s">
        <v>12474</v>
      </c>
      <c r="C3364" t="s">
        <v>12475</v>
      </c>
      <c r="D3364" t="s">
        <v>582</v>
      </c>
      <c r="E3364" t="s">
        <v>12664</v>
      </c>
      <c r="F3364" t="s">
        <v>97</v>
      </c>
      <c r="G3364" t="s">
        <v>114</v>
      </c>
      <c r="H3364" t="s">
        <v>64</v>
      </c>
      <c r="I3364" t="s">
        <v>13175</v>
      </c>
      <c r="J3364" t="s">
        <v>3223</v>
      </c>
      <c r="K3364" t="s">
        <v>13176</v>
      </c>
      <c r="L3364" t="s">
        <v>13245</v>
      </c>
      <c r="M3364" t="s">
        <v>99</v>
      </c>
      <c r="N3364" t="s">
        <v>99</v>
      </c>
      <c r="O3364" t="s">
        <v>100</v>
      </c>
      <c r="P3364" t="s">
        <v>101</v>
      </c>
      <c r="Q3364" s="140" t="s">
        <v>13246</v>
      </c>
      <c r="W3364" t="s">
        <v>461</v>
      </c>
      <c r="AC3364" t="s">
        <v>103</v>
      </c>
      <c r="AD3364" t="s">
        <v>104</v>
      </c>
      <c r="AE3364" t="s">
        <v>12664</v>
      </c>
      <c r="AF3364" t="s">
        <v>252</v>
      </c>
    </row>
    <row r="3365" spans="1:32" x14ac:dyDescent="0.25">
      <c r="A3365" t="s">
        <v>455</v>
      </c>
      <c r="B3365" t="s">
        <v>12474</v>
      </c>
      <c r="C3365" t="s">
        <v>12475</v>
      </c>
      <c r="D3365" t="s">
        <v>582</v>
      </c>
      <c r="E3365" t="s">
        <v>12664</v>
      </c>
      <c r="F3365" t="s">
        <v>97</v>
      </c>
      <c r="G3365" t="s">
        <v>114</v>
      </c>
      <c r="H3365" t="s">
        <v>64</v>
      </c>
      <c r="I3365" t="s">
        <v>13175</v>
      </c>
      <c r="J3365" t="s">
        <v>3223</v>
      </c>
      <c r="K3365" t="s">
        <v>13176</v>
      </c>
      <c r="L3365" t="s">
        <v>13247</v>
      </c>
      <c r="M3365" t="s">
        <v>99</v>
      </c>
      <c r="N3365" t="s">
        <v>99</v>
      </c>
      <c r="O3365" t="s">
        <v>100</v>
      </c>
      <c r="P3365" t="s">
        <v>101</v>
      </c>
      <c r="Q3365" s="140" t="s">
        <v>13248</v>
      </c>
      <c r="W3365" t="s">
        <v>461</v>
      </c>
      <c r="AC3365" t="s">
        <v>103</v>
      </c>
      <c r="AD3365" t="s">
        <v>104</v>
      </c>
      <c r="AE3365" t="s">
        <v>12664</v>
      </c>
      <c r="AF3365" t="s">
        <v>252</v>
      </c>
    </row>
    <row r="3366" spans="1:32" x14ac:dyDescent="0.25">
      <c r="A3366" t="s">
        <v>455</v>
      </c>
      <c r="B3366" t="s">
        <v>12474</v>
      </c>
      <c r="C3366" t="s">
        <v>12475</v>
      </c>
      <c r="D3366" t="s">
        <v>582</v>
      </c>
      <c r="E3366" t="s">
        <v>12664</v>
      </c>
      <c r="F3366" t="s">
        <v>97</v>
      </c>
      <c r="G3366" t="s">
        <v>114</v>
      </c>
      <c r="H3366" t="s">
        <v>64</v>
      </c>
      <c r="I3366" t="s">
        <v>13175</v>
      </c>
      <c r="J3366" t="s">
        <v>3223</v>
      </c>
      <c r="K3366" t="s">
        <v>13176</v>
      </c>
      <c r="L3366" t="s">
        <v>13249</v>
      </c>
      <c r="M3366" t="s">
        <v>99</v>
      </c>
      <c r="N3366" t="s">
        <v>99</v>
      </c>
      <c r="O3366" t="s">
        <v>100</v>
      </c>
      <c r="P3366" t="s">
        <v>107</v>
      </c>
      <c r="Q3366" s="140" t="s">
        <v>5239</v>
      </c>
      <c r="R3366" t="s">
        <v>9377</v>
      </c>
      <c r="S3366" t="s">
        <v>176</v>
      </c>
      <c r="T3366" t="s">
        <v>13250</v>
      </c>
      <c r="U3366" t="s">
        <v>219</v>
      </c>
      <c r="V3366" t="s">
        <v>153</v>
      </c>
      <c r="W3366" t="s">
        <v>461</v>
      </c>
      <c r="X3366" t="s">
        <v>13251</v>
      </c>
      <c r="Y3366">
        <v>27090</v>
      </c>
      <c r="Z3366" t="s">
        <v>13252</v>
      </c>
      <c r="AA3366">
        <v>42795</v>
      </c>
      <c r="AB3366">
        <v>43100</v>
      </c>
      <c r="AC3366" t="s">
        <v>103</v>
      </c>
      <c r="AD3366" t="s">
        <v>109</v>
      </c>
      <c r="AE3366" t="s">
        <v>12664</v>
      </c>
      <c r="AF3366" t="s">
        <v>252</v>
      </c>
    </row>
    <row r="3367" spans="1:32" x14ac:dyDescent="0.25">
      <c r="A3367" t="s">
        <v>455</v>
      </c>
      <c r="B3367" t="s">
        <v>12474</v>
      </c>
      <c r="C3367" t="s">
        <v>12475</v>
      </c>
      <c r="D3367" t="s">
        <v>582</v>
      </c>
      <c r="E3367" t="s">
        <v>12664</v>
      </c>
      <c r="F3367" t="s">
        <v>97</v>
      </c>
      <c r="G3367" t="s">
        <v>114</v>
      </c>
      <c r="H3367" t="s">
        <v>64</v>
      </c>
      <c r="I3367" t="s">
        <v>13175</v>
      </c>
      <c r="J3367" t="s">
        <v>3223</v>
      </c>
      <c r="K3367" t="s">
        <v>13176</v>
      </c>
      <c r="L3367" t="s">
        <v>13253</v>
      </c>
      <c r="M3367" t="s">
        <v>99</v>
      </c>
      <c r="N3367" t="s">
        <v>99</v>
      </c>
      <c r="O3367" t="s">
        <v>100</v>
      </c>
      <c r="P3367" t="s">
        <v>107</v>
      </c>
      <c r="Q3367" s="140" t="s">
        <v>3672</v>
      </c>
      <c r="R3367" t="s">
        <v>4717</v>
      </c>
      <c r="S3367" t="s">
        <v>217</v>
      </c>
      <c r="T3367" t="s">
        <v>13254</v>
      </c>
      <c r="U3367" t="s">
        <v>219</v>
      </c>
      <c r="V3367" t="s">
        <v>153</v>
      </c>
      <c r="W3367" t="s">
        <v>461</v>
      </c>
      <c r="X3367" t="s">
        <v>13255</v>
      </c>
      <c r="Y3367">
        <v>20256</v>
      </c>
      <c r="Z3367" t="s">
        <v>13256</v>
      </c>
      <c r="AC3367" t="s">
        <v>103</v>
      </c>
      <c r="AD3367" t="s">
        <v>109</v>
      </c>
      <c r="AE3367" t="s">
        <v>12664</v>
      </c>
      <c r="AF3367" t="s">
        <v>252</v>
      </c>
    </row>
    <row r="3368" spans="1:32" ht="16.8" x14ac:dyDescent="0.25">
      <c r="A3368" t="s">
        <v>455</v>
      </c>
      <c r="B3368" t="s">
        <v>12474</v>
      </c>
      <c r="C3368" t="s">
        <v>12475</v>
      </c>
      <c r="D3368" t="s">
        <v>582</v>
      </c>
      <c r="E3368" t="s">
        <v>12664</v>
      </c>
      <c r="F3368" t="s">
        <v>97</v>
      </c>
      <c r="G3368" t="s">
        <v>114</v>
      </c>
      <c r="H3368" t="s">
        <v>64</v>
      </c>
      <c r="I3368" t="s">
        <v>13175</v>
      </c>
      <c r="J3368" t="s">
        <v>3223</v>
      </c>
      <c r="K3368" t="s">
        <v>13176</v>
      </c>
      <c r="L3368" t="s">
        <v>13257</v>
      </c>
      <c r="M3368" t="s">
        <v>99</v>
      </c>
      <c r="N3368" t="s">
        <v>99</v>
      </c>
      <c r="O3368" t="s">
        <v>100</v>
      </c>
      <c r="P3368" t="s">
        <v>101</v>
      </c>
      <c r="Q3368" s="140" t="s">
        <v>528</v>
      </c>
      <c r="W3368" t="s">
        <v>461</v>
      </c>
      <c r="AC3368" t="s">
        <v>103</v>
      </c>
      <c r="AD3368" t="s">
        <v>104</v>
      </c>
      <c r="AE3368" t="s">
        <v>12664</v>
      </c>
      <c r="AF3368" t="s">
        <v>252</v>
      </c>
    </row>
    <row r="3369" spans="1:32" ht="16.8" x14ac:dyDescent="0.25">
      <c r="A3369" t="s">
        <v>455</v>
      </c>
      <c r="B3369" t="s">
        <v>12474</v>
      </c>
      <c r="C3369" t="s">
        <v>12475</v>
      </c>
      <c r="D3369" t="s">
        <v>582</v>
      </c>
      <c r="E3369" t="s">
        <v>13258</v>
      </c>
      <c r="F3369" t="s">
        <v>97</v>
      </c>
      <c r="G3369" t="s">
        <v>114</v>
      </c>
      <c r="H3369" t="s">
        <v>526</v>
      </c>
      <c r="I3369" t="s">
        <v>13259</v>
      </c>
      <c r="J3369" t="s">
        <v>3223</v>
      </c>
      <c r="K3369" t="s">
        <v>13260</v>
      </c>
      <c r="L3369" t="s">
        <v>13261</v>
      </c>
      <c r="M3369" t="s">
        <v>99</v>
      </c>
      <c r="N3369" t="s">
        <v>115</v>
      </c>
      <c r="O3369" t="s">
        <v>121</v>
      </c>
      <c r="P3369" t="s">
        <v>117</v>
      </c>
      <c r="Q3369" s="140" t="s">
        <v>13262</v>
      </c>
      <c r="R3369" t="s">
        <v>163</v>
      </c>
      <c r="S3369" t="s">
        <v>177</v>
      </c>
      <c r="T3369" t="s">
        <v>251</v>
      </c>
      <c r="U3369" t="s">
        <v>130</v>
      </c>
      <c r="V3369" t="s">
        <v>120</v>
      </c>
      <c r="W3369" t="s">
        <v>461</v>
      </c>
      <c r="X3369" t="s">
        <v>12757</v>
      </c>
      <c r="Y3369">
        <v>26325</v>
      </c>
      <c r="Z3369" t="s">
        <v>12758</v>
      </c>
      <c r="AA3369">
        <v>43257</v>
      </c>
      <c r="AB3369">
        <v>43465</v>
      </c>
      <c r="AC3369" t="s">
        <v>103</v>
      </c>
      <c r="AD3369" t="s">
        <v>109</v>
      </c>
      <c r="AE3369" t="s">
        <v>13258</v>
      </c>
      <c r="AF3369" t="s">
        <v>252</v>
      </c>
    </row>
    <row r="3370" spans="1:32" ht="16.8" x14ac:dyDescent="0.25">
      <c r="A3370" t="s">
        <v>455</v>
      </c>
      <c r="B3370" t="s">
        <v>12474</v>
      </c>
      <c r="C3370" t="s">
        <v>12475</v>
      </c>
      <c r="D3370" t="s">
        <v>582</v>
      </c>
      <c r="E3370" t="s">
        <v>13258</v>
      </c>
      <c r="F3370" t="s">
        <v>97</v>
      </c>
      <c r="G3370" t="s">
        <v>114</v>
      </c>
      <c r="H3370" t="s">
        <v>526</v>
      </c>
      <c r="I3370" t="s">
        <v>13259</v>
      </c>
      <c r="J3370" t="s">
        <v>3223</v>
      </c>
      <c r="K3370" t="s">
        <v>13260</v>
      </c>
      <c r="L3370" t="s">
        <v>13263</v>
      </c>
      <c r="M3370" t="s">
        <v>99</v>
      </c>
      <c r="N3370" t="s">
        <v>99</v>
      </c>
      <c r="O3370" t="s">
        <v>100</v>
      </c>
      <c r="P3370" t="s">
        <v>101</v>
      </c>
      <c r="Q3370" s="140" t="s">
        <v>13264</v>
      </c>
      <c r="W3370" t="s">
        <v>461</v>
      </c>
      <c r="AC3370" t="s">
        <v>103</v>
      </c>
      <c r="AD3370" t="s">
        <v>104</v>
      </c>
      <c r="AE3370" t="s">
        <v>13258</v>
      </c>
      <c r="AF3370" t="s">
        <v>252</v>
      </c>
    </row>
    <row r="3371" spans="1:32" ht="16.8" x14ac:dyDescent="0.25">
      <c r="A3371" t="s">
        <v>455</v>
      </c>
      <c r="B3371" t="s">
        <v>12474</v>
      </c>
      <c r="C3371" t="s">
        <v>12475</v>
      </c>
      <c r="D3371" t="s">
        <v>582</v>
      </c>
      <c r="E3371" t="s">
        <v>13258</v>
      </c>
      <c r="F3371" t="s">
        <v>97</v>
      </c>
      <c r="G3371" t="s">
        <v>114</v>
      </c>
      <c r="H3371" t="s">
        <v>526</v>
      </c>
      <c r="I3371" t="s">
        <v>13259</v>
      </c>
      <c r="J3371" t="s">
        <v>3223</v>
      </c>
      <c r="K3371" t="s">
        <v>13260</v>
      </c>
      <c r="L3371" t="s">
        <v>13265</v>
      </c>
      <c r="M3371" t="s">
        <v>99</v>
      </c>
      <c r="N3371" t="s">
        <v>99</v>
      </c>
      <c r="O3371" t="s">
        <v>100</v>
      </c>
      <c r="P3371" t="s">
        <v>101</v>
      </c>
      <c r="Q3371" s="140" t="s">
        <v>13266</v>
      </c>
      <c r="W3371" t="s">
        <v>461</v>
      </c>
      <c r="AC3371" t="s">
        <v>103</v>
      </c>
      <c r="AD3371" t="s">
        <v>104</v>
      </c>
      <c r="AE3371" t="s">
        <v>13258</v>
      </c>
      <c r="AF3371" t="s">
        <v>252</v>
      </c>
    </row>
    <row r="3372" spans="1:32" ht="16.8" x14ac:dyDescent="0.25">
      <c r="A3372" t="s">
        <v>455</v>
      </c>
      <c r="B3372" t="s">
        <v>12474</v>
      </c>
      <c r="C3372" t="s">
        <v>12475</v>
      </c>
      <c r="D3372" t="s">
        <v>582</v>
      </c>
      <c r="E3372" t="s">
        <v>13258</v>
      </c>
      <c r="F3372" t="s">
        <v>97</v>
      </c>
      <c r="G3372" t="s">
        <v>114</v>
      </c>
      <c r="H3372" t="s">
        <v>526</v>
      </c>
      <c r="I3372" t="s">
        <v>13259</v>
      </c>
      <c r="J3372" t="s">
        <v>3223</v>
      </c>
      <c r="K3372" t="s">
        <v>13260</v>
      </c>
      <c r="L3372" t="s">
        <v>13267</v>
      </c>
      <c r="M3372" t="s">
        <v>99</v>
      </c>
      <c r="N3372" t="s">
        <v>99</v>
      </c>
      <c r="O3372" t="s">
        <v>100</v>
      </c>
      <c r="P3372" t="s">
        <v>237</v>
      </c>
      <c r="Q3372" s="140" t="s">
        <v>13268</v>
      </c>
      <c r="R3372" t="s">
        <v>189</v>
      </c>
      <c r="S3372" t="s">
        <v>143</v>
      </c>
      <c r="T3372" t="s">
        <v>363</v>
      </c>
      <c r="U3372" t="s">
        <v>130</v>
      </c>
      <c r="V3372" t="s">
        <v>153</v>
      </c>
      <c r="W3372" t="s">
        <v>461</v>
      </c>
      <c r="X3372" t="s">
        <v>13269</v>
      </c>
      <c r="Y3372">
        <v>23613</v>
      </c>
      <c r="Z3372" t="s">
        <v>13270</v>
      </c>
      <c r="AA3372">
        <v>43160</v>
      </c>
      <c r="AB3372">
        <v>43465</v>
      </c>
      <c r="AC3372" t="s">
        <v>103</v>
      </c>
      <c r="AD3372" t="s">
        <v>109</v>
      </c>
      <c r="AE3372" t="s">
        <v>13258</v>
      </c>
      <c r="AF3372" t="s">
        <v>252</v>
      </c>
    </row>
    <row r="3373" spans="1:32" ht="16.8" x14ac:dyDescent="0.25">
      <c r="A3373" t="s">
        <v>455</v>
      </c>
      <c r="B3373" t="s">
        <v>12474</v>
      </c>
      <c r="C3373" t="s">
        <v>12475</v>
      </c>
      <c r="D3373" t="s">
        <v>582</v>
      </c>
      <c r="E3373" t="s">
        <v>13258</v>
      </c>
      <c r="F3373" t="s">
        <v>97</v>
      </c>
      <c r="G3373" t="s">
        <v>114</v>
      </c>
      <c r="H3373" t="s">
        <v>526</v>
      </c>
      <c r="I3373" t="s">
        <v>13259</v>
      </c>
      <c r="J3373" t="s">
        <v>3223</v>
      </c>
      <c r="K3373" t="s">
        <v>13260</v>
      </c>
      <c r="L3373" t="s">
        <v>13271</v>
      </c>
      <c r="M3373" t="s">
        <v>99</v>
      </c>
      <c r="N3373" t="s">
        <v>99</v>
      </c>
      <c r="O3373" t="s">
        <v>100</v>
      </c>
      <c r="P3373" t="s">
        <v>101</v>
      </c>
      <c r="Q3373" s="140" t="s">
        <v>13272</v>
      </c>
      <c r="W3373" t="s">
        <v>461</v>
      </c>
      <c r="AC3373" t="s">
        <v>103</v>
      </c>
      <c r="AD3373" t="s">
        <v>104</v>
      </c>
      <c r="AE3373" t="s">
        <v>13258</v>
      </c>
      <c r="AF3373" t="s">
        <v>252</v>
      </c>
    </row>
    <row r="3374" spans="1:32" x14ac:dyDescent="0.25">
      <c r="A3374" t="s">
        <v>455</v>
      </c>
      <c r="B3374" t="s">
        <v>12474</v>
      </c>
      <c r="C3374" t="s">
        <v>12475</v>
      </c>
      <c r="D3374" t="s">
        <v>582</v>
      </c>
      <c r="E3374" t="s">
        <v>13258</v>
      </c>
      <c r="F3374" t="s">
        <v>97</v>
      </c>
      <c r="G3374" t="s">
        <v>114</v>
      </c>
      <c r="H3374" t="s">
        <v>526</v>
      </c>
      <c r="I3374" t="s">
        <v>13259</v>
      </c>
      <c r="J3374" t="s">
        <v>3223</v>
      </c>
      <c r="K3374" t="s">
        <v>13260</v>
      </c>
      <c r="L3374" t="s">
        <v>13273</v>
      </c>
      <c r="M3374" t="s">
        <v>99</v>
      </c>
      <c r="N3374" t="s">
        <v>99</v>
      </c>
      <c r="O3374" t="s">
        <v>100</v>
      </c>
      <c r="P3374" t="s">
        <v>107</v>
      </c>
      <c r="Q3374" s="140" t="s">
        <v>13274</v>
      </c>
      <c r="R3374" t="s">
        <v>122</v>
      </c>
      <c r="S3374" t="s">
        <v>157</v>
      </c>
      <c r="T3374" t="s">
        <v>5322</v>
      </c>
      <c r="U3374" t="s">
        <v>102</v>
      </c>
      <c r="V3374" t="s">
        <v>153</v>
      </c>
      <c r="W3374" t="s">
        <v>461</v>
      </c>
      <c r="X3374" t="s">
        <v>13275</v>
      </c>
      <c r="Y3374">
        <v>26551</v>
      </c>
      <c r="Z3374" t="s">
        <v>13276</v>
      </c>
      <c r="AC3374" t="s">
        <v>103</v>
      </c>
      <c r="AD3374" t="s">
        <v>109</v>
      </c>
      <c r="AE3374" t="s">
        <v>13258</v>
      </c>
      <c r="AF3374" t="s">
        <v>252</v>
      </c>
    </row>
    <row r="3375" spans="1:32" ht="16.8" x14ac:dyDescent="0.25">
      <c r="A3375" t="s">
        <v>455</v>
      </c>
      <c r="B3375" t="s">
        <v>12474</v>
      </c>
      <c r="C3375" t="s">
        <v>12475</v>
      </c>
      <c r="D3375" t="s">
        <v>582</v>
      </c>
      <c r="E3375" t="s">
        <v>13258</v>
      </c>
      <c r="F3375" t="s">
        <v>97</v>
      </c>
      <c r="G3375" t="s">
        <v>114</v>
      </c>
      <c r="H3375" t="s">
        <v>526</v>
      </c>
      <c r="I3375" t="s">
        <v>13259</v>
      </c>
      <c r="J3375" t="s">
        <v>3223</v>
      </c>
      <c r="K3375" t="s">
        <v>13260</v>
      </c>
      <c r="L3375" t="s">
        <v>13277</v>
      </c>
      <c r="M3375" t="s">
        <v>99</v>
      </c>
      <c r="N3375" t="s">
        <v>99</v>
      </c>
      <c r="O3375" t="s">
        <v>100</v>
      </c>
      <c r="P3375" t="s">
        <v>101</v>
      </c>
      <c r="Q3375" s="140" t="s">
        <v>13278</v>
      </c>
      <c r="W3375" t="s">
        <v>461</v>
      </c>
      <c r="AC3375" t="s">
        <v>103</v>
      </c>
      <c r="AD3375" t="s">
        <v>104</v>
      </c>
      <c r="AE3375" t="s">
        <v>13258</v>
      </c>
      <c r="AF3375" t="s">
        <v>252</v>
      </c>
    </row>
    <row r="3376" spans="1:32" x14ac:dyDescent="0.25">
      <c r="A3376" t="s">
        <v>455</v>
      </c>
      <c r="B3376" t="s">
        <v>12474</v>
      </c>
      <c r="C3376" t="s">
        <v>12475</v>
      </c>
      <c r="D3376" t="s">
        <v>582</v>
      </c>
      <c r="E3376" t="s">
        <v>13258</v>
      </c>
      <c r="F3376" t="s">
        <v>97</v>
      </c>
      <c r="G3376" t="s">
        <v>114</v>
      </c>
      <c r="H3376" t="s">
        <v>526</v>
      </c>
      <c r="I3376" t="s">
        <v>13259</v>
      </c>
      <c r="J3376" t="s">
        <v>3223</v>
      </c>
      <c r="K3376" t="s">
        <v>13260</v>
      </c>
      <c r="L3376" t="s">
        <v>13279</v>
      </c>
      <c r="M3376" t="s">
        <v>99</v>
      </c>
      <c r="N3376" t="s">
        <v>99</v>
      </c>
      <c r="O3376" t="s">
        <v>100</v>
      </c>
      <c r="P3376" t="s">
        <v>101</v>
      </c>
      <c r="Q3376" s="140" t="s">
        <v>530</v>
      </c>
      <c r="W3376" t="s">
        <v>461</v>
      </c>
      <c r="AC3376" t="s">
        <v>531</v>
      </c>
      <c r="AD3376" t="s">
        <v>104</v>
      </c>
      <c r="AE3376" t="s">
        <v>13258</v>
      </c>
      <c r="AF3376" t="s">
        <v>252</v>
      </c>
    </row>
    <row r="3377" spans="1:32" x14ac:dyDescent="0.25">
      <c r="A3377" t="s">
        <v>455</v>
      </c>
      <c r="B3377" t="s">
        <v>12474</v>
      </c>
      <c r="C3377" t="s">
        <v>12475</v>
      </c>
      <c r="D3377" t="s">
        <v>582</v>
      </c>
      <c r="E3377" t="s">
        <v>12521</v>
      </c>
      <c r="F3377" t="s">
        <v>97</v>
      </c>
      <c r="G3377" t="s">
        <v>114</v>
      </c>
      <c r="H3377" t="s">
        <v>64</v>
      </c>
      <c r="I3377" t="s">
        <v>13280</v>
      </c>
      <c r="J3377" t="s">
        <v>3223</v>
      </c>
      <c r="K3377" t="s">
        <v>13281</v>
      </c>
      <c r="L3377" t="s">
        <v>13282</v>
      </c>
      <c r="M3377" t="s">
        <v>99</v>
      </c>
      <c r="N3377" t="s">
        <v>115</v>
      </c>
      <c r="O3377" t="s">
        <v>121</v>
      </c>
      <c r="P3377" t="s">
        <v>183</v>
      </c>
      <c r="Q3377" s="140" t="s">
        <v>3237</v>
      </c>
      <c r="R3377" t="s">
        <v>284</v>
      </c>
      <c r="S3377" t="s">
        <v>12874</v>
      </c>
      <c r="T3377" t="s">
        <v>13283</v>
      </c>
      <c r="U3377" t="s">
        <v>102</v>
      </c>
      <c r="V3377" t="s">
        <v>120</v>
      </c>
      <c r="W3377" t="s">
        <v>3238</v>
      </c>
      <c r="X3377" t="s">
        <v>13284</v>
      </c>
      <c r="Y3377">
        <v>24067</v>
      </c>
      <c r="Z3377" t="s">
        <v>13285</v>
      </c>
      <c r="AA3377">
        <v>43374</v>
      </c>
      <c r="AB3377">
        <v>44834</v>
      </c>
      <c r="AC3377" t="s">
        <v>103</v>
      </c>
      <c r="AD3377" t="s">
        <v>109</v>
      </c>
      <c r="AE3377" t="s">
        <v>12521</v>
      </c>
      <c r="AF3377" t="s">
        <v>252</v>
      </c>
    </row>
    <row r="3378" spans="1:32" ht="16.8" x14ac:dyDescent="0.25">
      <c r="A3378" t="s">
        <v>455</v>
      </c>
      <c r="B3378" t="s">
        <v>12474</v>
      </c>
      <c r="C3378" t="s">
        <v>12475</v>
      </c>
      <c r="D3378" t="s">
        <v>582</v>
      </c>
      <c r="E3378" t="s">
        <v>12521</v>
      </c>
      <c r="F3378" t="s">
        <v>97</v>
      </c>
      <c r="G3378" t="s">
        <v>114</v>
      </c>
      <c r="H3378" t="s">
        <v>64</v>
      </c>
      <c r="I3378" t="s">
        <v>13280</v>
      </c>
      <c r="J3378" t="s">
        <v>3223</v>
      </c>
      <c r="K3378" t="s">
        <v>13281</v>
      </c>
      <c r="L3378" t="s">
        <v>13286</v>
      </c>
      <c r="M3378" t="s">
        <v>99</v>
      </c>
      <c r="N3378" t="s">
        <v>99</v>
      </c>
      <c r="O3378" t="s">
        <v>100</v>
      </c>
      <c r="P3378" t="s">
        <v>101</v>
      </c>
      <c r="Q3378" s="140" t="s">
        <v>13287</v>
      </c>
      <c r="W3378" t="s">
        <v>461</v>
      </c>
      <c r="AC3378" t="s">
        <v>103</v>
      </c>
      <c r="AD3378" t="s">
        <v>104</v>
      </c>
      <c r="AE3378" t="s">
        <v>12521</v>
      </c>
      <c r="AF3378" t="s">
        <v>252</v>
      </c>
    </row>
    <row r="3379" spans="1:32" ht="16.8" x14ac:dyDescent="0.25">
      <c r="A3379" t="s">
        <v>455</v>
      </c>
      <c r="B3379" t="s">
        <v>12474</v>
      </c>
      <c r="C3379" t="s">
        <v>12475</v>
      </c>
      <c r="D3379" t="s">
        <v>582</v>
      </c>
      <c r="E3379" t="s">
        <v>12521</v>
      </c>
      <c r="F3379" t="s">
        <v>97</v>
      </c>
      <c r="G3379" t="s">
        <v>114</v>
      </c>
      <c r="H3379" t="s">
        <v>64</v>
      </c>
      <c r="I3379" t="s">
        <v>13280</v>
      </c>
      <c r="J3379" t="s">
        <v>3223</v>
      </c>
      <c r="K3379" t="s">
        <v>13281</v>
      </c>
      <c r="L3379" t="s">
        <v>13288</v>
      </c>
      <c r="M3379" t="s">
        <v>99</v>
      </c>
      <c r="N3379" t="s">
        <v>99</v>
      </c>
      <c r="O3379" t="s">
        <v>100</v>
      </c>
      <c r="P3379" t="s">
        <v>101</v>
      </c>
      <c r="Q3379" s="140" t="s">
        <v>13289</v>
      </c>
      <c r="W3379" t="s">
        <v>461</v>
      </c>
      <c r="AC3379" t="s">
        <v>103</v>
      </c>
      <c r="AD3379" t="s">
        <v>104</v>
      </c>
      <c r="AE3379" t="s">
        <v>12521</v>
      </c>
      <c r="AF3379" t="s">
        <v>252</v>
      </c>
    </row>
    <row r="3380" spans="1:32" x14ac:dyDescent="0.25">
      <c r="A3380" t="s">
        <v>455</v>
      </c>
      <c r="B3380" t="s">
        <v>12474</v>
      </c>
      <c r="C3380" t="s">
        <v>12475</v>
      </c>
      <c r="D3380" t="s">
        <v>582</v>
      </c>
      <c r="E3380" t="s">
        <v>12521</v>
      </c>
      <c r="F3380" t="s">
        <v>97</v>
      </c>
      <c r="G3380" t="s">
        <v>114</v>
      </c>
      <c r="H3380" t="s">
        <v>64</v>
      </c>
      <c r="I3380" t="s">
        <v>13280</v>
      </c>
      <c r="J3380" t="s">
        <v>3223</v>
      </c>
      <c r="K3380" t="s">
        <v>13281</v>
      </c>
      <c r="L3380" t="s">
        <v>13290</v>
      </c>
      <c r="M3380" t="s">
        <v>99</v>
      </c>
      <c r="N3380" t="s">
        <v>99</v>
      </c>
      <c r="O3380" t="s">
        <v>100</v>
      </c>
      <c r="P3380" t="s">
        <v>107</v>
      </c>
      <c r="Q3380" s="140" t="s">
        <v>12963</v>
      </c>
      <c r="R3380" t="s">
        <v>8101</v>
      </c>
      <c r="S3380" t="s">
        <v>9970</v>
      </c>
      <c r="T3380" t="s">
        <v>13291</v>
      </c>
      <c r="U3380" t="s">
        <v>123</v>
      </c>
      <c r="V3380" t="s">
        <v>153</v>
      </c>
      <c r="W3380" t="s">
        <v>461</v>
      </c>
      <c r="X3380" t="s">
        <v>13292</v>
      </c>
      <c r="Y3380">
        <v>27024</v>
      </c>
      <c r="Z3380" t="s">
        <v>13293</v>
      </c>
      <c r="AC3380" t="s">
        <v>103</v>
      </c>
      <c r="AD3380" t="s">
        <v>109</v>
      </c>
      <c r="AE3380" t="s">
        <v>12521</v>
      </c>
      <c r="AF3380" t="s">
        <v>252</v>
      </c>
    </row>
    <row r="3381" spans="1:32" ht="16.8" x14ac:dyDescent="0.25">
      <c r="A3381" t="s">
        <v>455</v>
      </c>
      <c r="B3381" t="s">
        <v>12474</v>
      </c>
      <c r="C3381" t="s">
        <v>12475</v>
      </c>
      <c r="D3381" t="s">
        <v>582</v>
      </c>
      <c r="E3381" t="s">
        <v>12521</v>
      </c>
      <c r="F3381" t="s">
        <v>97</v>
      </c>
      <c r="G3381" t="s">
        <v>114</v>
      </c>
      <c r="H3381" t="s">
        <v>64</v>
      </c>
      <c r="I3381" t="s">
        <v>13280</v>
      </c>
      <c r="J3381" t="s">
        <v>3223</v>
      </c>
      <c r="K3381" t="s">
        <v>13281</v>
      </c>
      <c r="L3381" t="s">
        <v>13294</v>
      </c>
      <c r="M3381" t="s">
        <v>99</v>
      </c>
      <c r="N3381" t="s">
        <v>99</v>
      </c>
      <c r="O3381" t="s">
        <v>100</v>
      </c>
      <c r="P3381" t="s">
        <v>107</v>
      </c>
      <c r="Q3381" s="140" t="s">
        <v>13295</v>
      </c>
      <c r="R3381" t="s">
        <v>217</v>
      </c>
      <c r="S3381" t="s">
        <v>193</v>
      </c>
      <c r="T3381" t="s">
        <v>13296</v>
      </c>
      <c r="U3381" t="s">
        <v>130</v>
      </c>
      <c r="V3381" t="s">
        <v>153</v>
      </c>
      <c r="W3381" t="s">
        <v>536</v>
      </c>
      <c r="X3381" t="s">
        <v>13297</v>
      </c>
      <c r="Y3381">
        <v>22327</v>
      </c>
      <c r="Z3381" t="s">
        <v>13298</v>
      </c>
      <c r="AA3381">
        <v>43160</v>
      </c>
      <c r="AB3381">
        <v>43465</v>
      </c>
      <c r="AC3381" t="s">
        <v>103</v>
      </c>
      <c r="AD3381" t="s">
        <v>109</v>
      </c>
      <c r="AE3381" t="s">
        <v>12521</v>
      </c>
      <c r="AF3381" t="s">
        <v>252</v>
      </c>
    </row>
    <row r="3382" spans="1:32" ht="16.8" x14ac:dyDescent="0.25">
      <c r="A3382" t="s">
        <v>455</v>
      </c>
      <c r="B3382" t="s">
        <v>12474</v>
      </c>
      <c r="C3382" t="s">
        <v>12475</v>
      </c>
      <c r="D3382" t="s">
        <v>582</v>
      </c>
      <c r="E3382" t="s">
        <v>12521</v>
      </c>
      <c r="F3382" t="s">
        <v>97</v>
      </c>
      <c r="G3382" t="s">
        <v>114</v>
      </c>
      <c r="H3382" t="s">
        <v>64</v>
      </c>
      <c r="I3382" t="s">
        <v>13280</v>
      </c>
      <c r="J3382" t="s">
        <v>3223</v>
      </c>
      <c r="K3382" t="s">
        <v>13281</v>
      </c>
      <c r="L3382" t="s">
        <v>13299</v>
      </c>
      <c r="M3382" t="s">
        <v>99</v>
      </c>
      <c r="N3382" t="s">
        <v>99</v>
      </c>
      <c r="O3382" t="s">
        <v>100</v>
      </c>
      <c r="P3382" t="s">
        <v>107</v>
      </c>
      <c r="Q3382" s="140" t="s">
        <v>13300</v>
      </c>
      <c r="R3382" t="s">
        <v>145</v>
      </c>
      <c r="S3382" t="s">
        <v>13301</v>
      </c>
      <c r="T3382" t="s">
        <v>13302</v>
      </c>
      <c r="U3382" t="s">
        <v>219</v>
      </c>
      <c r="V3382" t="s">
        <v>153</v>
      </c>
      <c r="W3382" t="s">
        <v>461</v>
      </c>
      <c r="X3382" t="s">
        <v>13303</v>
      </c>
      <c r="Y3382">
        <v>29697</v>
      </c>
      <c r="Z3382" t="s">
        <v>13304</v>
      </c>
      <c r="AA3382">
        <v>42795</v>
      </c>
      <c r="AB3382">
        <v>43100</v>
      </c>
      <c r="AC3382" t="s">
        <v>103</v>
      </c>
      <c r="AD3382" t="s">
        <v>109</v>
      </c>
      <c r="AE3382" t="s">
        <v>12521</v>
      </c>
      <c r="AF3382" t="s">
        <v>252</v>
      </c>
    </row>
    <row r="3383" spans="1:32" x14ac:dyDescent="0.25">
      <c r="A3383" t="s">
        <v>455</v>
      </c>
      <c r="B3383" t="s">
        <v>12474</v>
      </c>
      <c r="C3383" t="s">
        <v>12475</v>
      </c>
      <c r="D3383" t="s">
        <v>582</v>
      </c>
      <c r="E3383" t="s">
        <v>12521</v>
      </c>
      <c r="F3383" t="s">
        <v>97</v>
      </c>
      <c r="G3383" t="s">
        <v>114</v>
      </c>
      <c r="H3383" t="s">
        <v>64</v>
      </c>
      <c r="I3383" t="s">
        <v>13280</v>
      </c>
      <c r="J3383" t="s">
        <v>3223</v>
      </c>
      <c r="K3383" t="s">
        <v>13281</v>
      </c>
      <c r="L3383" t="s">
        <v>13305</v>
      </c>
      <c r="M3383" t="s">
        <v>99</v>
      </c>
      <c r="N3383" t="s">
        <v>99</v>
      </c>
      <c r="O3383" t="s">
        <v>100</v>
      </c>
      <c r="P3383" t="s">
        <v>107</v>
      </c>
      <c r="Q3383" s="140" t="s">
        <v>13306</v>
      </c>
      <c r="R3383" t="s">
        <v>112</v>
      </c>
      <c r="S3383" t="s">
        <v>240</v>
      </c>
      <c r="T3383" t="s">
        <v>3478</v>
      </c>
      <c r="U3383" t="s">
        <v>130</v>
      </c>
      <c r="V3383" t="s">
        <v>153</v>
      </c>
      <c r="W3383" t="s">
        <v>536</v>
      </c>
      <c r="X3383" t="s">
        <v>13307</v>
      </c>
      <c r="Y3383">
        <v>28614</v>
      </c>
      <c r="Z3383" t="s">
        <v>13308</v>
      </c>
      <c r="AA3383">
        <v>43160</v>
      </c>
      <c r="AB3383">
        <v>43465</v>
      </c>
      <c r="AC3383" t="s">
        <v>103</v>
      </c>
      <c r="AD3383" t="s">
        <v>109</v>
      </c>
      <c r="AE3383" t="s">
        <v>12521</v>
      </c>
      <c r="AF3383" t="s">
        <v>252</v>
      </c>
    </row>
    <row r="3384" spans="1:32" ht="16.8" x14ac:dyDescent="0.25">
      <c r="A3384" t="s">
        <v>455</v>
      </c>
      <c r="B3384" t="s">
        <v>12474</v>
      </c>
      <c r="C3384" t="s">
        <v>12475</v>
      </c>
      <c r="D3384" t="s">
        <v>582</v>
      </c>
      <c r="E3384" t="s">
        <v>12521</v>
      </c>
      <c r="F3384" t="s">
        <v>97</v>
      </c>
      <c r="G3384" t="s">
        <v>114</v>
      </c>
      <c r="H3384" t="s">
        <v>64</v>
      </c>
      <c r="I3384" t="s">
        <v>13280</v>
      </c>
      <c r="J3384" t="s">
        <v>3223</v>
      </c>
      <c r="K3384" t="s">
        <v>13281</v>
      </c>
      <c r="L3384" t="s">
        <v>13309</v>
      </c>
      <c r="M3384" t="s">
        <v>99</v>
      </c>
      <c r="N3384" t="s">
        <v>99</v>
      </c>
      <c r="O3384" t="s">
        <v>100</v>
      </c>
      <c r="P3384" t="s">
        <v>107</v>
      </c>
      <c r="Q3384" s="140" t="s">
        <v>13310</v>
      </c>
      <c r="R3384" t="s">
        <v>3530</v>
      </c>
      <c r="S3384" t="s">
        <v>162</v>
      </c>
      <c r="T3384" t="s">
        <v>3678</v>
      </c>
      <c r="U3384" t="s">
        <v>130</v>
      </c>
      <c r="V3384" t="s">
        <v>153</v>
      </c>
      <c r="W3384" t="s">
        <v>461</v>
      </c>
      <c r="X3384" t="s">
        <v>13311</v>
      </c>
      <c r="Y3384">
        <v>27395</v>
      </c>
      <c r="Z3384" t="s">
        <v>13312</v>
      </c>
      <c r="AC3384" t="s">
        <v>103</v>
      </c>
      <c r="AD3384" t="s">
        <v>109</v>
      </c>
      <c r="AE3384" t="s">
        <v>12521</v>
      </c>
      <c r="AF3384" t="s">
        <v>252</v>
      </c>
    </row>
    <row r="3385" spans="1:32" x14ac:dyDescent="0.25">
      <c r="A3385" t="s">
        <v>455</v>
      </c>
      <c r="B3385" t="s">
        <v>12474</v>
      </c>
      <c r="C3385" t="s">
        <v>12475</v>
      </c>
      <c r="D3385" t="s">
        <v>582</v>
      </c>
      <c r="E3385" t="s">
        <v>12521</v>
      </c>
      <c r="F3385" t="s">
        <v>97</v>
      </c>
      <c r="G3385" t="s">
        <v>114</v>
      </c>
      <c r="H3385" t="s">
        <v>64</v>
      </c>
      <c r="I3385" t="s">
        <v>13280</v>
      </c>
      <c r="J3385" t="s">
        <v>3223</v>
      </c>
      <c r="K3385" t="s">
        <v>13281</v>
      </c>
      <c r="L3385" t="s">
        <v>13313</v>
      </c>
      <c r="M3385" t="s">
        <v>99</v>
      </c>
      <c r="N3385" t="s">
        <v>99</v>
      </c>
      <c r="O3385" t="s">
        <v>100</v>
      </c>
      <c r="P3385" t="s">
        <v>107</v>
      </c>
      <c r="Q3385" s="140" t="s">
        <v>13314</v>
      </c>
      <c r="R3385" t="s">
        <v>5304</v>
      </c>
      <c r="S3385" t="s">
        <v>162</v>
      </c>
      <c r="T3385" t="s">
        <v>13315</v>
      </c>
      <c r="U3385" t="s">
        <v>102</v>
      </c>
      <c r="V3385" t="s">
        <v>153</v>
      </c>
      <c r="W3385" t="s">
        <v>461</v>
      </c>
      <c r="X3385" t="s">
        <v>13316</v>
      </c>
      <c r="Y3385">
        <v>28524</v>
      </c>
      <c r="Z3385" t="s">
        <v>13317</v>
      </c>
      <c r="AA3385">
        <v>43160</v>
      </c>
      <c r="AB3385">
        <v>43465</v>
      </c>
      <c r="AC3385" t="s">
        <v>103</v>
      </c>
      <c r="AD3385" t="s">
        <v>109</v>
      </c>
      <c r="AE3385" t="s">
        <v>12521</v>
      </c>
      <c r="AF3385" t="s">
        <v>252</v>
      </c>
    </row>
    <row r="3386" spans="1:32" x14ac:dyDescent="0.25">
      <c r="A3386" t="s">
        <v>455</v>
      </c>
      <c r="B3386" t="s">
        <v>12474</v>
      </c>
      <c r="C3386" t="s">
        <v>12475</v>
      </c>
      <c r="D3386" t="s">
        <v>582</v>
      </c>
      <c r="E3386" t="s">
        <v>12521</v>
      </c>
      <c r="F3386" t="s">
        <v>97</v>
      </c>
      <c r="G3386" t="s">
        <v>114</v>
      </c>
      <c r="H3386" t="s">
        <v>64</v>
      </c>
      <c r="I3386" t="s">
        <v>13280</v>
      </c>
      <c r="J3386" t="s">
        <v>3223</v>
      </c>
      <c r="K3386" t="s">
        <v>13281</v>
      </c>
      <c r="L3386" t="s">
        <v>13318</v>
      </c>
      <c r="M3386" t="s">
        <v>99</v>
      </c>
      <c r="N3386" t="s">
        <v>99</v>
      </c>
      <c r="O3386" t="s">
        <v>100</v>
      </c>
      <c r="P3386" t="s">
        <v>237</v>
      </c>
      <c r="Q3386" s="140" t="s">
        <v>13319</v>
      </c>
      <c r="R3386" t="s">
        <v>5645</v>
      </c>
      <c r="S3386" t="s">
        <v>279</v>
      </c>
      <c r="T3386" t="s">
        <v>245</v>
      </c>
      <c r="U3386" t="s">
        <v>102</v>
      </c>
      <c r="V3386" t="s">
        <v>153</v>
      </c>
      <c r="W3386" t="s">
        <v>461</v>
      </c>
      <c r="X3386" t="s">
        <v>12880</v>
      </c>
      <c r="Y3386">
        <v>26478</v>
      </c>
      <c r="Z3386" t="s">
        <v>12881</v>
      </c>
      <c r="AA3386">
        <v>43160</v>
      </c>
      <c r="AB3386">
        <v>43465</v>
      </c>
      <c r="AC3386" t="s">
        <v>103</v>
      </c>
      <c r="AD3386" t="s">
        <v>109</v>
      </c>
      <c r="AE3386" t="s">
        <v>12521</v>
      </c>
      <c r="AF3386" t="s">
        <v>252</v>
      </c>
    </row>
    <row r="3387" spans="1:32" x14ac:dyDescent="0.25">
      <c r="A3387" t="s">
        <v>455</v>
      </c>
      <c r="B3387" t="s">
        <v>12474</v>
      </c>
      <c r="C3387" t="s">
        <v>12475</v>
      </c>
      <c r="D3387" t="s">
        <v>582</v>
      </c>
      <c r="E3387" t="s">
        <v>12521</v>
      </c>
      <c r="F3387" t="s">
        <v>97</v>
      </c>
      <c r="G3387" t="s">
        <v>114</v>
      </c>
      <c r="H3387" t="s">
        <v>64</v>
      </c>
      <c r="I3387" t="s">
        <v>13280</v>
      </c>
      <c r="J3387" t="s">
        <v>3223</v>
      </c>
      <c r="K3387" t="s">
        <v>13281</v>
      </c>
      <c r="L3387" t="s">
        <v>13320</v>
      </c>
      <c r="M3387" t="s">
        <v>99</v>
      </c>
      <c r="N3387" t="s">
        <v>99</v>
      </c>
      <c r="O3387" t="s">
        <v>100</v>
      </c>
      <c r="P3387" t="s">
        <v>107</v>
      </c>
      <c r="Q3387" s="140" t="s">
        <v>13321</v>
      </c>
      <c r="R3387" t="s">
        <v>7964</v>
      </c>
      <c r="S3387" t="s">
        <v>4473</v>
      </c>
      <c r="T3387" t="s">
        <v>4331</v>
      </c>
      <c r="U3387" t="s">
        <v>102</v>
      </c>
      <c r="V3387" t="s">
        <v>153</v>
      </c>
      <c r="W3387" t="s">
        <v>461</v>
      </c>
      <c r="X3387" t="s">
        <v>13322</v>
      </c>
      <c r="Y3387">
        <v>23925</v>
      </c>
      <c r="Z3387" t="s">
        <v>13323</v>
      </c>
      <c r="AC3387" t="s">
        <v>103</v>
      </c>
      <c r="AD3387" t="s">
        <v>109</v>
      </c>
      <c r="AE3387" t="s">
        <v>12521</v>
      </c>
      <c r="AF3387" t="s">
        <v>252</v>
      </c>
    </row>
    <row r="3388" spans="1:32" x14ac:dyDescent="0.25">
      <c r="A3388" t="s">
        <v>455</v>
      </c>
      <c r="B3388" t="s">
        <v>12474</v>
      </c>
      <c r="C3388" t="s">
        <v>12475</v>
      </c>
      <c r="D3388" t="s">
        <v>582</v>
      </c>
      <c r="E3388" t="s">
        <v>12521</v>
      </c>
      <c r="F3388" t="s">
        <v>97</v>
      </c>
      <c r="G3388" t="s">
        <v>114</v>
      </c>
      <c r="H3388" t="s">
        <v>64</v>
      </c>
      <c r="I3388" t="s">
        <v>13280</v>
      </c>
      <c r="J3388" t="s">
        <v>3223</v>
      </c>
      <c r="K3388" t="s">
        <v>13281</v>
      </c>
      <c r="L3388" t="s">
        <v>13324</v>
      </c>
      <c r="M3388" t="s">
        <v>99</v>
      </c>
      <c r="N3388" t="s">
        <v>99</v>
      </c>
      <c r="O3388" t="s">
        <v>100</v>
      </c>
      <c r="P3388" t="s">
        <v>107</v>
      </c>
      <c r="Q3388" s="140" t="s">
        <v>3477</v>
      </c>
      <c r="R3388" t="s">
        <v>128</v>
      </c>
      <c r="S3388" t="s">
        <v>198</v>
      </c>
      <c r="T3388" t="s">
        <v>12869</v>
      </c>
      <c r="U3388" t="s">
        <v>130</v>
      </c>
      <c r="V3388" t="s">
        <v>153</v>
      </c>
      <c r="W3388" t="s">
        <v>536</v>
      </c>
      <c r="X3388" t="s">
        <v>12870</v>
      </c>
      <c r="Y3388">
        <v>28916</v>
      </c>
      <c r="Z3388" t="s">
        <v>12871</v>
      </c>
      <c r="AA3388">
        <v>43160</v>
      </c>
      <c r="AB3388">
        <v>43465</v>
      </c>
      <c r="AC3388" t="s">
        <v>103</v>
      </c>
      <c r="AD3388" t="s">
        <v>109</v>
      </c>
      <c r="AE3388" t="s">
        <v>12521</v>
      </c>
      <c r="AF3388" t="s">
        <v>252</v>
      </c>
    </row>
    <row r="3389" spans="1:32" x14ac:dyDescent="0.25">
      <c r="A3389" t="s">
        <v>455</v>
      </c>
      <c r="B3389" t="s">
        <v>12474</v>
      </c>
      <c r="C3389" t="s">
        <v>12475</v>
      </c>
      <c r="D3389" t="s">
        <v>582</v>
      </c>
      <c r="E3389" t="s">
        <v>12521</v>
      </c>
      <c r="F3389" t="s">
        <v>97</v>
      </c>
      <c r="G3389" t="s">
        <v>114</v>
      </c>
      <c r="H3389" t="s">
        <v>64</v>
      </c>
      <c r="I3389" t="s">
        <v>13280</v>
      </c>
      <c r="J3389" t="s">
        <v>3223</v>
      </c>
      <c r="K3389" t="s">
        <v>13281</v>
      </c>
      <c r="L3389" t="s">
        <v>13325</v>
      </c>
      <c r="M3389" t="s">
        <v>99</v>
      </c>
      <c r="N3389" t="s">
        <v>99</v>
      </c>
      <c r="O3389" t="s">
        <v>100</v>
      </c>
      <c r="P3389" t="s">
        <v>101</v>
      </c>
      <c r="Q3389" s="140" t="s">
        <v>5187</v>
      </c>
      <c r="W3389" t="s">
        <v>563</v>
      </c>
      <c r="AC3389" t="s">
        <v>103</v>
      </c>
      <c r="AD3389" t="s">
        <v>104</v>
      </c>
      <c r="AE3389" t="s">
        <v>12521</v>
      </c>
      <c r="AF3389" t="s">
        <v>252</v>
      </c>
    </row>
    <row r="3390" spans="1:32" x14ac:dyDescent="0.25">
      <c r="A3390" t="s">
        <v>455</v>
      </c>
      <c r="B3390" t="s">
        <v>12474</v>
      </c>
      <c r="C3390" t="s">
        <v>12475</v>
      </c>
      <c r="D3390" t="s">
        <v>582</v>
      </c>
      <c r="E3390" t="s">
        <v>12521</v>
      </c>
      <c r="F3390" t="s">
        <v>97</v>
      </c>
      <c r="G3390" t="s">
        <v>114</v>
      </c>
      <c r="H3390" t="s">
        <v>64</v>
      </c>
      <c r="I3390" t="s">
        <v>13280</v>
      </c>
      <c r="J3390" t="s">
        <v>3223</v>
      </c>
      <c r="K3390" t="s">
        <v>13281</v>
      </c>
      <c r="L3390" t="s">
        <v>13326</v>
      </c>
      <c r="M3390" t="s">
        <v>99</v>
      </c>
      <c r="N3390" t="s">
        <v>99</v>
      </c>
      <c r="O3390" t="s">
        <v>100</v>
      </c>
      <c r="P3390" t="s">
        <v>101</v>
      </c>
      <c r="Q3390" s="140" t="s">
        <v>13165</v>
      </c>
      <c r="W3390" t="s">
        <v>461</v>
      </c>
      <c r="AC3390" t="s">
        <v>103</v>
      </c>
      <c r="AD3390" t="s">
        <v>104</v>
      </c>
      <c r="AE3390" t="s">
        <v>12521</v>
      </c>
      <c r="AF3390" t="s">
        <v>252</v>
      </c>
    </row>
    <row r="3391" spans="1:32" ht="16.8" x14ac:dyDescent="0.25">
      <c r="A3391" t="s">
        <v>455</v>
      </c>
      <c r="B3391" t="s">
        <v>12474</v>
      </c>
      <c r="C3391" t="s">
        <v>12475</v>
      </c>
      <c r="D3391" t="s">
        <v>582</v>
      </c>
      <c r="E3391" t="s">
        <v>12521</v>
      </c>
      <c r="F3391" t="s">
        <v>97</v>
      </c>
      <c r="G3391" t="s">
        <v>114</v>
      </c>
      <c r="H3391" t="s">
        <v>64</v>
      </c>
      <c r="I3391" t="s">
        <v>13280</v>
      </c>
      <c r="J3391" t="s">
        <v>3223</v>
      </c>
      <c r="K3391" t="s">
        <v>13281</v>
      </c>
      <c r="L3391" t="s">
        <v>13327</v>
      </c>
      <c r="M3391" t="s">
        <v>99</v>
      </c>
      <c r="N3391" t="s">
        <v>99</v>
      </c>
      <c r="O3391" t="s">
        <v>100</v>
      </c>
      <c r="P3391" t="s">
        <v>101</v>
      </c>
      <c r="Q3391" s="140" t="s">
        <v>528</v>
      </c>
      <c r="W3391" t="s">
        <v>461</v>
      </c>
      <c r="AC3391" t="s">
        <v>103</v>
      </c>
      <c r="AD3391" t="s">
        <v>104</v>
      </c>
      <c r="AE3391" t="s">
        <v>12521</v>
      </c>
      <c r="AF3391" t="s">
        <v>252</v>
      </c>
    </row>
    <row r="3392" spans="1:32" x14ac:dyDescent="0.25">
      <c r="A3392" t="s">
        <v>455</v>
      </c>
      <c r="B3392" t="s">
        <v>12474</v>
      </c>
      <c r="C3392" t="s">
        <v>12475</v>
      </c>
      <c r="D3392" t="s">
        <v>582</v>
      </c>
      <c r="E3392" t="s">
        <v>13258</v>
      </c>
      <c r="F3392" t="s">
        <v>97</v>
      </c>
      <c r="G3392" t="s">
        <v>114</v>
      </c>
      <c r="H3392" t="s">
        <v>526</v>
      </c>
      <c r="I3392" t="s">
        <v>13328</v>
      </c>
      <c r="J3392" t="s">
        <v>3223</v>
      </c>
      <c r="K3392" t="s">
        <v>13329</v>
      </c>
      <c r="L3392" t="s">
        <v>13330</v>
      </c>
      <c r="M3392" t="s">
        <v>99</v>
      </c>
      <c r="N3392" t="s">
        <v>115</v>
      </c>
      <c r="O3392" t="s">
        <v>121</v>
      </c>
      <c r="P3392" t="s">
        <v>183</v>
      </c>
      <c r="Q3392" s="140" t="s">
        <v>3237</v>
      </c>
      <c r="R3392" t="s">
        <v>191</v>
      </c>
      <c r="S3392" t="s">
        <v>13331</v>
      </c>
      <c r="T3392" t="s">
        <v>13332</v>
      </c>
      <c r="U3392" t="s">
        <v>123</v>
      </c>
      <c r="V3392" t="s">
        <v>120</v>
      </c>
      <c r="W3392" t="s">
        <v>3238</v>
      </c>
      <c r="X3392" t="s">
        <v>13333</v>
      </c>
      <c r="Y3392">
        <v>26543</v>
      </c>
      <c r="Z3392" t="s">
        <v>13334</v>
      </c>
      <c r="AA3392">
        <v>43374</v>
      </c>
      <c r="AB3392">
        <v>44834</v>
      </c>
      <c r="AC3392" t="s">
        <v>103</v>
      </c>
      <c r="AD3392" t="s">
        <v>109</v>
      </c>
      <c r="AE3392" t="s">
        <v>13258</v>
      </c>
      <c r="AF3392" t="s">
        <v>252</v>
      </c>
    </row>
    <row r="3393" spans="1:32" x14ac:dyDescent="0.25">
      <c r="A3393" t="s">
        <v>455</v>
      </c>
      <c r="B3393" t="s">
        <v>12474</v>
      </c>
      <c r="C3393" t="s">
        <v>12475</v>
      </c>
      <c r="D3393" t="s">
        <v>582</v>
      </c>
      <c r="E3393" t="s">
        <v>13258</v>
      </c>
      <c r="F3393" t="s">
        <v>97</v>
      </c>
      <c r="G3393" t="s">
        <v>114</v>
      </c>
      <c r="H3393" t="s">
        <v>526</v>
      </c>
      <c r="I3393" t="s">
        <v>13328</v>
      </c>
      <c r="J3393" t="s">
        <v>3223</v>
      </c>
      <c r="K3393" t="s">
        <v>13329</v>
      </c>
      <c r="L3393" t="s">
        <v>13335</v>
      </c>
      <c r="M3393" t="s">
        <v>99</v>
      </c>
      <c r="N3393" t="s">
        <v>99</v>
      </c>
      <c r="O3393" t="s">
        <v>100</v>
      </c>
      <c r="P3393" t="s">
        <v>107</v>
      </c>
      <c r="Q3393" s="140" t="s">
        <v>13336</v>
      </c>
      <c r="R3393" t="s">
        <v>4900</v>
      </c>
      <c r="S3393" t="s">
        <v>215</v>
      </c>
      <c r="T3393" t="s">
        <v>13337</v>
      </c>
      <c r="U3393" t="s">
        <v>219</v>
      </c>
      <c r="V3393" t="s">
        <v>153</v>
      </c>
      <c r="W3393" t="s">
        <v>461</v>
      </c>
      <c r="X3393" t="s">
        <v>13338</v>
      </c>
      <c r="Y3393">
        <v>23894</v>
      </c>
      <c r="Z3393" t="s">
        <v>13339</v>
      </c>
      <c r="AC3393" t="s">
        <v>103</v>
      </c>
      <c r="AD3393" t="s">
        <v>109</v>
      </c>
      <c r="AE3393" t="s">
        <v>13258</v>
      </c>
      <c r="AF3393" t="s">
        <v>252</v>
      </c>
    </row>
    <row r="3394" spans="1:32" x14ac:dyDescent="0.25">
      <c r="A3394" t="s">
        <v>455</v>
      </c>
      <c r="B3394" t="s">
        <v>12474</v>
      </c>
      <c r="C3394" t="s">
        <v>12475</v>
      </c>
      <c r="D3394" t="s">
        <v>582</v>
      </c>
      <c r="E3394" t="s">
        <v>13258</v>
      </c>
      <c r="F3394" t="s">
        <v>97</v>
      </c>
      <c r="G3394" t="s">
        <v>114</v>
      </c>
      <c r="H3394" t="s">
        <v>526</v>
      </c>
      <c r="I3394" t="s">
        <v>13328</v>
      </c>
      <c r="J3394" t="s">
        <v>3223</v>
      </c>
      <c r="K3394" t="s">
        <v>13329</v>
      </c>
      <c r="L3394" t="s">
        <v>13340</v>
      </c>
      <c r="M3394" t="s">
        <v>99</v>
      </c>
      <c r="N3394" t="s">
        <v>99</v>
      </c>
      <c r="O3394" t="s">
        <v>100</v>
      </c>
      <c r="P3394" t="s">
        <v>107</v>
      </c>
      <c r="Q3394" s="140" t="s">
        <v>13341</v>
      </c>
      <c r="R3394" t="s">
        <v>5060</v>
      </c>
      <c r="S3394" t="s">
        <v>147</v>
      </c>
      <c r="T3394" t="s">
        <v>13342</v>
      </c>
      <c r="U3394" t="s">
        <v>219</v>
      </c>
      <c r="V3394" t="s">
        <v>153</v>
      </c>
      <c r="W3394" t="s">
        <v>461</v>
      </c>
      <c r="X3394" t="s">
        <v>13343</v>
      </c>
      <c r="Y3394">
        <v>28066</v>
      </c>
      <c r="Z3394" t="s">
        <v>13344</v>
      </c>
      <c r="AC3394" t="s">
        <v>103</v>
      </c>
      <c r="AD3394" t="s">
        <v>109</v>
      </c>
      <c r="AE3394" t="s">
        <v>13258</v>
      </c>
      <c r="AF3394" t="s">
        <v>252</v>
      </c>
    </row>
    <row r="3395" spans="1:32" ht="16.8" x14ac:dyDescent="0.25">
      <c r="A3395" t="s">
        <v>455</v>
      </c>
      <c r="B3395" t="s">
        <v>12474</v>
      </c>
      <c r="C3395" t="s">
        <v>12475</v>
      </c>
      <c r="D3395" t="s">
        <v>582</v>
      </c>
      <c r="E3395" t="s">
        <v>13258</v>
      </c>
      <c r="F3395" t="s">
        <v>97</v>
      </c>
      <c r="G3395" t="s">
        <v>114</v>
      </c>
      <c r="H3395" t="s">
        <v>526</v>
      </c>
      <c r="I3395" t="s">
        <v>13328</v>
      </c>
      <c r="J3395" t="s">
        <v>3223</v>
      </c>
      <c r="K3395" t="s">
        <v>13329</v>
      </c>
      <c r="L3395" t="s">
        <v>13345</v>
      </c>
      <c r="M3395" t="s">
        <v>99</v>
      </c>
      <c r="N3395" t="s">
        <v>99</v>
      </c>
      <c r="O3395" t="s">
        <v>100</v>
      </c>
      <c r="P3395" t="s">
        <v>101</v>
      </c>
      <c r="Q3395" s="140" t="s">
        <v>13346</v>
      </c>
      <c r="W3395" t="s">
        <v>461</v>
      </c>
      <c r="AC3395" t="s">
        <v>103</v>
      </c>
      <c r="AD3395" t="s">
        <v>104</v>
      </c>
      <c r="AE3395" t="s">
        <v>13258</v>
      </c>
      <c r="AF3395" t="s">
        <v>252</v>
      </c>
    </row>
    <row r="3396" spans="1:32" ht="16.8" x14ac:dyDescent="0.25">
      <c r="A3396" t="s">
        <v>455</v>
      </c>
      <c r="B3396" t="s">
        <v>12474</v>
      </c>
      <c r="C3396" t="s">
        <v>12475</v>
      </c>
      <c r="D3396" t="s">
        <v>582</v>
      </c>
      <c r="E3396" t="s">
        <v>13258</v>
      </c>
      <c r="F3396" t="s">
        <v>97</v>
      </c>
      <c r="G3396" t="s">
        <v>114</v>
      </c>
      <c r="H3396" t="s">
        <v>526</v>
      </c>
      <c r="I3396" t="s">
        <v>13328</v>
      </c>
      <c r="J3396" t="s">
        <v>3223</v>
      </c>
      <c r="K3396" t="s">
        <v>13329</v>
      </c>
      <c r="L3396" t="s">
        <v>13347</v>
      </c>
      <c r="M3396" t="s">
        <v>99</v>
      </c>
      <c r="N3396" t="s">
        <v>99</v>
      </c>
      <c r="O3396" t="s">
        <v>100</v>
      </c>
      <c r="P3396" t="s">
        <v>107</v>
      </c>
      <c r="Q3396" s="140" t="s">
        <v>13348</v>
      </c>
      <c r="R3396" t="s">
        <v>3368</v>
      </c>
      <c r="S3396" t="s">
        <v>5060</v>
      </c>
      <c r="T3396" t="s">
        <v>13349</v>
      </c>
      <c r="U3396" t="s">
        <v>130</v>
      </c>
      <c r="V3396" t="s">
        <v>153</v>
      </c>
      <c r="W3396" t="s">
        <v>461</v>
      </c>
      <c r="X3396" t="s">
        <v>13350</v>
      </c>
      <c r="Y3396">
        <v>30982</v>
      </c>
      <c r="Z3396" t="s">
        <v>13351</v>
      </c>
      <c r="AA3396">
        <v>42960</v>
      </c>
      <c r="AB3396">
        <v>43057</v>
      </c>
      <c r="AC3396" t="s">
        <v>103</v>
      </c>
      <c r="AD3396" t="s">
        <v>109</v>
      </c>
      <c r="AE3396" t="s">
        <v>13258</v>
      </c>
      <c r="AF3396" t="s">
        <v>252</v>
      </c>
    </row>
    <row r="3397" spans="1:32" x14ac:dyDescent="0.25">
      <c r="A3397" t="s">
        <v>455</v>
      </c>
      <c r="B3397" t="s">
        <v>12474</v>
      </c>
      <c r="C3397" t="s">
        <v>12475</v>
      </c>
      <c r="D3397" t="s">
        <v>582</v>
      </c>
      <c r="E3397" t="s">
        <v>13258</v>
      </c>
      <c r="F3397" t="s">
        <v>97</v>
      </c>
      <c r="G3397" t="s">
        <v>114</v>
      </c>
      <c r="H3397" t="s">
        <v>526</v>
      </c>
      <c r="I3397" t="s">
        <v>13328</v>
      </c>
      <c r="J3397" t="s">
        <v>3223</v>
      </c>
      <c r="K3397" t="s">
        <v>13329</v>
      </c>
      <c r="L3397" t="s">
        <v>13352</v>
      </c>
      <c r="M3397" t="s">
        <v>99</v>
      </c>
      <c r="N3397" t="s">
        <v>99</v>
      </c>
      <c r="O3397" t="s">
        <v>100</v>
      </c>
      <c r="P3397" t="s">
        <v>107</v>
      </c>
      <c r="Q3397" s="140" t="s">
        <v>13353</v>
      </c>
      <c r="R3397" t="s">
        <v>255</v>
      </c>
      <c r="S3397" t="s">
        <v>128</v>
      </c>
      <c r="T3397" t="s">
        <v>13354</v>
      </c>
      <c r="U3397" t="s">
        <v>219</v>
      </c>
      <c r="V3397" t="s">
        <v>153</v>
      </c>
      <c r="W3397" t="s">
        <v>461</v>
      </c>
      <c r="X3397" t="s">
        <v>13355</v>
      </c>
      <c r="Y3397">
        <v>28240</v>
      </c>
      <c r="Z3397" t="s">
        <v>13356</v>
      </c>
      <c r="AC3397" t="s">
        <v>103</v>
      </c>
      <c r="AD3397" t="s">
        <v>109</v>
      </c>
      <c r="AE3397" t="s">
        <v>13258</v>
      </c>
      <c r="AF3397" t="s">
        <v>252</v>
      </c>
    </row>
    <row r="3398" spans="1:32" x14ac:dyDescent="0.25">
      <c r="A3398" t="s">
        <v>455</v>
      </c>
      <c r="B3398" t="s">
        <v>12474</v>
      </c>
      <c r="C3398" t="s">
        <v>12475</v>
      </c>
      <c r="D3398" t="s">
        <v>582</v>
      </c>
      <c r="E3398" t="s">
        <v>13258</v>
      </c>
      <c r="F3398" t="s">
        <v>97</v>
      </c>
      <c r="G3398" t="s">
        <v>114</v>
      </c>
      <c r="H3398" t="s">
        <v>526</v>
      </c>
      <c r="I3398" t="s">
        <v>13328</v>
      </c>
      <c r="J3398" t="s">
        <v>3223</v>
      </c>
      <c r="K3398" t="s">
        <v>13329</v>
      </c>
      <c r="L3398" t="s">
        <v>13357</v>
      </c>
      <c r="M3398" t="s">
        <v>99</v>
      </c>
      <c r="N3398" t="s">
        <v>99</v>
      </c>
      <c r="O3398" t="s">
        <v>100</v>
      </c>
      <c r="P3398" t="s">
        <v>107</v>
      </c>
      <c r="Q3398" s="140" t="s">
        <v>13358</v>
      </c>
      <c r="R3398" t="s">
        <v>570</v>
      </c>
      <c r="S3398" t="s">
        <v>276</v>
      </c>
      <c r="T3398" t="s">
        <v>8883</v>
      </c>
      <c r="U3398" t="s">
        <v>123</v>
      </c>
      <c r="V3398" t="s">
        <v>153</v>
      </c>
      <c r="W3398" t="s">
        <v>461</v>
      </c>
      <c r="X3398" t="s">
        <v>13359</v>
      </c>
      <c r="Y3398">
        <v>21710</v>
      </c>
      <c r="Z3398" t="s">
        <v>13360</v>
      </c>
      <c r="AC3398" t="s">
        <v>103</v>
      </c>
      <c r="AD3398" t="s">
        <v>109</v>
      </c>
      <c r="AE3398" t="s">
        <v>13258</v>
      </c>
      <c r="AF3398" t="s">
        <v>252</v>
      </c>
    </row>
    <row r="3399" spans="1:32" x14ac:dyDescent="0.25">
      <c r="A3399" t="s">
        <v>455</v>
      </c>
      <c r="B3399" t="s">
        <v>12474</v>
      </c>
      <c r="C3399" t="s">
        <v>12475</v>
      </c>
      <c r="D3399" t="s">
        <v>582</v>
      </c>
      <c r="E3399" t="s">
        <v>13258</v>
      </c>
      <c r="F3399" t="s">
        <v>97</v>
      </c>
      <c r="G3399" t="s">
        <v>114</v>
      </c>
      <c r="H3399" t="s">
        <v>526</v>
      </c>
      <c r="I3399" t="s">
        <v>13328</v>
      </c>
      <c r="J3399" t="s">
        <v>3223</v>
      </c>
      <c r="K3399" t="s">
        <v>13329</v>
      </c>
      <c r="L3399" t="s">
        <v>13361</v>
      </c>
      <c r="M3399" t="s">
        <v>99</v>
      </c>
      <c r="N3399" t="s">
        <v>99</v>
      </c>
      <c r="O3399" t="s">
        <v>100</v>
      </c>
      <c r="P3399" t="s">
        <v>107</v>
      </c>
      <c r="Q3399" s="140" t="s">
        <v>13362</v>
      </c>
      <c r="R3399" t="s">
        <v>137</v>
      </c>
      <c r="S3399" t="s">
        <v>128</v>
      </c>
      <c r="T3399" t="s">
        <v>3037</v>
      </c>
      <c r="U3399" t="s">
        <v>102</v>
      </c>
      <c r="V3399" t="s">
        <v>153</v>
      </c>
      <c r="W3399" t="s">
        <v>461</v>
      </c>
      <c r="X3399" t="s">
        <v>13363</v>
      </c>
      <c r="Y3399">
        <v>26891</v>
      </c>
      <c r="Z3399" t="s">
        <v>13364</v>
      </c>
      <c r="AC3399" t="s">
        <v>103</v>
      </c>
      <c r="AD3399" t="s">
        <v>109</v>
      </c>
      <c r="AE3399" t="s">
        <v>13258</v>
      </c>
      <c r="AF3399" t="s">
        <v>252</v>
      </c>
    </row>
    <row r="3400" spans="1:32" x14ac:dyDescent="0.25">
      <c r="A3400" t="s">
        <v>455</v>
      </c>
      <c r="B3400" t="s">
        <v>12474</v>
      </c>
      <c r="C3400" t="s">
        <v>12475</v>
      </c>
      <c r="D3400" t="s">
        <v>582</v>
      </c>
      <c r="E3400" t="s">
        <v>13258</v>
      </c>
      <c r="F3400" t="s">
        <v>97</v>
      </c>
      <c r="G3400" t="s">
        <v>114</v>
      </c>
      <c r="H3400" t="s">
        <v>526</v>
      </c>
      <c r="I3400" t="s">
        <v>13328</v>
      </c>
      <c r="J3400" t="s">
        <v>3223</v>
      </c>
      <c r="K3400" t="s">
        <v>13329</v>
      </c>
      <c r="L3400" t="s">
        <v>13365</v>
      </c>
      <c r="M3400" t="s">
        <v>99</v>
      </c>
      <c r="N3400" t="s">
        <v>99</v>
      </c>
      <c r="O3400" t="s">
        <v>100</v>
      </c>
      <c r="P3400" t="s">
        <v>107</v>
      </c>
      <c r="Q3400" s="140" t="s">
        <v>13366</v>
      </c>
      <c r="R3400" t="s">
        <v>147</v>
      </c>
      <c r="S3400" t="s">
        <v>157</v>
      </c>
      <c r="T3400" t="s">
        <v>403</v>
      </c>
      <c r="U3400" t="s">
        <v>219</v>
      </c>
      <c r="V3400" t="s">
        <v>153</v>
      </c>
      <c r="W3400" t="s">
        <v>461</v>
      </c>
      <c r="X3400" t="s">
        <v>13367</v>
      </c>
      <c r="Y3400">
        <v>23310</v>
      </c>
      <c r="Z3400" t="s">
        <v>13368</v>
      </c>
      <c r="AC3400" t="s">
        <v>103</v>
      </c>
      <c r="AD3400" t="s">
        <v>109</v>
      </c>
      <c r="AE3400" t="s">
        <v>13258</v>
      </c>
      <c r="AF3400" t="s">
        <v>252</v>
      </c>
    </row>
    <row r="3401" spans="1:32" ht="16.8" x14ac:dyDescent="0.25">
      <c r="A3401" t="s">
        <v>455</v>
      </c>
      <c r="B3401" t="s">
        <v>12474</v>
      </c>
      <c r="C3401" t="s">
        <v>12475</v>
      </c>
      <c r="D3401" t="s">
        <v>582</v>
      </c>
      <c r="E3401" t="s">
        <v>12582</v>
      </c>
      <c r="F3401" t="s">
        <v>97</v>
      </c>
      <c r="G3401" t="s">
        <v>114</v>
      </c>
      <c r="H3401" t="s">
        <v>526</v>
      </c>
      <c r="I3401" t="s">
        <v>13369</v>
      </c>
      <c r="J3401" t="s">
        <v>3223</v>
      </c>
      <c r="K3401" t="s">
        <v>13370</v>
      </c>
      <c r="L3401" t="s">
        <v>13371</v>
      </c>
      <c r="M3401" t="s">
        <v>99</v>
      </c>
      <c r="N3401" t="s">
        <v>115</v>
      </c>
      <c r="O3401" t="s">
        <v>121</v>
      </c>
      <c r="P3401" t="s">
        <v>183</v>
      </c>
      <c r="Q3401" s="140" t="s">
        <v>13372</v>
      </c>
      <c r="R3401" t="s">
        <v>13373</v>
      </c>
      <c r="S3401" t="s">
        <v>13218</v>
      </c>
      <c r="T3401" t="s">
        <v>13374</v>
      </c>
      <c r="U3401" t="s">
        <v>123</v>
      </c>
      <c r="V3401" t="s">
        <v>120</v>
      </c>
      <c r="W3401" t="s">
        <v>546</v>
      </c>
      <c r="X3401" t="s">
        <v>13375</v>
      </c>
      <c r="Y3401">
        <v>26798</v>
      </c>
      <c r="Z3401" t="s">
        <v>13376</v>
      </c>
      <c r="AA3401">
        <v>42064</v>
      </c>
      <c r="AB3401">
        <v>43159</v>
      </c>
      <c r="AC3401" t="s">
        <v>103</v>
      </c>
      <c r="AD3401" t="s">
        <v>109</v>
      </c>
      <c r="AE3401" t="s">
        <v>12582</v>
      </c>
      <c r="AF3401" t="s">
        <v>252</v>
      </c>
    </row>
    <row r="3402" spans="1:32" ht="16.8" x14ac:dyDescent="0.25">
      <c r="A3402" t="s">
        <v>455</v>
      </c>
      <c r="B3402" t="s">
        <v>12474</v>
      </c>
      <c r="C3402" t="s">
        <v>12475</v>
      </c>
      <c r="D3402" t="s">
        <v>582</v>
      </c>
      <c r="E3402" t="s">
        <v>12582</v>
      </c>
      <c r="F3402" t="s">
        <v>97</v>
      </c>
      <c r="G3402" t="s">
        <v>114</v>
      </c>
      <c r="H3402" t="s">
        <v>526</v>
      </c>
      <c r="I3402" t="s">
        <v>13369</v>
      </c>
      <c r="J3402" t="s">
        <v>3223</v>
      </c>
      <c r="K3402" t="s">
        <v>13370</v>
      </c>
      <c r="L3402" t="s">
        <v>13377</v>
      </c>
      <c r="M3402" t="s">
        <v>99</v>
      </c>
      <c r="N3402" t="s">
        <v>99</v>
      </c>
      <c r="O3402" t="s">
        <v>100</v>
      </c>
      <c r="P3402" t="s">
        <v>107</v>
      </c>
      <c r="Q3402" s="140" t="s">
        <v>13378</v>
      </c>
      <c r="R3402" t="s">
        <v>3613</v>
      </c>
      <c r="S3402" t="s">
        <v>492</v>
      </c>
      <c r="T3402" t="s">
        <v>3234</v>
      </c>
      <c r="U3402" t="s">
        <v>130</v>
      </c>
      <c r="V3402" t="s">
        <v>153</v>
      </c>
      <c r="W3402" t="s">
        <v>461</v>
      </c>
      <c r="X3402" t="s">
        <v>13379</v>
      </c>
      <c r="Y3402">
        <v>27942</v>
      </c>
      <c r="Z3402" t="s">
        <v>13380</v>
      </c>
      <c r="AC3402" t="s">
        <v>103</v>
      </c>
      <c r="AD3402" t="s">
        <v>109</v>
      </c>
      <c r="AE3402" t="s">
        <v>12582</v>
      </c>
      <c r="AF3402" t="s">
        <v>252</v>
      </c>
    </row>
    <row r="3403" spans="1:32" x14ac:dyDescent="0.25">
      <c r="A3403" t="s">
        <v>455</v>
      </c>
      <c r="B3403" t="s">
        <v>12474</v>
      </c>
      <c r="C3403" t="s">
        <v>12475</v>
      </c>
      <c r="D3403" t="s">
        <v>582</v>
      </c>
      <c r="E3403" t="s">
        <v>12582</v>
      </c>
      <c r="F3403" t="s">
        <v>97</v>
      </c>
      <c r="G3403" t="s">
        <v>114</v>
      </c>
      <c r="H3403" t="s">
        <v>526</v>
      </c>
      <c r="I3403" t="s">
        <v>13369</v>
      </c>
      <c r="J3403" t="s">
        <v>3223</v>
      </c>
      <c r="K3403" t="s">
        <v>13370</v>
      </c>
      <c r="L3403" t="s">
        <v>13381</v>
      </c>
      <c r="M3403" t="s">
        <v>99</v>
      </c>
      <c r="N3403" t="s">
        <v>99</v>
      </c>
      <c r="O3403" t="s">
        <v>100</v>
      </c>
      <c r="P3403" t="s">
        <v>107</v>
      </c>
      <c r="Q3403" s="140" t="s">
        <v>13382</v>
      </c>
      <c r="R3403" t="s">
        <v>170</v>
      </c>
      <c r="S3403" t="s">
        <v>13383</v>
      </c>
      <c r="T3403" t="s">
        <v>13384</v>
      </c>
      <c r="U3403" t="s">
        <v>219</v>
      </c>
      <c r="V3403" t="s">
        <v>153</v>
      </c>
      <c r="W3403" t="s">
        <v>461</v>
      </c>
      <c r="X3403" t="s">
        <v>13385</v>
      </c>
      <c r="Y3403">
        <v>25113</v>
      </c>
      <c r="Z3403" t="s">
        <v>13386</v>
      </c>
      <c r="AC3403" t="s">
        <v>103</v>
      </c>
      <c r="AD3403" t="s">
        <v>109</v>
      </c>
      <c r="AE3403" t="s">
        <v>12582</v>
      </c>
      <c r="AF3403" t="s">
        <v>252</v>
      </c>
    </row>
    <row r="3404" spans="1:32" ht="16.8" x14ac:dyDescent="0.25">
      <c r="A3404" t="s">
        <v>455</v>
      </c>
      <c r="B3404" t="s">
        <v>12474</v>
      </c>
      <c r="C3404" t="s">
        <v>12475</v>
      </c>
      <c r="D3404" t="s">
        <v>582</v>
      </c>
      <c r="E3404" t="s">
        <v>12582</v>
      </c>
      <c r="F3404" t="s">
        <v>97</v>
      </c>
      <c r="G3404" t="s">
        <v>114</v>
      </c>
      <c r="H3404" t="s">
        <v>526</v>
      </c>
      <c r="I3404" t="s">
        <v>13369</v>
      </c>
      <c r="J3404" t="s">
        <v>3223</v>
      </c>
      <c r="K3404" t="s">
        <v>13370</v>
      </c>
      <c r="L3404" t="s">
        <v>13387</v>
      </c>
      <c r="M3404" t="s">
        <v>99</v>
      </c>
      <c r="N3404" t="s">
        <v>99</v>
      </c>
      <c r="O3404" t="s">
        <v>100</v>
      </c>
      <c r="P3404" t="s">
        <v>107</v>
      </c>
      <c r="Q3404" s="140" t="s">
        <v>13388</v>
      </c>
      <c r="R3404" t="s">
        <v>255</v>
      </c>
      <c r="S3404" t="s">
        <v>157</v>
      </c>
      <c r="T3404" t="s">
        <v>13389</v>
      </c>
      <c r="U3404" t="s">
        <v>219</v>
      </c>
      <c r="V3404" t="s">
        <v>153</v>
      </c>
      <c r="W3404" t="s">
        <v>461</v>
      </c>
      <c r="X3404" t="s">
        <v>13390</v>
      </c>
      <c r="Y3404">
        <v>26841</v>
      </c>
      <c r="Z3404" t="s">
        <v>13391</v>
      </c>
      <c r="AC3404" t="s">
        <v>103</v>
      </c>
      <c r="AD3404" t="s">
        <v>109</v>
      </c>
      <c r="AE3404" t="s">
        <v>12582</v>
      </c>
      <c r="AF3404" t="s">
        <v>252</v>
      </c>
    </row>
    <row r="3405" spans="1:32" x14ac:dyDescent="0.25">
      <c r="A3405" t="s">
        <v>455</v>
      </c>
      <c r="B3405" t="s">
        <v>12474</v>
      </c>
      <c r="C3405" t="s">
        <v>12475</v>
      </c>
      <c r="D3405" t="s">
        <v>582</v>
      </c>
      <c r="E3405" t="s">
        <v>12582</v>
      </c>
      <c r="F3405" t="s">
        <v>97</v>
      </c>
      <c r="G3405" t="s">
        <v>114</v>
      </c>
      <c r="H3405" t="s">
        <v>526</v>
      </c>
      <c r="I3405" t="s">
        <v>13369</v>
      </c>
      <c r="J3405" t="s">
        <v>3223</v>
      </c>
      <c r="K3405" t="s">
        <v>13370</v>
      </c>
      <c r="L3405" t="s">
        <v>13392</v>
      </c>
      <c r="M3405" t="s">
        <v>99</v>
      </c>
      <c r="N3405" t="s">
        <v>99</v>
      </c>
      <c r="O3405" t="s">
        <v>100</v>
      </c>
      <c r="P3405" t="s">
        <v>107</v>
      </c>
      <c r="Q3405" s="140" t="s">
        <v>13393</v>
      </c>
      <c r="R3405" t="s">
        <v>151</v>
      </c>
      <c r="S3405" t="s">
        <v>198</v>
      </c>
      <c r="T3405" t="s">
        <v>142</v>
      </c>
      <c r="U3405" t="s">
        <v>219</v>
      </c>
      <c r="V3405" t="s">
        <v>153</v>
      </c>
      <c r="W3405" t="s">
        <v>461</v>
      </c>
      <c r="X3405" t="s">
        <v>13394</v>
      </c>
      <c r="Y3405">
        <v>22404</v>
      </c>
      <c r="Z3405" t="s">
        <v>13395</v>
      </c>
      <c r="AC3405" t="s">
        <v>103</v>
      </c>
      <c r="AD3405" t="s">
        <v>109</v>
      </c>
      <c r="AE3405" t="s">
        <v>12582</v>
      </c>
      <c r="AF3405" t="s">
        <v>252</v>
      </c>
    </row>
    <row r="3406" spans="1:32" x14ac:dyDescent="0.25">
      <c r="A3406" t="s">
        <v>455</v>
      </c>
      <c r="B3406" t="s">
        <v>12474</v>
      </c>
      <c r="C3406" t="s">
        <v>12475</v>
      </c>
      <c r="D3406" t="s">
        <v>582</v>
      </c>
      <c r="E3406" t="s">
        <v>12582</v>
      </c>
      <c r="F3406" t="s">
        <v>97</v>
      </c>
      <c r="G3406" t="s">
        <v>114</v>
      </c>
      <c r="H3406" t="s">
        <v>526</v>
      </c>
      <c r="I3406" t="s">
        <v>13369</v>
      </c>
      <c r="J3406" t="s">
        <v>3223</v>
      </c>
      <c r="K3406" t="s">
        <v>13370</v>
      </c>
      <c r="L3406" t="s">
        <v>13396</v>
      </c>
      <c r="M3406" t="s">
        <v>99</v>
      </c>
      <c r="N3406" t="s">
        <v>99</v>
      </c>
      <c r="O3406" t="s">
        <v>100</v>
      </c>
      <c r="P3406" t="s">
        <v>107</v>
      </c>
      <c r="Q3406" s="140" t="s">
        <v>13397</v>
      </c>
      <c r="R3406" t="s">
        <v>494</v>
      </c>
      <c r="S3406" t="s">
        <v>255</v>
      </c>
      <c r="T3406" t="s">
        <v>13398</v>
      </c>
      <c r="U3406" t="s">
        <v>102</v>
      </c>
      <c r="V3406" t="s">
        <v>153</v>
      </c>
      <c r="W3406" t="s">
        <v>461</v>
      </c>
      <c r="X3406" t="s">
        <v>13399</v>
      </c>
      <c r="Y3406">
        <v>28749</v>
      </c>
      <c r="Z3406" t="s">
        <v>13400</v>
      </c>
      <c r="AC3406" t="s">
        <v>103</v>
      </c>
      <c r="AD3406" t="s">
        <v>109</v>
      </c>
      <c r="AE3406" t="s">
        <v>12582</v>
      </c>
      <c r="AF3406" t="s">
        <v>252</v>
      </c>
    </row>
    <row r="3407" spans="1:32" ht="16.8" x14ac:dyDescent="0.25">
      <c r="A3407" t="s">
        <v>455</v>
      </c>
      <c r="B3407" t="s">
        <v>12474</v>
      </c>
      <c r="C3407" t="s">
        <v>12475</v>
      </c>
      <c r="D3407" t="s">
        <v>582</v>
      </c>
      <c r="E3407" t="s">
        <v>12582</v>
      </c>
      <c r="F3407" t="s">
        <v>97</v>
      </c>
      <c r="G3407" t="s">
        <v>114</v>
      </c>
      <c r="H3407" t="s">
        <v>526</v>
      </c>
      <c r="I3407" t="s">
        <v>13369</v>
      </c>
      <c r="J3407" t="s">
        <v>3223</v>
      </c>
      <c r="K3407" t="s">
        <v>13370</v>
      </c>
      <c r="L3407" t="s">
        <v>13401</v>
      </c>
      <c r="M3407" t="s">
        <v>99</v>
      </c>
      <c r="N3407" t="s">
        <v>99</v>
      </c>
      <c r="O3407" t="s">
        <v>100</v>
      </c>
      <c r="P3407" t="s">
        <v>107</v>
      </c>
      <c r="Q3407" s="140" t="s">
        <v>13402</v>
      </c>
      <c r="R3407" t="s">
        <v>217</v>
      </c>
      <c r="S3407" t="s">
        <v>718</v>
      </c>
      <c r="T3407" t="s">
        <v>13403</v>
      </c>
      <c r="U3407" t="s">
        <v>102</v>
      </c>
      <c r="V3407" t="s">
        <v>153</v>
      </c>
      <c r="W3407" t="s">
        <v>461</v>
      </c>
      <c r="X3407" t="s">
        <v>13404</v>
      </c>
      <c r="Y3407">
        <v>29686</v>
      </c>
      <c r="Z3407" t="s">
        <v>13405</v>
      </c>
      <c r="AA3407">
        <v>43160</v>
      </c>
      <c r="AB3407">
        <v>43465</v>
      </c>
      <c r="AC3407" t="s">
        <v>103</v>
      </c>
      <c r="AD3407" t="s">
        <v>109</v>
      </c>
      <c r="AE3407" t="s">
        <v>12582</v>
      </c>
      <c r="AF3407" t="s">
        <v>252</v>
      </c>
    </row>
    <row r="3408" spans="1:32" x14ac:dyDescent="0.25">
      <c r="A3408" t="s">
        <v>455</v>
      </c>
      <c r="B3408" t="s">
        <v>12474</v>
      </c>
      <c r="C3408" t="s">
        <v>12475</v>
      </c>
      <c r="D3408" t="s">
        <v>582</v>
      </c>
      <c r="E3408" t="s">
        <v>12505</v>
      </c>
      <c r="F3408" t="s">
        <v>97</v>
      </c>
      <c r="G3408" t="s">
        <v>114</v>
      </c>
      <c r="H3408" t="s">
        <v>526</v>
      </c>
      <c r="I3408" t="s">
        <v>13406</v>
      </c>
      <c r="J3408" t="s">
        <v>3223</v>
      </c>
      <c r="K3408" t="s">
        <v>13407</v>
      </c>
      <c r="L3408" t="s">
        <v>13408</v>
      </c>
      <c r="M3408" t="s">
        <v>99</v>
      </c>
      <c r="N3408" t="s">
        <v>115</v>
      </c>
      <c r="O3408" t="s">
        <v>121</v>
      </c>
      <c r="P3408" t="s">
        <v>183</v>
      </c>
      <c r="Q3408" s="140" t="s">
        <v>3237</v>
      </c>
      <c r="R3408" t="s">
        <v>157</v>
      </c>
      <c r="S3408" t="s">
        <v>108</v>
      </c>
      <c r="T3408" t="s">
        <v>13409</v>
      </c>
      <c r="U3408" t="s">
        <v>129</v>
      </c>
      <c r="V3408" t="s">
        <v>120</v>
      </c>
      <c r="W3408" t="s">
        <v>3238</v>
      </c>
      <c r="X3408" t="s">
        <v>13410</v>
      </c>
      <c r="Y3408">
        <v>25405</v>
      </c>
      <c r="Z3408" t="s">
        <v>13411</v>
      </c>
      <c r="AA3408">
        <v>43374</v>
      </c>
      <c r="AB3408">
        <v>44834</v>
      </c>
      <c r="AC3408" t="s">
        <v>103</v>
      </c>
      <c r="AD3408" t="s">
        <v>109</v>
      </c>
      <c r="AE3408" t="s">
        <v>12505</v>
      </c>
      <c r="AF3408" t="s">
        <v>252</v>
      </c>
    </row>
    <row r="3409" spans="1:32" ht="16.8" x14ac:dyDescent="0.25">
      <c r="A3409" t="s">
        <v>455</v>
      </c>
      <c r="B3409" t="s">
        <v>12474</v>
      </c>
      <c r="C3409" t="s">
        <v>12475</v>
      </c>
      <c r="D3409" t="s">
        <v>582</v>
      </c>
      <c r="E3409" t="s">
        <v>12505</v>
      </c>
      <c r="F3409" t="s">
        <v>97</v>
      </c>
      <c r="G3409" t="s">
        <v>114</v>
      </c>
      <c r="H3409" t="s">
        <v>526</v>
      </c>
      <c r="I3409" t="s">
        <v>13406</v>
      </c>
      <c r="J3409" t="s">
        <v>3223</v>
      </c>
      <c r="K3409" t="s">
        <v>13407</v>
      </c>
      <c r="L3409" t="s">
        <v>13412</v>
      </c>
      <c r="M3409" t="s">
        <v>99</v>
      </c>
      <c r="N3409" t="s">
        <v>99</v>
      </c>
      <c r="O3409" t="s">
        <v>100</v>
      </c>
      <c r="P3409" t="s">
        <v>107</v>
      </c>
      <c r="Q3409" s="140" t="s">
        <v>13413</v>
      </c>
      <c r="R3409" t="s">
        <v>166</v>
      </c>
      <c r="S3409" t="s">
        <v>173</v>
      </c>
      <c r="T3409" t="s">
        <v>706</v>
      </c>
      <c r="U3409" t="s">
        <v>102</v>
      </c>
      <c r="V3409" t="s">
        <v>153</v>
      </c>
      <c r="W3409" t="s">
        <v>461</v>
      </c>
      <c r="X3409" t="s">
        <v>13414</v>
      </c>
      <c r="Y3409">
        <v>25880</v>
      </c>
      <c r="Z3409" t="s">
        <v>13415</v>
      </c>
      <c r="AC3409" t="s">
        <v>103</v>
      </c>
      <c r="AD3409" t="s">
        <v>109</v>
      </c>
      <c r="AE3409" t="s">
        <v>12505</v>
      </c>
      <c r="AF3409" t="s">
        <v>252</v>
      </c>
    </row>
    <row r="3410" spans="1:32" x14ac:dyDescent="0.25">
      <c r="A3410" t="s">
        <v>455</v>
      </c>
      <c r="B3410" t="s">
        <v>12474</v>
      </c>
      <c r="C3410" t="s">
        <v>12475</v>
      </c>
      <c r="D3410" t="s">
        <v>582</v>
      </c>
      <c r="E3410" t="s">
        <v>12505</v>
      </c>
      <c r="F3410" t="s">
        <v>97</v>
      </c>
      <c r="G3410" t="s">
        <v>114</v>
      </c>
      <c r="H3410" t="s">
        <v>526</v>
      </c>
      <c r="I3410" t="s">
        <v>13406</v>
      </c>
      <c r="J3410" t="s">
        <v>3223</v>
      </c>
      <c r="K3410" t="s">
        <v>13407</v>
      </c>
      <c r="L3410" t="s">
        <v>13416</v>
      </c>
      <c r="M3410" t="s">
        <v>99</v>
      </c>
      <c r="N3410" t="s">
        <v>99</v>
      </c>
      <c r="O3410" t="s">
        <v>100</v>
      </c>
      <c r="P3410" t="s">
        <v>107</v>
      </c>
      <c r="Q3410" s="140" t="s">
        <v>13417</v>
      </c>
      <c r="R3410" t="s">
        <v>521</v>
      </c>
      <c r="S3410" t="s">
        <v>718</v>
      </c>
      <c r="T3410" t="s">
        <v>13418</v>
      </c>
      <c r="U3410" t="s">
        <v>130</v>
      </c>
      <c r="V3410" t="s">
        <v>153</v>
      </c>
      <c r="W3410" t="s">
        <v>461</v>
      </c>
      <c r="X3410" t="s">
        <v>13419</v>
      </c>
      <c r="Y3410">
        <v>22536</v>
      </c>
      <c r="Z3410" t="s">
        <v>13420</v>
      </c>
      <c r="AC3410" t="s">
        <v>103</v>
      </c>
      <c r="AD3410" t="s">
        <v>109</v>
      </c>
      <c r="AE3410" t="s">
        <v>12505</v>
      </c>
      <c r="AF3410" t="s">
        <v>252</v>
      </c>
    </row>
    <row r="3411" spans="1:32" x14ac:dyDescent="0.25">
      <c r="A3411" t="s">
        <v>455</v>
      </c>
      <c r="B3411" t="s">
        <v>12474</v>
      </c>
      <c r="C3411" t="s">
        <v>12475</v>
      </c>
      <c r="D3411" t="s">
        <v>582</v>
      </c>
      <c r="E3411" t="s">
        <v>12505</v>
      </c>
      <c r="F3411" t="s">
        <v>97</v>
      </c>
      <c r="G3411" t="s">
        <v>114</v>
      </c>
      <c r="H3411" t="s">
        <v>526</v>
      </c>
      <c r="I3411" t="s">
        <v>13406</v>
      </c>
      <c r="J3411" t="s">
        <v>3223</v>
      </c>
      <c r="K3411" t="s">
        <v>13407</v>
      </c>
      <c r="L3411" t="s">
        <v>13421</v>
      </c>
      <c r="M3411" t="s">
        <v>99</v>
      </c>
      <c r="N3411" t="s">
        <v>99</v>
      </c>
      <c r="O3411" t="s">
        <v>100</v>
      </c>
      <c r="P3411" t="s">
        <v>107</v>
      </c>
      <c r="Q3411" s="140" t="s">
        <v>13422</v>
      </c>
      <c r="R3411" t="s">
        <v>128</v>
      </c>
      <c r="S3411" t="s">
        <v>255</v>
      </c>
      <c r="T3411" t="s">
        <v>13423</v>
      </c>
      <c r="U3411" t="s">
        <v>102</v>
      </c>
      <c r="V3411" t="s">
        <v>153</v>
      </c>
      <c r="W3411" t="s">
        <v>461</v>
      </c>
      <c r="X3411" t="s">
        <v>13424</v>
      </c>
      <c r="Y3411">
        <v>28216</v>
      </c>
      <c r="Z3411" t="s">
        <v>13425</v>
      </c>
      <c r="AC3411" t="s">
        <v>103</v>
      </c>
      <c r="AD3411" t="s">
        <v>109</v>
      </c>
      <c r="AE3411" t="s">
        <v>12505</v>
      </c>
      <c r="AF3411" t="s">
        <v>252</v>
      </c>
    </row>
    <row r="3412" spans="1:32" ht="16.8" x14ac:dyDescent="0.25">
      <c r="A3412" t="s">
        <v>455</v>
      </c>
      <c r="B3412" t="s">
        <v>12474</v>
      </c>
      <c r="C3412" t="s">
        <v>12475</v>
      </c>
      <c r="D3412" t="s">
        <v>582</v>
      </c>
      <c r="E3412" t="s">
        <v>12505</v>
      </c>
      <c r="F3412" t="s">
        <v>97</v>
      </c>
      <c r="G3412" t="s">
        <v>114</v>
      </c>
      <c r="H3412" t="s">
        <v>526</v>
      </c>
      <c r="I3412" t="s">
        <v>13406</v>
      </c>
      <c r="J3412" t="s">
        <v>3223</v>
      </c>
      <c r="K3412" t="s">
        <v>13407</v>
      </c>
      <c r="L3412" t="s">
        <v>13426</v>
      </c>
      <c r="M3412" t="s">
        <v>99</v>
      </c>
      <c r="N3412" t="s">
        <v>99</v>
      </c>
      <c r="O3412" t="s">
        <v>100</v>
      </c>
      <c r="P3412" t="s">
        <v>107</v>
      </c>
      <c r="Q3412" s="140" t="s">
        <v>13427</v>
      </c>
      <c r="R3412" t="s">
        <v>13428</v>
      </c>
      <c r="S3412" t="s">
        <v>411</v>
      </c>
      <c r="T3412" t="s">
        <v>13429</v>
      </c>
      <c r="U3412" t="s">
        <v>130</v>
      </c>
      <c r="V3412" t="s">
        <v>153</v>
      </c>
      <c r="W3412" t="s">
        <v>461</v>
      </c>
      <c r="X3412" t="s">
        <v>13430</v>
      </c>
      <c r="Y3412">
        <v>27310</v>
      </c>
      <c r="Z3412" t="s">
        <v>13431</v>
      </c>
      <c r="AC3412" t="s">
        <v>103</v>
      </c>
      <c r="AD3412" t="s">
        <v>109</v>
      </c>
      <c r="AE3412" t="s">
        <v>12505</v>
      </c>
      <c r="AF3412" t="s">
        <v>252</v>
      </c>
    </row>
    <row r="3413" spans="1:32" x14ac:dyDescent="0.25">
      <c r="A3413" t="s">
        <v>455</v>
      </c>
      <c r="B3413" t="s">
        <v>12474</v>
      </c>
      <c r="C3413" t="s">
        <v>12475</v>
      </c>
      <c r="D3413" t="s">
        <v>582</v>
      </c>
      <c r="E3413" t="s">
        <v>12505</v>
      </c>
      <c r="F3413" t="s">
        <v>97</v>
      </c>
      <c r="G3413" t="s">
        <v>114</v>
      </c>
      <c r="H3413" t="s">
        <v>526</v>
      </c>
      <c r="I3413" t="s">
        <v>13406</v>
      </c>
      <c r="J3413" t="s">
        <v>3223</v>
      </c>
      <c r="K3413" t="s">
        <v>13407</v>
      </c>
      <c r="L3413" t="s">
        <v>13432</v>
      </c>
      <c r="M3413" t="s">
        <v>99</v>
      </c>
      <c r="N3413" t="s">
        <v>99</v>
      </c>
      <c r="O3413" t="s">
        <v>100</v>
      </c>
      <c r="P3413" t="s">
        <v>107</v>
      </c>
      <c r="Q3413" s="140" t="s">
        <v>13433</v>
      </c>
      <c r="R3413" t="s">
        <v>173</v>
      </c>
      <c r="S3413" t="s">
        <v>128</v>
      </c>
      <c r="T3413" t="s">
        <v>488</v>
      </c>
      <c r="U3413" t="s">
        <v>219</v>
      </c>
      <c r="V3413" t="s">
        <v>153</v>
      </c>
      <c r="W3413" t="s">
        <v>461</v>
      </c>
      <c r="X3413" t="s">
        <v>13434</v>
      </c>
      <c r="Y3413">
        <v>24743</v>
      </c>
      <c r="Z3413" t="s">
        <v>13435</v>
      </c>
      <c r="AC3413" t="s">
        <v>103</v>
      </c>
      <c r="AD3413" t="s">
        <v>109</v>
      </c>
      <c r="AE3413" t="s">
        <v>12505</v>
      </c>
      <c r="AF3413" t="s">
        <v>252</v>
      </c>
    </row>
    <row r="3414" spans="1:32" x14ac:dyDescent="0.25">
      <c r="A3414" t="s">
        <v>455</v>
      </c>
      <c r="B3414" t="s">
        <v>12474</v>
      </c>
      <c r="C3414" t="s">
        <v>12475</v>
      </c>
      <c r="D3414" t="s">
        <v>582</v>
      </c>
      <c r="E3414" t="s">
        <v>12505</v>
      </c>
      <c r="F3414" t="s">
        <v>97</v>
      </c>
      <c r="G3414" t="s">
        <v>114</v>
      </c>
      <c r="H3414" t="s">
        <v>526</v>
      </c>
      <c r="I3414" t="s">
        <v>13406</v>
      </c>
      <c r="J3414" t="s">
        <v>3223</v>
      </c>
      <c r="K3414" t="s">
        <v>13407</v>
      </c>
      <c r="L3414" t="s">
        <v>13436</v>
      </c>
      <c r="M3414" t="s">
        <v>99</v>
      </c>
      <c r="N3414" t="s">
        <v>99</v>
      </c>
      <c r="O3414" t="s">
        <v>100</v>
      </c>
      <c r="P3414" t="s">
        <v>107</v>
      </c>
      <c r="Q3414" s="140" t="s">
        <v>13437</v>
      </c>
      <c r="R3414" t="s">
        <v>340</v>
      </c>
      <c r="S3414" t="s">
        <v>147</v>
      </c>
      <c r="T3414" t="s">
        <v>13438</v>
      </c>
      <c r="U3414" t="s">
        <v>102</v>
      </c>
      <c r="V3414" t="s">
        <v>153</v>
      </c>
      <c r="W3414" t="s">
        <v>461</v>
      </c>
      <c r="X3414" t="s">
        <v>13439</v>
      </c>
      <c r="Y3414">
        <v>27136</v>
      </c>
      <c r="Z3414" t="s">
        <v>13440</v>
      </c>
      <c r="AC3414" t="s">
        <v>103</v>
      </c>
      <c r="AD3414" t="s">
        <v>109</v>
      </c>
      <c r="AE3414" t="s">
        <v>12505</v>
      </c>
      <c r="AF3414" t="s">
        <v>252</v>
      </c>
    </row>
    <row r="3415" spans="1:32" ht="16.8" x14ac:dyDescent="0.25">
      <c r="A3415" t="s">
        <v>455</v>
      </c>
      <c r="B3415" t="s">
        <v>12474</v>
      </c>
      <c r="C3415" t="s">
        <v>12475</v>
      </c>
      <c r="D3415" t="s">
        <v>582</v>
      </c>
      <c r="E3415" t="s">
        <v>582</v>
      </c>
      <c r="F3415" t="s">
        <v>97</v>
      </c>
      <c r="G3415" t="s">
        <v>114</v>
      </c>
      <c r="H3415" t="s">
        <v>64</v>
      </c>
      <c r="I3415" t="s">
        <v>13441</v>
      </c>
      <c r="J3415" t="s">
        <v>3223</v>
      </c>
      <c r="K3415" t="s">
        <v>13442</v>
      </c>
      <c r="L3415" t="s">
        <v>13443</v>
      </c>
      <c r="M3415" t="s">
        <v>99</v>
      </c>
      <c r="N3415" t="s">
        <v>115</v>
      </c>
      <c r="O3415" t="s">
        <v>116</v>
      </c>
      <c r="P3415" t="s">
        <v>117</v>
      </c>
      <c r="Q3415" s="140" t="s">
        <v>13444</v>
      </c>
      <c r="R3415" t="s">
        <v>3832</v>
      </c>
      <c r="S3415" t="s">
        <v>476</v>
      </c>
      <c r="T3415" t="s">
        <v>13445</v>
      </c>
      <c r="U3415" t="s">
        <v>219</v>
      </c>
      <c r="V3415" t="s">
        <v>120</v>
      </c>
      <c r="W3415" t="s">
        <v>461</v>
      </c>
      <c r="X3415" t="s">
        <v>13446</v>
      </c>
      <c r="Y3415">
        <v>23646</v>
      </c>
      <c r="Z3415" t="s">
        <v>13447</v>
      </c>
      <c r="AA3415">
        <v>43102</v>
      </c>
      <c r="AB3415">
        <v>43465</v>
      </c>
      <c r="AC3415" t="s">
        <v>103</v>
      </c>
      <c r="AD3415" t="s">
        <v>109</v>
      </c>
      <c r="AE3415" t="s">
        <v>582</v>
      </c>
      <c r="AF3415" t="s">
        <v>252</v>
      </c>
    </row>
    <row r="3416" spans="1:32" x14ac:dyDescent="0.25">
      <c r="A3416" t="s">
        <v>455</v>
      </c>
      <c r="B3416" t="s">
        <v>12474</v>
      </c>
      <c r="C3416" t="s">
        <v>12475</v>
      </c>
      <c r="D3416" t="s">
        <v>582</v>
      </c>
      <c r="E3416" t="s">
        <v>582</v>
      </c>
      <c r="F3416" t="s">
        <v>97</v>
      </c>
      <c r="G3416" t="s">
        <v>114</v>
      </c>
      <c r="H3416" t="s">
        <v>64</v>
      </c>
      <c r="I3416" t="s">
        <v>13441</v>
      </c>
      <c r="J3416" t="s">
        <v>3223</v>
      </c>
      <c r="K3416" t="s">
        <v>13442</v>
      </c>
      <c r="L3416" t="s">
        <v>13448</v>
      </c>
      <c r="M3416" t="s">
        <v>99</v>
      </c>
      <c r="N3416" t="s">
        <v>115</v>
      </c>
      <c r="O3416" t="s">
        <v>121</v>
      </c>
      <c r="P3416" t="s">
        <v>183</v>
      </c>
      <c r="Q3416" s="140" t="s">
        <v>3237</v>
      </c>
      <c r="R3416" t="s">
        <v>217</v>
      </c>
      <c r="S3416" t="s">
        <v>326</v>
      </c>
      <c r="T3416" t="s">
        <v>13449</v>
      </c>
      <c r="U3416" t="s">
        <v>130</v>
      </c>
      <c r="V3416" t="s">
        <v>120</v>
      </c>
      <c r="W3416" t="s">
        <v>3238</v>
      </c>
      <c r="X3416" t="s">
        <v>13450</v>
      </c>
      <c r="Y3416">
        <v>23177</v>
      </c>
      <c r="Z3416" t="s">
        <v>13451</v>
      </c>
      <c r="AA3416">
        <v>43374</v>
      </c>
      <c r="AB3416">
        <v>44834</v>
      </c>
      <c r="AC3416" t="s">
        <v>103</v>
      </c>
      <c r="AD3416" t="s">
        <v>109</v>
      </c>
      <c r="AE3416" t="s">
        <v>582</v>
      </c>
      <c r="AF3416" t="s">
        <v>252</v>
      </c>
    </row>
    <row r="3417" spans="1:32" x14ac:dyDescent="0.25">
      <c r="A3417" t="s">
        <v>455</v>
      </c>
      <c r="B3417" t="s">
        <v>12474</v>
      </c>
      <c r="C3417" t="s">
        <v>12475</v>
      </c>
      <c r="D3417" t="s">
        <v>582</v>
      </c>
      <c r="E3417" t="s">
        <v>582</v>
      </c>
      <c r="F3417" t="s">
        <v>97</v>
      </c>
      <c r="G3417" t="s">
        <v>114</v>
      </c>
      <c r="H3417" t="s">
        <v>64</v>
      </c>
      <c r="I3417" t="s">
        <v>13441</v>
      </c>
      <c r="J3417" t="s">
        <v>3223</v>
      </c>
      <c r="K3417" t="s">
        <v>13442</v>
      </c>
      <c r="L3417" t="s">
        <v>13452</v>
      </c>
      <c r="M3417" t="s">
        <v>99</v>
      </c>
      <c r="N3417" t="s">
        <v>124</v>
      </c>
      <c r="O3417" t="s">
        <v>354</v>
      </c>
      <c r="P3417" t="s">
        <v>107</v>
      </c>
      <c r="Q3417" s="140" t="s">
        <v>13453</v>
      </c>
      <c r="R3417" t="s">
        <v>493</v>
      </c>
      <c r="S3417" t="s">
        <v>3516</v>
      </c>
      <c r="T3417" t="s">
        <v>13454</v>
      </c>
      <c r="U3417" t="s">
        <v>219</v>
      </c>
      <c r="V3417" t="s">
        <v>120</v>
      </c>
      <c r="W3417" t="s">
        <v>461</v>
      </c>
      <c r="X3417" t="s">
        <v>13455</v>
      </c>
      <c r="Y3417">
        <v>20292</v>
      </c>
      <c r="Z3417" t="s">
        <v>13456</v>
      </c>
      <c r="AC3417" t="s">
        <v>103</v>
      </c>
      <c r="AD3417" t="s">
        <v>109</v>
      </c>
      <c r="AE3417" t="s">
        <v>582</v>
      </c>
      <c r="AF3417" t="s">
        <v>252</v>
      </c>
    </row>
    <row r="3418" spans="1:32" x14ac:dyDescent="0.25">
      <c r="A3418" t="s">
        <v>455</v>
      </c>
      <c r="B3418" t="s">
        <v>12474</v>
      </c>
      <c r="C3418" t="s">
        <v>12475</v>
      </c>
      <c r="D3418" t="s">
        <v>582</v>
      </c>
      <c r="E3418" t="s">
        <v>582</v>
      </c>
      <c r="F3418" t="s">
        <v>97</v>
      </c>
      <c r="G3418" t="s">
        <v>114</v>
      </c>
      <c r="H3418" t="s">
        <v>64</v>
      </c>
      <c r="I3418" t="s">
        <v>13441</v>
      </c>
      <c r="J3418" t="s">
        <v>3223</v>
      </c>
      <c r="K3418" t="s">
        <v>13442</v>
      </c>
      <c r="L3418" t="s">
        <v>13457</v>
      </c>
      <c r="M3418" t="s">
        <v>99</v>
      </c>
      <c r="N3418" t="s">
        <v>124</v>
      </c>
      <c r="O3418" t="s">
        <v>125</v>
      </c>
      <c r="P3418" t="s">
        <v>117</v>
      </c>
      <c r="Q3418" s="140" t="s">
        <v>13458</v>
      </c>
      <c r="R3418" t="s">
        <v>162</v>
      </c>
      <c r="S3418" t="s">
        <v>198</v>
      </c>
      <c r="T3418" t="s">
        <v>387</v>
      </c>
      <c r="U3418" t="s">
        <v>219</v>
      </c>
      <c r="V3418" t="s">
        <v>120</v>
      </c>
      <c r="W3418" t="s">
        <v>461</v>
      </c>
      <c r="X3418" t="s">
        <v>13038</v>
      </c>
      <c r="Y3418">
        <v>27332</v>
      </c>
      <c r="Z3418" t="s">
        <v>13039</v>
      </c>
      <c r="AA3418">
        <v>43160</v>
      </c>
      <c r="AB3418">
        <v>43465</v>
      </c>
      <c r="AC3418" t="s">
        <v>103</v>
      </c>
      <c r="AD3418" t="s">
        <v>109</v>
      </c>
      <c r="AE3418" t="s">
        <v>582</v>
      </c>
      <c r="AF3418" t="s">
        <v>252</v>
      </c>
    </row>
    <row r="3419" spans="1:32" x14ac:dyDescent="0.25">
      <c r="A3419" t="s">
        <v>455</v>
      </c>
      <c r="B3419" t="s">
        <v>12474</v>
      </c>
      <c r="C3419" t="s">
        <v>12475</v>
      </c>
      <c r="D3419" t="s">
        <v>582</v>
      </c>
      <c r="E3419" t="s">
        <v>582</v>
      </c>
      <c r="F3419" t="s">
        <v>97</v>
      </c>
      <c r="G3419" t="s">
        <v>114</v>
      </c>
      <c r="H3419" t="s">
        <v>64</v>
      </c>
      <c r="I3419" t="s">
        <v>13441</v>
      </c>
      <c r="J3419" t="s">
        <v>3223</v>
      </c>
      <c r="K3419" t="s">
        <v>13442</v>
      </c>
      <c r="L3419" t="s">
        <v>13459</v>
      </c>
      <c r="M3419" t="s">
        <v>99</v>
      </c>
      <c r="N3419" t="s">
        <v>124</v>
      </c>
      <c r="O3419" t="s">
        <v>6904</v>
      </c>
      <c r="P3419" t="s">
        <v>117</v>
      </c>
      <c r="Q3419" s="140" t="s">
        <v>13460</v>
      </c>
      <c r="R3419" t="s">
        <v>287</v>
      </c>
      <c r="S3419" t="s">
        <v>255</v>
      </c>
      <c r="T3419" t="s">
        <v>13461</v>
      </c>
      <c r="U3419" t="s">
        <v>130</v>
      </c>
      <c r="V3419" t="s">
        <v>120</v>
      </c>
      <c r="W3419" t="s">
        <v>461</v>
      </c>
      <c r="X3419" t="s">
        <v>13462</v>
      </c>
      <c r="Y3419">
        <v>26057</v>
      </c>
      <c r="Z3419" t="s">
        <v>13463</v>
      </c>
      <c r="AA3419">
        <v>43160</v>
      </c>
      <c r="AB3419">
        <v>43465</v>
      </c>
      <c r="AC3419" t="s">
        <v>103</v>
      </c>
      <c r="AD3419" t="s">
        <v>109</v>
      </c>
      <c r="AE3419" t="s">
        <v>582</v>
      </c>
      <c r="AF3419" t="s">
        <v>252</v>
      </c>
    </row>
    <row r="3420" spans="1:32" x14ac:dyDescent="0.25">
      <c r="A3420" t="s">
        <v>455</v>
      </c>
      <c r="B3420" t="s">
        <v>12474</v>
      </c>
      <c r="C3420" t="s">
        <v>12475</v>
      </c>
      <c r="D3420" t="s">
        <v>582</v>
      </c>
      <c r="E3420" t="s">
        <v>582</v>
      </c>
      <c r="F3420" t="s">
        <v>97</v>
      </c>
      <c r="G3420" t="s">
        <v>114</v>
      </c>
      <c r="H3420" t="s">
        <v>64</v>
      </c>
      <c r="I3420" t="s">
        <v>13441</v>
      </c>
      <c r="J3420" t="s">
        <v>3223</v>
      </c>
      <c r="K3420" t="s">
        <v>13442</v>
      </c>
      <c r="L3420" t="s">
        <v>13464</v>
      </c>
      <c r="M3420" t="s">
        <v>99</v>
      </c>
      <c r="N3420" t="s">
        <v>99</v>
      </c>
      <c r="O3420" t="s">
        <v>100</v>
      </c>
      <c r="P3420" t="s">
        <v>107</v>
      </c>
      <c r="Q3420" s="140" t="s">
        <v>13465</v>
      </c>
      <c r="R3420" t="s">
        <v>212</v>
      </c>
      <c r="S3420" t="s">
        <v>4717</v>
      </c>
      <c r="T3420" t="s">
        <v>13466</v>
      </c>
      <c r="U3420" t="s">
        <v>102</v>
      </c>
      <c r="V3420" t="s">
        <v>153</v>
      </c>
      <c r="W3420" t="s">
        <v>461</v>
      </c>
      <c r="X3420" t="s">
        <v>13467</v>
      </c>
      <c r="Y3420">
        <v>25115</v>
      </c>
      <c r="Z3420" t="s">
        <v>13468</v>
      </c>
      <c r="AA3420">
        <v>42795</v>
      </c>
      <c r="AB3420">
        <v>43100</v>
      </c>
      <c r="AC3420" t="s">
        <v>103</v>
      </c>
      <c r="AD3420" t="s">
        <v>109</v>
      </c>
      <c r="AE3420" t="s">
        <v>582</v>
      </c>
      <c r="AF3420" t="s">
        <v>252</v>
      </c>
    </row>
    <row r="3421" spans="1:32" x14ac:dyDescent="0.25">
      <c r="A3421" t="s">
        <v>455</v>
      </c>
      <c r="B3421" t="s">
        <v>12474</v>
      </c>
      <c r="C3421" t="s">
        <v>12475</v>
      </c>
      <c r="D3421" t="s">
        <v>582</v>
      </c>
      <c r="E3421" t="s">
        <v>582</v>
      </c>
      <c r="F3421" t="s">
        <v>97</v>
      </c>
      <c r="G3421" t="s">
        <v>114</v>
      </c>
      <c r="H3421" t="s">
        <v>64</v>
      </c>
      <c r="I3421" t="s">
        <v>13441</v>
      </c>
      <c r="J3421" t="s">
        <v>3223</v>
      </c>
      <c r="K3421" t="s">
        <v>13442</v>
      </c>
      <c r="L3421" t="s">
        <v>13469</v>
      </c>
      <c r="M3421" t="s">
        <v>99</v>
      </c>
      <c r="N3421" t="s">
        <v>99</v>
      </c>
      <c r="O3421" t="s">
        <v>100</v>
      </c>
      <c r="P3421" t="s">
        <v>107</v>
      </c>
      <c r="Q3421" s="140" t="s">
        <v>13470</v>
      </c>
      <c r="R3421" t="s">
        <v>13471</v>
      </c>
      <c r="S3421" t="s">
        <v>157</v>
      </c>
      <c r="T3421" t="s">
        <v>13472</v>
      </c>
      <c r="U3421" t="s">
        <v>102</v>
      </c>
      <c r="V3421" t="s">
        <v>153</v>
      </c>
      <c r="W3421" t="s">
        <v>461</v>
      </c>
      <c r="X3421" t="s">
        <v>13473</v>
      </c>
      <c r="Y3421">
        <v>23012</v>
      </c>
      <c r="Z3421" t="s">
        <v>13474</v>
      </c>
      <c r="AC3421" t="s">
        <v>103</v>
      </c>
      <c r="AD3421" t="s">
        <v>109</v>
      </c>
      <c r="AE3421" t="s">
        <v>582</v>
      </c>
      <c r="AF3421" t="s">
        <v>252</v>
      </c>
    </row>
    <row r="3422" spans="1:32" ht="16.8" x14ac:dyDescent="0.25">
      <c r="A3422" t="s">
        <v>455</v>
      </c>
      <c r="B3422" t="s">
        <v>12474</v>
      </c>
      <c r="C3422" t="s">
        <v>12475</v>
      </c>
      <c r="D3422" t="s">
        <v>582</v>
      </c>
      <c r="E3422" t="s">
        <v>582</v>
      </c>
      <c r="F3422" t="s">
        <v>97</v>
      </c>
      <c r="G3422" t="s">
        <v>114</v>
      </c>
      <c r="H3422" t="s">
        <v>64</v>
      </c>
      <c r="I3422" t="s">
        <v>13441</v>
      </c>
      <c r="J3422" t="s">
        <v>3223</v>
      </c>
      <c r="K3422" t="s">
        <v>13442</v>
      </c>
      <c r="L3422" t="s">
        <v>13475</v>
      </c>
      <c r="M3422" t="s">
        <v>99</v>
      </c>
      <c r="N3422" t="s">
        <v>99</v>
      </c>
      <c r="O3422" t="s">
        <v>100</v>
      </c>
      <c r="P3422" t="s">
        <v>101</v>
      </c>
      <c r="Q3422" s="140" t="s">
        <v>13476</v>
      </c>
      <c r="W3422" t="s">
        <v>461</v>
      </c>
      <c r="AC3422" t="s">
        <v>103</v>
      </c>
      <c r="AD3422" t="s">
        <v>104</v>
      </c>
      <c r="AE3422" t="s">
        <v>582</v>
      </c>
      <c r="AF3422" t="s">
        <v>252</v>
      </c>
    </row>
    <row r="3423" spans="1:32" x14ac:dyDescent="0.25">
      <c r="A3423" t="s">
        <v>455</v>
      </c>
      <c r="B3423" t="s">
        <v>12474</v>
      </c>
      <c r="C3423" t="s">
        <v>12475</v>
      </c>
      <c r="D3423" t="s">
        <v>582</v>
      </c>
      <c r="E3423" t="s">
        <v>582</v>
      </c>
      <c r="F3423" t="s">
        <v>97</v>
      </c>
      <c r="G3423" t="s">
        <v>114</v>
      </c>
      <c r="H3423" t="s">
        <v>64</v>
      </c>
      <c r="I3423" t="s">
        <v>13441</v>
      </c>
      <c r="J3423" t="s">
        <v>3223</v>
      </c>
      <c r="K3423" t="s">
        <v>13442</v>
      </c>
      <c r="L3423" t="s">
        <v>13477</v>
      </c>
      <c r="M3423" t="s">
        <v>99</v>
      </c>
      <c r="N3423" t="s">
        <v>99</v>
      </c>
      <c r="O3423" t="s">
        <v>3677</v>
      </c>
      <c r="P3423" t="s">
        <v>107</v>
      </c>
      <c r="Q3423" s="140" t="s">
        <v>13478</v>
      </c>
      <c r="R3423" t="s">
        <v>212</v>
      </c>
      <c r="S3423" t="s">
        <v>189</v>
      </c>
      <c r="T3423" t="s">
        <v>13479</v>
      </c>
      <c r="U3423" t="s">
        <v>102</v>
      </c>
      <c r="V3423" t="s">
        <v>153</v>
      </c>
      <c r="W3423" t="s">
        <v>461</v>
      </c>
      <c r="X3423" t="s">
        <v>13480</v>
      </c>
      <c r="Y3423">
        <v>25881</v>
      </c>
      <c r="Z3423" t="s">
        <v>13481</v>
      </c>
      <c r="AA3423">
        <v>43013</v>
      </c>
      <c r="AB3423">
        <v>43100</v>
      </c>
      <c r="AC3423" t="s">
        <v>103</v>
      </c>
      <c r="AD3423" t="s">
        <v>109</v>
      </c>
      <c r="AE3423" t="s">
        <v>582</v>
      </c>
      <c r="AF3423" t="s">
        <v>252</v>
      </c>
    </row>
    <row r="3424" spans="1:32" x14ac:dyDescent="0.25">
      <c r="A3424" t="s">
        <v>455</v>
      </c>
      <c r="B3424" t="s">
        <v>12474</v>
      </c>
      <c r="C3424" t="s">
        <v>12475</v>
      </c>
      <c r="D3424" t="s">
        <v>582</v>
      </c>
      <c r="E3424" t="s">
        <v>582</v>
      </c>
      <c r="F3424" t="s">
        <v>97</v>
      </c>
      <c r="G3424" t="s">
        <v>114</v>
      </c>
      <c r="H3424" t="s">
        <v>64</v>
      </c>
      <c r="I3424" t="s">
        <v>13441</v>
      </c>
      <c r="J3424" t="s">
        <v>3223</v>
      </c>
      <c r="K3424" t="s">
        <v>13442</v>
      </c>
      <c r="L3424" t="s">
        <v>13482</v>
      </c>
      <c r="M3424" t="s">
        <v>99</v>
      </c>
      <c r="N3424" t="s">
        <v>99</v>
      </c>
      <c r="O3424" t="s">
        <v>841</v>
      </c>
      <c r="P3424" t="s">
        <v>107</v>
      </c>
      <c r="Q3424" s="140" t="s">
        <v>463</v>
      </c>
      <c r="R3424" t="s">
        <v>211</v>
      </c>
      <c r="S3424" t="s">
        <v>12065</v>
      </c>
      <c r="T3424" t="s">
        <v>13483</v>
      </c>
      <c r="U3424" t="s">
        <v>130</v>
      </c>
      <c r="V3424" t="s">
        <v>153</v>
      </c>
      <c r="W3424" t="s">
        <v>845</v>
      </c>
      <c r="X3424" t="s">
        <v>13484</v>
      </c>
      <c r="Y3424">
        <v>23949</v>
      </c>
      <c r="Z3424" t="s">
        <v>13485</v>
      </c>
      <c r="AA3424">
        <v>43160</v>
      </c>
      <c r="AB3424">
        <v>43465</v>
      </c>
      <c r="AC3424" t="s">
        <v>103</v>
      </c>
      <c r="AD3424" t="s">
        <v>109</v>
      </c>
      <c r="AE3424" t="s">
        <v>582</v>
      </c>
      <c r="AF3424" t="s">
        <v>252</v>
      </c>
    </row>
    <row r="3425" spans="1:32" ht="16.8" x14ac:dyDescent="0.25">
      <c r="A3425" t="s">
        <v>455</v>
      </c>
      <c r="B3425" t="s">
        <v>12474</v>
      </c>
      <c r="C3425" t="s">
        <v>12475</v>
      </c>
      <c r="D3425" t="s">
        <v>582</v>
      </c>
      <c r="E3425" t="s">
        <v>582</v>
      </c>
      <c r="F3425" t="s">
        <v>97</v>
      </c>
      <c r="G3425" t="s">
        <v>114</v>
      </c>
      <c r="H3425" t="s">
        <v>64</v>
      </c>
      <c r="I3425" t="s">
        <v>13441</v>
      </c>
      <c r="J3425" t="s">
        <v>3223</v>
      </c>
      <c r="K3425" t="s">
        <v>13442</v>
      </c>
      <c r="L3425" t="s">
        <v>13486</v>
      </c>
      <c r="M3425" t="s">
        <v>99</v>
      </c>
      <c r="N3425" t="s">
        <v>99</v>
      </c>
      <c r="O3425" t="s">
        <v>100</v>
      </c>
      <c r="P3425" t="s">
        <v>101</v>
      </c>
      <c r="Q3425" s="140" t="s">
        <v>13487</v>
      </c>
      <c r="W3425" t="s">
        <v>546</v>
      </c>
      <c r="AC3425" t="s">
        <v>103</v>
      </c>
      <c r="AD3425" t="s">
        <v>104</v>
      </c>
      <c r="AE3425" t="s">
        <v>582</v>
      </c>
      <c r="AF3425" t="s">
        <v>252</v>
      </c>
    </row>
    <row r="3426" spans="1:32" ht="16.8" x14ac:dyDescent="0.25">
      <c r="A3426" t="s">
        <v>455</v>
      </c>
      <c r="B3426" t="s">
        <v>12474</v>
      </c>
      <c r="C3426" t="s">
        <v>12475</v>
      </c>
      <c r="D3426" t="s">
        <v>582</v>
      </c>
      <c r="E3426" t="s">
        <v>582</v>
      </c>
      <c r="F3426" t="s">
        <v>97</v>
      </c>
      <c r="G3426" t="s">
        <v>114</v>
      </c>
      <c r="H3426" t="s">
        <v>64</v>
      </c>
      <c r="I3426" t="s">
        <v>13441</v>
      </c>
      <c r="J3426" t="s">
        <v>3223</v>
      </c>
      <c r="K3426" t="s">
        <v>13442</v>
      </c>
      <c r="L3426" t="s">
        <v>13488</v>
      </c>
      <c r="M3426" t="s">
        <v>99</v>
      </c>
      <c r="N3426" t="s">
        <v>99</v>
      </c>
      <c r="O3426" t="s">
        <v>100</v>
      </c>
      <c r="P3426" t="s">
        <v>237</v>
      </c>
      <c r="Q3426" s="140" t="s">
        <v>13489</v>
      </c>
      <c r="R3426" t="s">
        <v>166</v>
      </c>
      <c r="S3426" t="s">
        <v>255</v>
      </c>
      <c r="T3426" t="s">
        <v>3711</v>
      </c>
      <c r="U3426" t="s">
        <v>130</v>
      </c>
      <c r="V3426" t="s">
        <v>153</v>
      </c>
      <c r="W3426" t="s">
        <v>546</v>
      </c>
      <c r="X3426" t="s">
        <v>3712</v>
      </c>
      <c r="Y3426">
        <v>29515</v>
      </c>
      <c r="Z3426" t="s">
        <v>3713</v>
      </c>
      <c r="AA3426">
        <v>43160</v>
      </c>
      <c r="AB3426">
        <v>43465</v>
      </c>
      <c r="AC3426" t="s">
        <v>103</v>
      </c>
      <c r="AD3426" t="s">
        <v>109</v>
      </c>
      <c r="AE3426" t="s">
        <v>582</v>
      </c>
      <c r="AF3426" t="s">
        <v>252</v>
      </c>
    </row>
    <row r="3427" spans="1:32" x14ac:dyDescent="0.25">
      <c r="A3427" t="s">
        <v>455</v>
      </c>
      <c r="B3427" t="s">
        <v>12474</v>
      </c>
      <c r="C3427" t="s">
        <v>12475</v>
      </c>
      <c r="D3427" t="s">
        <v>582</v>
      </c>
      <c r="E3427" t="s">
        <v>582</v>
      </c>
      <c r="F3427" t="s">
        <v>97</v>
      </c>
      <c r="G3427" t="s">
        <v>114</v>
      </c>
      <c r="H3427" t="s">
        <v>64</v>
      </c>
      <c r="I3427" t="s">
        <v>13441</v>
      </c>
      <c r="J3427" t="s">
        <v>3223</v>
      </c>
      <c r="K3427" t="s">
        <v>13442</v>
      </c>
      <c r="L3427" t="s">
        <v>13490</v>
      </c>
      <c r="M3427" t="s">
        <v>99</v>
      </c>
      <c r="N3427" t="s">
        <v>99</v>
      </c>
      <c r="O3427" t="s">
        <v>100</v>
      </c>
      <c r="P3427" t="s">
        <v>101</v>
      </c>
      <c r="Q3427" s="140" t="s">
        <v>13491</v>
      </c>
      <c r="W3427" t="s">
        <v>546</v>
      </c>
      <c r="AC3427" t="s">
        <v>103</v>
      </c>
      <c r="AD3427" t="s">
        <v>104</v>
      </c>
      <c r="AE3427" t="s">
        <v>582</v>
      </c>
      <c r="AF3427" t="s">
        <v>252</v>
      </c>
    </row>
    <row r="3428" spans="1:32" ht="16.8" x14ac:dyDescent="0.25">
      <c r="A3428" t="s">
        <v>455</v>
      </c>
      <c r="B3428" t="s">
        <v>12474</v>
      </c>
      <c r="C3428" t="s">
        <v>12475</v>
      </c>
      <c r="D3428" t="s">
        <v>582</v>
      </c>
      <c r="E3428" t="s">
        <v>582</v>
      </c>
      <c r="F3428" t="s">
        <v>97</v>
      </c>
      <c r="G3428" t="s">
        <v>114</v>
      </c>
      <c r="H3428" t="s">
        <v>64</v>
      </c>
      <c r="I3428" t="s">
        <v>13441</v>
      </c>
      <c r="J3428" t="s">
        <v>3223</v>
      </c>
      <c r="K3428" t="s">
        <v>13442</v>
      </c>
      <c r="L3428" t="s">
        <v>13492</v>
      </c>
      <c r="M3428" t="s">
        <v>99</v>
      </c>
      <c r="N3428" t="s">
        <v>99</v>
      </c>
      <c r="O3428" t="s">
        <v>100</v>
      </c>
      <c r="P3428" t="s">
        <v>101</v>
      </c>
      <c r="Q3428" s="140" t="s">
        <v>13493</v>
      </c>
      <c r="W3428" t="s">
        <v>568</v>
      </c>
      <c r="AC3428" t="s">
        <v>103</v>
      </c>
      <c r="AD3428" t="s">
        <v>104</v>
      </c>
      <c r="AE3428" t="s">
        <v>582</v>
      </c>
      <c r="AF3428" t="s">
        <v>252</v>
      </c>
    </row>
    <row r="3429" spans="1:32" ht="16.8" x14ac:dyDescent="0.25">
      <c r="A3429" t="s">
        <v>455</v>
      </c>
      <c r="B3429" t="s">
        <v>12474</v>
      </c>
      <c r="C3429" t="s">
        <v>12475</v>
      </c>
      <c r="D3429" t="s">
        <v>582</v>
      </c>
      <c r="E3429" t="s">
        <v>582</v>
      </c>
      <c r="F3429" t="s">
        <v>97</v>
      </c>
      <c r="G3429" t="s">
        <v>114</v>
      </c>
      <c r="H3429" t="s">
        <v>64</v>
      </c>
      <c r="I3429" t="s">
        <v>13441</v>
      </c>
      <c r="J3429" t="s">
        <v>3223</v>
      </c>
      <c r="K3429" t="s">
        <v>13442</v>
      </c>
      <c r="L3429" t="s">
        <v>13494</v>
      </c>
      <c r="M3429" t="s">
        <v>99</v>
      </c>
      <c r="N3429" t="s">
        <v>99</v>
      </c>
      <c r="O3429" t="s">
        <v>100</v>
      </c>
      <c r="P3429" t="s">
        <v>107</v>
      </c>
      <c r="Q3429" s="140" t="s">
        <v>13495</v>
      </c>
      <c r="R3429" t="s">
        <v>3832</v>
      </c>
      <c r="S3429" t="s">
        <v>476</v>
      </c>
      <c r="T3429" t="s">
        <v>13445</v>
      </c>
      <c r="U3429" t="s">
        <v>219</v>
      </c>
      <c r="V3429" t="s">
        <v>153</v>
      </c>
      <c r="W3429" t="s">
        <v>467</v>
      </c>
      <c r="X3429" t="s">
        <v>13446</v>
      </c>
      <c r="Y3429">
        <v>23646</v>
      </c>
      <c r="Z3429" t="s">
        <v>13447</v>
      </c>
      <c r="AA3429">
        <v>43102</v>
      </c>
      <c r="AB3429">
        <v>43465</v>
      </c>
      <c r="AC3429" t="s">
        <v>103</v>
      </c>
      <c r="AD3429" t="s">
        <v>109</v>
      </c>
      <c r="AE3429" t="s">
        <v>582</v>
      </c>
      <c r="AF3429" t="s">
        <v>252</v>
      </c>
    </row>
    <row r="3430" spans="1:32" x14ac:dyDescent="0.25">
      <c r="A3430" t="s">
        <v>455</v>
      </c>
      <c r="B3430" t="s">
        <v>12474</v>
      </c>
      <c r="C3430" t="s">
        <v>12475</v>
      </c>
      <c r="D3430" t="s">
        <v>582</v>
      </c>
      <c r="E3430" t="s">
        <v>582</v>
      </c>
      <c r="F3430" t="s">
        <v>97</v>
      </c>
      <c r="G3430" t="s">
        <v>114</v>
      </c>
      <c r="H3430" t="s">
        <v>64</v>
      </c>
      <c r="I3430" t="s">
        <v>13441</v>
      </c>
      <c r="J3430" t="s">
        <v>3223</v>
      </c>
      <c r="K3430" t="s">
        <v>13442</v>
      </c>
      <c r="L3430" t="s">
        <v>13496</v>
      </c>
      <c r="M3430" t="s">
        <v>99</v>
      </c>
      <c r="N3430" t="s">
        <v>99</v>
      </c>
      <c r="O3430" t="s">
        <v>841</v>
      </c>
      <c r="P3430" t="s">
        <v>107</v>
      </c>
      <c r="Q3430" s="140" t="s">
        <v>13497</v>
      </c>
      <c r="R3430" t="s">
        <v>145</v>
      </c>
      <c r="S3430" t="s">
        <v>509</v>
      </c>
      <c r="T3430" t="s">
        <v>13498</v>
      </c>
      <c r="U3430" t="s">
        <v>130</v>
      </c>
      <c r="V3430" t="s">
        <v>153</v>
      </c>
      <c r="W3430" t="s">
        <v>845</v>
      </c>
      <c r="X3430" t="s">
        <v>13499</v>
      </c>
      <c r="Y3430">
        <v>25350</v>
      </c>
      <c r="Z3430" t="s">
        <v>13500</v>
      </c>
      <c r="AA3430">
        <v>43160</v>
      </c>
      <c r="AB3430">
        <v>43465</v>
      </c>
      <c r="AC3430" t="s">
        <v>103</v>
      </c>
      <c r="AD3430" t="s">
        <v>109</v>
      </c>
      <c r="AE3430" t="s">
        <v>582</v>
      </c>
      <c r="AF3430" t="s">
        <v>252</v>
      </c>
    </row>
    <row r="3431" spans="1:32" x14ac:dyDescent="0.25">
      <c r="A3431" t="s">
        <v>455</v>
      </c>
      <c r="B3431" t="s">
        <v>12474</v>
      </c>
      <c r="C3431" t="s">
        <v>12475</v>
      </c>
      <c r="D3431" t="s">
        <v>582</v>
      </c>
      <c r="E3431" t="s">
        <v>582</v>
      </c>
      <c r="F3431" t="s">
        <v>97</v>
      </c>
      <c r="G3431" t="s">
        <v>114</v>
      </c>
      <c r="H3431" t="s">
        <v>64</v>
      </c>
      <c r="I3431" t="s">
        <v>13441</v>
      </c>
      <c r="J3431" t="s">
        <v>3223</v>
      </c>
      <c r="K3431" t="s">
        <v>13442</v>
      </c>
      <c r="L3431" t="s">
        <v>13501</v>
      </c>
      <c r="M3431" t="s">
        <v>99</v>
      </c>
      <c r="N3431" t="s">
        <v>99</v>
      </c>
      <c r="O3431" t="s">
        <v>100</v>
      </c>
      <c r="P3431" t="s">
        <v>107</v>
      </c>
      <c r="Q3431" s="140" t="s">
        <v>12849</v>
      </c>
      <c r="R3431" t="s">
        <v>13502</v>
      </c>
      <c r="S3431" t="s">
        <v>13503</v>
      </c>
      <c r="T3431" t="s">
        <v>13504</v>
      </c>
      <c r="U3431" t="s">
        <v>219</v>
      </c>
      <c r="V3431" t="s">
        <v>153</v>
      </c>
      <c r="W3431" t="s">
        <v>461</v>
      </c>
      <c r="X3431" t="s">
        <v>13505</v>
      </c>
      <c r="Y3431">
        <v>27524</v>
      </c>
      <c r="Z3431" t="s">
        <v>13506</v>
      </c>
      <c r="AC3431" t="s">
        <v>103</v>
      </c>
      <c r="AD3431" t="s">
        <v>109</v>
      </c>
      <c r="AE3431" t="s">
        <v>582</v>
      </c>
      <c r="AF3431" t="s">
        <v>252</v>
      </c>
    </row>
    <row r="3432" spans="1:32" x14ac:dyDescent="0.25">
      <c r="A3432" t="s">
        <v>455</v>
      </c>
      <c r="B3432" t="s">
        <v>12474</v>
      </c>
      <c r="C3432" t="s">
        <v>12475</v>
      </c>
      <c r="D3432" t="s">
        <v>582</v>
      </c>
      <c r="E3432" t="s">
        <v>582</v>
      </c>
      <c r="F3432" t="s">
        <v>97</v>
      </c>
      <c r="G3432" t="s">
        <v>114</v>
      </c>
      <c r="H3432" t="s">
        <v>64</v>
      </c>
      <c r="I3432" t="s">
        <v>13441</v>
      </c>
      <c r="J3432" t="s">
        <v>3223</v>
      </c>
      <c r="K3432" t="s">
        <v>13442</v>
      </c>
      <c r="L3432" t="s">
        <v>13507</v>
      </c>
      <c r="M3432" t="s">
        <v>99</v>
      </c>
      <c r="N3432" t="s">
        <v>99</v>
      </c>
      <c r="O3432" t="s">
        <v>100</v>
      </c>
      <c r="P3432" t="s">
        <v>107</v>
      </c>
      <c r="Q3432" s="140" t="s">
        <v>13508</v>
      </c>
      <c r="R3432" t="s">
        <v>240</v>
      </c>
      <c r="S3432" t="s">
        <v>284</v>
      </c>
      <c r="T3432" t="s">
        <v>342</v>
      </c>
      <c r="U3432" t="s">
        <v>130</v>
      </c>
      <c r="V3432" t="s">
        <v>153</v>
      </c>
      <c r="W3432" t="s">
        <v>461</v>
      </c>
      <c r="X3432" t="s">
        <v>13509</v>
      </c>
      <c r="Y3432">
        <v>25593</v>
      </c>
      <c r="Z3432" t="s">
        <v>13510</v>
      </c>
      <c r="AC3432" t="s">
        <v>103</v>
      </c>
      <c r="AD3432" t="s">
        <v>109</v>
      </c>
      <c r="AE3432" t="s">
        <v>582</v>
      </c>
      <c r="AF3432" t="s">
        <v>252</v>
      </c>
    </row>
    <row r="3433" spans="1:32" x14ac:dyDescent="0.25">
      <c r="A3433" t="s">
        <v>455</v>
      </c>
      <c r="B3433" t="s">
        <v>12474</v>
      </c>
      <c r="C3433" t="s">
        <v>12475</v>
      </c>
      <c r="D3433" t="s">
        <v>582</v>
      </c>
      <c r="E3433" t="s">
        <v>582</v>
      </c>
      <c r="F3433" t="s">
        <v>97</v>
      </c>
      <c r="G3433" t="s">
        <v>114</v>
      </c>
      <c r="H3433" t="s">
        <v>64</v>
      </c>
      <c r="I3433" t="s">
        <v>13441</v>
      </c>
      <c r="J3433" t="s">
        <v>3223</v>
      </c>
      <c r="K3433" t="s">
        <v>13442</v>
      </c>
      <c r="L3433" t="s">
        <v>13511</v>
      </c>
      <c r="M3433" t="s">
        <v>99</v>
      </c>
      <c r="N3433" t="s">
        <v>99</v>
      </c>
      <c r="O3433" t="s">
        <v>100</v>
      </c>
      <c r="P3433" t="s">
        <v>107</v>
      </c>
      <c r="Q3433" s="140" t="s">
        <v>13512</v>
      </c>
      <c r="R3433" t="s">
        <v>255</v>
      </c>
      <c r="S3433" t="s">
        <v>255</v>
      </c>
      <c r="T3433" t="s">
        <v>251</v>
      </c>
      <c r="U3433" t="s">
        <v>219</v>
      </c>
      <c r="V3433" t="s">
        <v>153</v>
      </c>
      <c r="W3433" t="s">
        <v>461</v>
      </c>
      <c r="X3433" t="s">
        <v>13513</v>
      </c>
      <c r="Y3433">
        <v>27749</v>
      </c>
      <c r="Z3433" t="s">
        <v>13514</v>
      </c>
      <c r="AC3433" t="s">
        <v>103</v>
      </c>
      <c r="AD3433" t="s">
        <v>109</v>
      </c>
      <c r="AE3433" t="s">
        <v>582</v>
      </c>
      <c r="AF3433" t="s">
        <v>252</v>
      </c>
    </row>
    <row r="3434" spans="1:32" x14ac:dyDescent="0.25">
      <c r="A3434" t="s">
        <v>455</v>
      </c>
      <c r="B3434" t="s">
        <v>12474</v>
      </c>
      <c r="C3434" t="s">
        <v>12475</v>
      </c>
      <c r="D3434" t="s">
        <v>582</v>
      </c>
      <c r="E3434" t="s">
        <v>582</v>
      </c>
      <c r="F3434" t="s">
        <v>97</v>
      </c>
      <c r="G3434" t="s">
        <v>114</v>
      </c>
      <c r="H3434" t="s">
        <v>64</v>
      </c>
      <c r="I3434" t="s">
        <v>13441</v>
      </c>
      <c r="J3434" t="s">
        <v>3223</v>
      </c>
      <c r="K3434" t="s">
        <v>13442</v>
      </c>
      <c r="L3434" t="s">
        <v>13515</v>
      </c>
      <c r="M3434" t="s">
        <v>99</v>
      </c>
      <c r="N3434" t="s">
        <v>99</v>
      </c>
      <c r="O3434" t="s">
        <v>100</v>
      </c>
      <c r="P3434" t="s">
        <v>107</v>
      </c>
      <c r="Q3434" s="140" t="s">
        <v>13516</v>
      </c>
      <c r="R3434" t="s">
        <v>509</v>
      </c>
      <c r="S3434" t="s">
        <v>131</v>
      </c>
      <c r="T3434" t="s">
        <v>4828</v>
      </c>
      <c r="U3434" t="s">
        <v>219</v>
      </c>
      <c r="V3434" t="s">
        <v>153</v>
      </c>
      <c r="W3434" t="s">
        <v>470</v>
      </c>
      <c r="X3434" t="s">
        <v>13517</v>
      </c>
      <c r="Y3434">
        <v>24209</v>
      </c>
      <c r="Z3434" t="s">
        <v>13518</v>
      </c>
      <c r="AA3434">
        <v>43405</v>
      </c>
      <c r="AB3434">
        <v>43434</v>
      </c>
      <c r="AC3434" t="s">
        <v>103</v>
      </c>
      <c r="AD3434" t="s">
        <v>109</v>
      </c>
      <c r="AE3434" t="s">
        <v>582</v>
      </c>
      <c r="AF3434" t="s">
        <v>252</v>
      </c>
    </row>
    <row r="3435" spans="1:32" x14ac:dyDescent="0.25">
      <c r="A3435" t="s">
        <v>455</v>
      </c>
      <c r="B3435" t="s">
        <v>12474</v>
      </c>
      <c r="C3435" t="s">
        <v>12475</v>
      </c>
      <c r="D3435" t="s">
        <v>582</v>
      </c>
      <c r="E3435" t="s">
        <v>582</v>
      </c>
      <c r="F3435" t="s">
        <v>97</v>
      </c>
      <c r="G3435" t="s">
        <v>114</v>
      </c>
      <c r="H3435" t="s">
        <v>64</v>
      </c>
      <c r="I3435" t="s">
        <v>13441</v>
      </c>
      <c r="J3435" t="s">
        <v>3223</v>
      </c>
      <c r="K3435" t="s">
        <v>13442</v>
      </c>
      <c r="L3435" t="s">
        <v>13519</v>
      </c>
      <c r="M3435" t="s">
        <v>99</v>
      </c>
      <c r="N3435" t="s">
        <v>99</v>
      </c>
      <c r="O3435" t="s">
        <v>100</v>
      </c>
      <c r="P3435" t="s">
        <v>107</v>
      </c>
      <c r="Q3435" s="140" t="s">
        <v>13520</v>
      </c>
      <c r="R3435" t="s">
        <v>220</v>
      </c>
      <c r="S3435" t="s">
        <v>178</v>
      </c>
      <c r="T3435" t="s">
        <v>13521</v>
      </c>
      <c r="U3435" t="s">
        <v>130</v>
      </c>
      <c r="V3435" t="s">
        <v>153</v>
      </c>
      <c r="W3435" t="s">
        <v>461</v>
      </c>
      <c r="X3435" t="s">
        <v>13522</v>
      </c>
      <c r="Y3435">
        <v>26563</v>
      </c>
      <c r="Z3435" t="s">
        <v>13523</v>
      </c>
      <c r="AC3435" t="s">
        <v>103</v>
      </c>
      <c r="AD3435" t="s">
        <v>109</v>
      </c>
      <c r="AE3435" t="s">
        <v>582</v>
      </c>
      <c r="AF3435" t="s">
        <v>252</v>
      </c>
    </row>
    <row r="3436" spans="1:32" x14ac:dyDescent="0.25">
      <c r="A3436" t="s">
        <v>455</v>
      </c>
      <c r="B3436" t="s">
        <v>12474</v>
      </c>
      <c r="C3436" t="s">
        <v>12475</v>
      </c>
      <c r="D3436" t="s">
        <v>582</v>
      </c>
      <c r="E3436" t="s">
        <v>582</v>
      </c>
      <c r="F3436" t="s">
        <v>97</v>
      </c>
      <c r="G3436" t="s">
        <v>114</v>
      </c>
      <c r="H3436" t="s">
        <v>64</v>
      </c>
      <c r="I3436" t="s">
        <v>13441</v>
      </c>
      <c r="J3436" t="s">
        <v>3223</v>
      </c>
      <c r="K3436" t="s">
        <v>13442</v>
      </c>
      <c r="L3436" t="s">
        <v>13524</v>
      </c>
      <c r="M3436" t="s">
        <v>99</v>
      </c>
      <c r="N3436" t="s">
        <v>99</v>
      </c>
      <c r="O3436" t="s">
        <v>100</v>
      </c>
      <c r="P3436" t="s">
        <v>101</v>
      </c>
      <c r="Q3436" s="140" t="s">
        <v>13525</v>
      </c>
      <c r="W3436" t="s">
        <v>461</v>
      </c>
      <c r="AC3436" t="s">
        <v>103</v>
      </c>
      <c r="AD3436" t="s">
        <v>104</v>
      </c>
      <c r="AE3436" t="s">
        <v>582</v>
      </c>
      <c r="AF3436" t="s">
        <v>252</v>
      </c>
    </row>
    <row r="3437" spans="1:32" x14ac:dyDescent="0.25">
      <c r="A3437" t="s">
        <v>455</v>
      </c>
      <c r="B3437" t="s">
        <v>12474</v>
      </c>
      <c r="C3437" t="s">
        <v>12475</v>
      </c>
      <c r="D3437" t="s">
        <v>582</v>
      </c>
      <c r="E3437" t="s">
        <v>582</v>
      </c>
      <c r="F3437" t="s">
        <v>97</v>
      </c>
      <c r="G3437" t="s">
        <v>114</v>
      </c>
      <c r="H3437" t="s">
        <v>64</v>
      </c>
      <c r="I3437" t="s">
        <v>13441</v>
      </c>
      <c r="J3437" t="s">
        <v>3223</v>
      </c>
      <c r="K3437" t="s">
        <v>13442</v>
      </c>
      <c r="L3437" t="s">
        <v>13526</v>
      </c>
      <c r="M3437" t="s">
        <v>99</v>
      </c>
      <c r="N3437" t="s">
        <v>99</v>
      </c>
      <c r="O3437" t="s">
        <v>100</v>
      </c>
      <c r="P3437" t="s">
        <v>107</v>
      </c>
      <c r="Q3437" s="140" t="s">
        <v>13527</v>
      </c>
      <c r="R3437" t="s">
        <v>476</v>
      </c>
      <c r="S3437" t="s">
        <v>476</v>
      </c>
      <c r="T3437" t="s">
        <v>13528</v>
      </c>
      <c r="U3437" t="s">
        <v>130</v>
      </c>
      <c r="V3437" t="s">
        <v>153</v>
      </c>
      <c r="W3437" t="s">
        <v>461</v>
      </c>
      <c r="X3437" t="s">
        <v>13529</v>
      </c>
      <c r="Y3437">
        <v>25376</v>
      </c>
      <c r="Z3437" t="s">
        <v>13530</v>
      </c>
      <c r="AA3437">
        <v>42795</v>
      </c>
      <c r="AB3437">
        <v>43100</v>
      </c>
      <c r="AC3437" t="s">
        <v>103</v>
      </c>
      <c r="AD3437" t="s">
        <v>109</v>
      </c>
      <c r="AE3437" t="s">
        <v>582</v>
      </c>
      <c r="AF3437" t="s">
        <v>252</v>
      </c>
    </row>
    <row r="3438" spans="1:32" x14ac:dyDescent="0.25">
      <c r="A3438" t="s">
        <v>455</v>
      </c>
      <c r="B3438" t="s">
        <v>12474</v>
      </c>
      <c r="C3438" t="s">
        <v>12475</v>
      </c>
      <c r="D3438" t="s">
        <v>582</v>
      </c>
      <c r="E3438" t="s">
        <v>582</v>
      </c>
      <c r="F3438" t="s">
        <v>97</v>
      </c>
      <c r="G3438" t="s">
        <v>114</v>
      </c>
      <c r="H3438" t="s">
        <v>64</v>
      </c>
      <c r="I3438" t="s">
        <v>13441</v>
      </c>
      <c r="J3438" t="s">
        <v>3223</v>
      </c>
      <c r="K3438" t="s">
        <v>13442</v>
      </c>
      <c r="L3438" t="s">
        <v>13531</v>
      </c>
      <c r="M3438" t="s">
        <v>99</v>
      </c>
      <c r="N3438" t="s">
        <v>99</v>
      </c>
      <c r="O3438" t="s">
        <v>100</v>
      </c>
      <c r="P3438" t="s">
        <v>107</v>
      </c>
      <c r="Q3438" s="140" t="s">
        <v>13532</v>
      </c>
      <c r="R3438" t="s">
        <v>193</v>
      </c>
      <c r="S3438" t="s">
        <v>240</v>
      </c>
      <c r="T3438" t="s">
        <v>13533</v>
      </c>
      <c r="U3438" t="s">
        <v>102</v>
      </c>
      <c r="V3438" t="s">
        <v>153</v>
      </c>
      <c r="W3438" t="s">
        <v>461</v>
      </c>
      <c r="X3438" t="s">
        <v>13534</v>
      </c>
      <c r="Y3438">
        <v>22085</v>
      </c>
      <c r="Z3438" t="s">
        <v>13535</v>
      </c>
      <c r="AC3438" t="s">
        <v>103</v>
      </c>
      <c r="AD3438" t="s">
        <v>109</v>
      </c>
      <c r="AE3438" t="s">
        <v>582</v>
      </c>
      <c r="AF3438" t="s">
        <v>252</v>
      </c>
    </row>
    <row r="3439" spans="1:32" x14ac:dyDescent="0.25">
      <c r="A3439" t="s">
        <v>455</v>
      </c>
      <c r="B3439" t="s">
        <v>12474</v>
      </c>
      <c r="C3439" t="s">
        <v>12475</v>
      </c>
      <c r="D3439" t="s">
        <v>582</v>
      </c>
      <c r="E3439" t="s">
        <v>582</v>
      </c>
      <c r="F3439" t="s">
        <v>97</v>
      </c>
      <c r="G3439" t="s">
        <v>114</v>
      </c>
      <c r="H3439" t="s">
        <v>64</v>
      </c>
      <c r="I3439" t="s">
        <v>13441</v>
      </c>
      <c r="J3439" t="s">
        <v>3223</v>
      </c>
      <c r="K3439" t="s">
        <v>13442</v>
      </c>
      <c r="L3439" t="s">
        <v>13536</v>
      </c>
      <c r="M3439" t="s">
        <v>99</v>
      </c>
      <c r="N3439" t="s">
        <v>99</v>
      </c>
      <c r="O3439" t="s">
        <v>100</v>
      </c>
      <c r="P3439" t="s">
        <v>107</v>
      </c>
      <c r="Q3439" s="140" t="s">
        <v>13537</v>
      </c>
      <c r="R3439" t="s">
        <v>197</v>
      </c>
      <c r="S3439" t="s">
        <v>137</v>
      </c>
      <c r="T3439" t="s">
        <v>13538</v>
      </c>
      <c r="U3439" t="s">
        <v>123</v>
      </c>
      <c r="V3439" t="s">
        <v>153</v>
      </c>
      <c r="W3439" t="s">
        <v>461</v>
      </c>
      <c r="X3439" t="s">
        <v>13539</v>
      </c>
      <c r="Y3439">
        <v>24146</v>
      </c>
      <c r="Z3439" t="s">
        <v>13540</v>
      </c>
      <c r="AC3439" t="s">
        <v>103</v>
      </c>
      <c r="AD3439" t="s">
        <v>109</v>
      </c>
      <c r="AE3439" t="s">
        <v>582</v>
      </c>
      <c r="AF3439" t="s">
        <v>252</v>
      </c>
    </row>
    <row r="3440" spans="1:32" x14ac:dyDescent="0.25">
      <c r="A3440" t="s">
        <v>455</v>
      </c>
      <c r="B3440" t="s">
        <v>12474</v>
      </c>
      <c r="C3440" t="s">
        <v>12475</v>
      </c>
      <c r="D3440" t="s">
        <v>582</v>
      </c>
      <c r="E3440" t="s">
        <v>582</v>
      </c>
      <c r="F3440" t="s">
        <v>97</v>
      </c>
      <c r="G3440" t="s">
        <v>114</v>
      </c>
      <c r="H3440" t="s">
        <v>64</v>
      </c>
      <c r="I3440" t="s">
        <v>13441</v>
      </c>
      <c r="J3440" t="s">
        <v>3223</v>
      </c>
      <c r="K3440" t="s">
        <v>13442</v>
      </c>
      <c r="L3440" t="s">
        <v>13541</v>
      </c>
      <c r="M3440" t="s">
        <v>99</v>
      </c>
      <c r="N3440" t="s">
        <v>99</v>
      </c>
      <c r="O3440" t="s">
        <v>100</v>
      </c>
      <c r="P3440" t="s">
        <v>101</v>
      </c>
      <c r="Q3440" s="140" t="s">
        <v>13542</v>
      </c>
      <c r="W3440" t="s">
        <v>461</v>
      </c>
      <c r="AC3440" t="s">
        <v>103</v>
      </c>
      <c r="AD3440" t="s">
        <v>104</v>
      </c>
      <c r="AE3440" t="s">
        <v>582</v>
      </c>
      <c r="AF3440" t="s">
        <v>252</v>
      </c>
    </row>
    <row r="3441" spans="1:32" x14ac:dyDescent="0.25">
      <c r="A3441" t="s">
        <v>455</v>
      </c>
      <c r="B3441" t="s">
        <v>12474</v>
      </c>
      <c r="C3441" t="s">
        <v>12475</v>
      </c>
      <c r="D3441" t="s">
        <v>582</v>
      </c>
      <c r="E3441" t="s">
        <v>582</v>
      </c>
      <c r="F3441" t="s">
        <v>97</v>
      </c>
      <c r="G3441" t="s">
        <v>114</v>
      </c>
      <c r="H3441" t="s">
        <v>64</v>
      </c>
      <c r="I3441" t="s">
        <v>13441</v>
      </c>
      <c r="J3441" t="s">
        <v>3223</v>
      </c>
      <c r="K3441" t="s">
        <v>13442</v>
      </c>
      <c r="L3441" t="s">
        <v>13543</v>
      </c>
      <c r="M3441" t="s">
        <v>99</v>
      </c>
      <c r="N3441" t="s">
        <v>99</v>
      </c>
      <c r="O3441" t="s">
        <v>100</v>
      </c>
      <c r="P3441" t="s">
        <v>107</v>
      </c>
      <c r="Q3441" s="140" t="s">
        <v>13544</v>
      </c>
      <c r="R3441" t="s">
        <v>184</v>
      </c>
      <c r="S3441" t="s">
        <v>287</v>
      </c>
      <c r="T3441" t="s">
        <v>619</v>
      </c>
      <c r="U3441" t="s">
        <v>219</v>
      </c>
      <c r="V3441" t="s">
        <v>153</v>
      </c>
      <c r="W3441" t="s">
        <v>467</v>
      </c>
      <c r="X3441" t="s">
        <v>13075</v>
      </c>
      <c r="Y3441">
        <v>27461</v>
      </c>
      <c r="Z3441" t="s">
        <v>13076</v>
      </c>
      <c r="AA3441">
        <v>43102</v>
      </c>
      <c r="AB3441">
        <v>43465</v>
      </c>
      <c r="AC3441" t="s">
        <v>103</v>
      </c>
      <c r="AD3441" t="s">
        <v>109</v>
      </c>
      <c r="AE3441" t="s">
        <v>582</v>
      </c>
      <c r="AF3441" t="s">
        <v>252</v>
      </c>
    </row>
    <row r="3442" spans="1:32" x14ac:dyDescent="0.25">
      <c r="A3442" t="s">
        <v>455</v>
      </c>
      <c r="B3442" t="s">
        <v>12474</v>
      </c>
      <c r="C3442" t="s">
        <v>12475</v>
      </c>
      <c r="D3442" t="s">
        <v>582</v>
      </c>
      <c r="E3442" t="s">
        <v>582</v>
      </c>
      <c r="F3442" t="s">
        <v>97</v>
      </c>
      <c r="G3442" t="s">
        <v>114</v>
      </c>
      <c r="H3442" t="s">
        <v>64</v>
      </c>
      <c r="I3442" t="s">
        <v>13441</v>
      </c>
      <c r="J3442" t="s">
        <v>3223</v>
      </c>
      <c r="K3442" t="s">
        <v>13442</v>
      </c>
      <c r="L3442" t="s">
        <v>13545</v>
      </c>
      <c r="M3442" t="s">
        <v>99</v>
      </c>
      <c r="N3442" t="s">
        <v>99</v>
      </c>
      <c r="O3442" t="s">
        <v>100</v>
      </c>
      <c r="P3442" t="s">
        <v>107</v>
      </c>
      <c r="Q3442" s="140" t="s">
        <v>13546</v>
      </c>
      <c r="R3442" t="s">
        <v>11181</v>
      </c>
      <c r="S3442" t="s">
        <v>212</v>
      </c>
      <c r="T3442" t="s">
        <v>13547</v>
      </c>
      <c r="U3442" t="s">
        <v>102</v>
      </c>
      <c r="V3442" t="s">
        <v>153</v>
      </c>
      <c r="W3442" t="s">
        <v>461</v>
      </c>
      <c r="X3442" t="s">
        <v>13548</v>
      </c>
      <c r="Y3442">
        <v>20440</v>
      </c>
      <c r="Z3442" t="s">
        <v>13549</v>
      </c>
      <c r="AC3442" t="s">
        <v>103</v>
      </c>
      <c r="AD3442" t="s">
        <v>109</v>
      </c>
      <c r="AE3442" t="s">
        <v>582</v>
      </c>
      <c r="AF3442" t="s">
        <v>252</v>
      </c>
    </row>
    <row r="3443" spans="1:32" x14ac:dyDescent="0.25">
      <c r="A3443" t="s">
        <v>455</v>
      </c>
      <c r="B3443" t="s">
        <v>12474</v>
      </c>
      <c r="C3443" t="s">
        <v>12475</v>
      </c>
      <c r="D3443" t="s">
        <v>582</v>
      </c>
      <c r="E3443" t="s">
        <v>582</v>
      </c>
      <c r="F3443" t="s">
        <v>97</v>
      </c>
      <c r="G3443" t="s">
        <v>114</v>
      </c>
      <c r="H3443" t="s">
        <v>64</v>
      </c>
      <c r="I3443" t="s">
        <v>13441</v>
      </c>
      <c r="J3443" t="s">
        <v>3223</v>
      </c>
      <c r="K3443" t="s">
        <v>13442</v>
      </c>
      <c r="L3443" t="s">
        <v>13550</v>
      </c>
      <c r="M3443" t="s">
        <v>99</v>
      </c>
      <c r="N3443" t="s">
        <v>99</v>
      </c>
      <c r="O3443" t="s">
        <v>100</v>
      </c>
      <c r="P3443" t="s">
        <v>107</v>
      </c>
      <c r="Q3443" s="140" t="s">
        <v>13551</v>
      </c>
      <c r="R3443" t="s">
        <v>287</v>
      </c>
      <c r="S3443" t="s">
        <v>255</v>
      </c>
      <c r="T3443" t="s">
        <v>13461</v>
      </c>
      <c r="U3443" t="s">
        <v>130</v>
      </c>
      <c r="V3443" t="s">
        <v>153</v>
      </c>
      <c r="W3443" t="s">
        <v>467</v>
      </c>
      <c r="X3443" t="s">
        <v>13462</v>
      </c>
      <c r="Y3443">
        <v>26057</v>
      </c>
      <c r="Z3443" t="s">
        <v>13463</v>
      </c>
      <c r="AA3443">
        <v>43160</v>
      </c>
      <c r="AB3443">
        <v>43465</v>
      </c>
      <c r="AC3443" t="s">
        <v>103</v>
      </c>
      <c r="AD3443" t="s">
        <v>109</v>
      </c>
      <c r="AE3443" t="s">
        <v>582</v>
      </c>
      <c r="AF3443" t="s">
        <v>252</v>
      </c>
    </row>
    <row r="3444" spans="1:32" x14ac:dyDescent="0.25">
      <c r="A3444" t="s">
        <v>455</v>
      </c>
      <c r="B3444" t="s">
        <v>12474</v>
      </c>
      <c r="C3444" t="s">
        <v>12475</v>
      </c>
      <c r="D3444" t="s">
        <v>582</v>
      </c>
      <c r="E3444" t="s">
        <v>582</v>
      </c>
      <c r="F3444" t="s">
        <v>97</v>
      </c>
      <c r="G3444" t="s">
        <v>114</v>
      </c>
      <c r="H3444" t="s">
        <v>64</v>
      </c>
      <c r="I3444" t="s">
        <v>13441</v>
      </c>
      <c r="J3444" t="s">
        <v>3223</v>
      </c>
      <c r="K3444" t="s">
        <v>13442</v>
      </c>
      <c r="L3444" t="s">
        <v>13552</v>
      </c>
      <c r="M3444" t="s">
        <v>99</v>
      </c>
      <c r="N3444" t="s">
        <v>99</v>
      </c>
      <c r="O3444" t="s">
        <v>100</v>
      </c>
      <c r="P3444" t="s">
        <v>101</v>
      </c>
      <c r="Q3444" s="140" t="s">
        <v>13553</v>
      </c>
      <c r="W3444" t="s">
        <v>568</v>
      </c>
      <c r="AC3444" t="s">
        <v>103</v>
      </c>
      <c r="AD3444" t="s">
        <v>104</v>
      </c>
      <c r="AE3444" t="s">
        <v>582</v>
      </c>
      <c r="AF3444" t="s">
        <v>252</v>
      </c>
    </row>
    <row r="3445" spans="1:32" ht="16.8" x14ac:dyDescent="0.25">
      <c r="A3445" t="s">
        <v>455</v>
      </c>
      <c r="B3445" t="s">
        <v>12474</v>
      </c>
      <c r="C3445" t="s">
        <v>12475</v>
      </c>
      <c r="D3445" t="s">
        <v>582</v>
      </c>
      <c r="E3445" t="s">
        <v>582</v>
      </c>
      <c r="F3445" t="s">
        <v>97</v>
      </c>
      <c r="G3445" t="s">
        <v>114</v>
      </c>
      <c r="H3445" t="s">
        <v>64</v>
      </c>
      <c r="I3445" t="s">
        <v>13441</v>
      </c>
      <c r="J3445" t="s">
        <v>3223</v>
      </c>
      <c r="K3445" t="s">
        <v>13442</v>
      </c>
      <c r="L3445" t="s">
        <v>13554</v>
      </c>
      <c r="M3445" t="s">
        <v>99</v>
      </c>
      <c r="N3445" t="s">
        <v>99</v>
      </c>
      <c r="O3445" t="s">
        <v>100</v>
      </c>
      <c r="P3445" t="s">
        <v>237</v>
      </c>
      <c r="Q3445" s="140" t="s">
        <v>13555</v>
      </c>
      <c r="R3445" t="s">
        <v>13556</v>
      </c>
      <c r="S3445" t="s">
        <v>13557</v>
      </c>
      <c r="T3445" t="s">
        <v>13558</v>
      </c>
      <c r="U3445" t="s">
        <v>102</v>
      </c>
      <c r="V3445" t="s">
        <v>153</v>
      </c>
      <c r="W3445" t="s">
        <v>568</v>
      </c>
      <c r="X3445" t="s">
        <v>13559</v>
      </c>
      <c r="Y3445">
        <v>22176</v>
      </c>
      <c r="Z3445" t="s">
        <v>13560</v>
      </c>
      <c r="AA3445">
        <v>43160</v>
      </c>
      <c r="AB3445">
        <v>43465</v>
      </c>
      <c r="AC3445" t="s">
        <v>103</v>
      </c>
      <c r="AD3445" t="s">
        <v>109</v>
      </c>
      <c r="AE3445" t="s">
        <v>582</v>
      </c>
      <c r="AF3445" t="s">
        <v>252</v>
      </c>
    </row>
    <row r="3446" spans="1:32" x14ac:dyDescent="0.25">
      <c r="A3446" t="s">
        <v>455</v>
      </c>
      <c r="B3446" t="s">
        <v>12474</v>
      </c>
      <c r="C3446" t="s">
        <v>12475</v>
      </c>
      <c r="D3446" t="s">
        <v>582</v>
      </c>
      <c r="E3446" t="s">
        <v>582</v>
      </c>
      <c r="F3446" t="s">
        <v>97</v>
      </c>
      <c r="G3446" t="s">
        <v>114</v>
      </c>
      <c r="H3446" t="s">
        <v>64</v>
      </c>
      <c r="I3446" t="s">
        <v>13441</v>
      </c>
      <c r="J3446" t="s">
        <v>3223</v>
      </c>
      <c r="K3446" t="s">
        <v>13442</v>
      </c>
      <c r="L3446" t="s">
        <v>13561</v>
      </c>
      <c r="M3446" t="s">
        <v>99</v>
      </c>
      <c r="N3446" t="s">
        <v>99</v>
      </c>
      <c r="O3446" t="s">
        <v>100</v>
      </c>
      <c r="P3446" t="s">
        <v>107</v>
      </c>
      <c r="Q3446" s="140" t="s">
        <v>13562</v>
      </c>
      <c r="R3446" t="s">
        <v>544</v>
      </c>
      <c r="S3446" t="s">
        <v>128</v>
      </c>
      <c r="T3446" t="s">
        <v>13563</v>
      </c>
      <c r="U3446" t="s">
        <v>102</v>
      </c>
      <c r="V3446" t="s">
        <v>153</v>
      </c>
      <c r="W3446" t="s">
        <v>461</v>
      </c>
      <c r="X3446" t="s">
        <v>13564</v>
      </c>
      <c r="Y3446">
        <v>23053</v>
      </c>
      <c r="Z3446" t="s">
        <v>13565</v>
      </c>
      <c r="AC3446" t="s">
        <v>103</v>
      </c>
      <c r="AD3446" t="s">
        <v>109</v>
      </c>
      <c r="AE3446" t="s">
        <v>582</v>
      </c>
      <c r="AF3446" t="s">
        <v>252</v>
      </c>
    </row>
    <row r="3447" spans="1:32" ht="16.8" x14ac:dyDescent="0.25">
      <c r="A3447" t="s">
        <v>455</v>
      </c>
      <c r="B3447" t="s">
        <v>12474</v>
      </c>
      <c r="C3447" t="s">
        <v>12475</v>
      </c>
      <c r="D3447" t="s">
        <v>582</v>
      </c>
      <c r="E3447" t="s">
        <v>582</v>
      </c>
      <c r="F3447" t="s">
        <v>97</v>
      </c>
      <c r="G3447" t="s">
        <v>114</v>
      </c>
      <c r="H3447" t="s">
        <v>64</v>
      </c>
      <c r="I3447" t="s">
        <v>13441</v>
      </c>
      <c r="J3447" t="s">
        <v>3223</v>
      </c>
      <c r="K3447" t="s">
        <v>13442</v>
      </c>
      <c r="L3447" t="s">
        <v>13566</v>
      </c>
      <c r="M3447" t="s">
        <v>99</v>
      </c>
      <c r="N3447" t="s">
        <v>99</v>
      </c>
      <c r="O3447" t="s">
        <v>100</v>
      </c>
      <c r="P3447" t="s">
        <v>101</v>
      </c>
      <c r="Q3447" s="140" t="s">
        <v>13567</v>
      </c>
      <c r="W3447" t="s">
        <v>464</v>
      </c>
      <c r="AC3447" t="s">
        <v>103</v>
      </c>
      <c r="AD3447" t="s">
        <v>104</v>
      </c>
      <c r="AE3447" t="s">
        <v>582</v>
      </c>
      <c r="AF3447" t="s">
        <v>252</v>
      </c>
    </row>
    <row r="3448" spans="1:32" x14ac:dyDescent="0.25">
      <c r="A3448" t="s">
        <v>455</v>
      </c>
      <c r="B3448" t="s">
        <v>12474</v>
      </c>
      <c r="C3448" t="s">
        <v>12475</v>
      </c>
      <c r="D3448" t="s">
        <v>582</v>
      </c>
      <c r="E3448" t="s">
        <v>582</v>
      </c>
      <c r="F3448" t="s">
        <v>97</v>
      </c>
      <c r="G3448" t="s">
        <v>114</v>
      </c>
      <c r="H3448" t="s">
        <v>64</v>
      </c>
      <c r="I3448" t="s">
        <v>13441</v>
      </c>
      <c r="J3448" t="s">
        <v>3223</v>
      </c>
      <c r="K3448" t="s">
        <v>13442</v>
      </c>
      <c r="L3448" t="s">
        <v>13568</v>
      </c>
      <c r="M3448" t="s">
        <v>99</v>
      </c>
      <c r="N3448" t="s">
        <v>99</v>
      </c>
      <c r="O3448" t="s">
        <v>100</v>
      </c>
      <c r="P3448" t="s">
        <v>107</v>
      </c>
      <c r="Q3448" s="140" t="s">
        <v>13569</v>
      </c>
      <c r="R3448" t="s">
        <v>212</v>
      </c>
      <c r="S3448" t="s">
        <v>231</v>
      </c>
      <c r="T3448" t="s">
        <v>13570</v>
      </c>
      <c r="U3448" t="s">
        <v>130</v>
      </c>
      <c r="V3448" t="s">
        <v>153</v>
      </c>
      <c r="W3448" t="s">
        <v>461</v>
      </c>
      <c r="X3448" t="s">
        <v>13571</v>
      </c>
      <c r="Y3448">
        <v>27217</v>
      </c>
      <c r="Z3448" t="s">
        <v>13572</v>
      </c>
      <c r="AC3448" t="s">
        <v>103</v>
      </c>
      <c r="AD3448" t="s">
        <v>109</v>
      </c>
      <c r="AE3448" t="s">
        <v>582</v>
      </c>
      <c r="AF3448" t="s">
        <v>252</v>
      </c>
    </row>
    <row r="3449" spans="1:32" x14ac:dyDescent="0.25">
      <c r="A3449" t="s">
        <v>455</v>
      </c>
      <c r="B3449" t="s">
        <v>12474</v>
      </c>
      <c r="C3449" t="s">
        <v>12475</v>
      </c>
      <c r="D3449" t="s">
        <v>582</v>
      </c>
      <c r="E3449" t="s">
        <v>582</v>
      </c>
      <c r="F3449" t="s">
        <v>97</v>
      </c>
      <c r="G3449" t="s">
        <v>114</v>
      </c>
      <c r="H3449" t="s">
        <v>64</v>
      </c>
      <c r="I3449" t="s">
        <v>13441</v>
      </c>
      <c r="J3449" t="s">
        <v>3223</v>
      </c>
      <c r="K3449" t="s">
        <v>13442</v>
      </c>
      <c r="L3449" t="s">
        <v>13573</v>
      </c>
      <c r="M3449" t="s">
        <v>99</v>
      </c>
      <c r="N3449" t="s">
        <v>99</v>
      </c>
      <c r="O3449" t="s">
        <v>100</v>
      </c>
      <c r="P3449" t="s">
        <v>107</v>
      </c>
      <c r="Q3449" s="140" t="s">
        <v>3514</v>
      </c>
      <c r="R3449" t="s">
        <v>13574</v>
      </c>
      <c r="S3449" t="s">
        <v>255</v>
      </c>
      <c r="T3449" t="s">
        <v>13575</v>
      </c>
      <c r="U3449" t="s">
        <v>123</v>
      </c>
      <c r="V3449" t="s">
        <v>153</v>
      </c>
      <c r="W3449" t="s">
        <v>461</v>
      </c>
      <c r="X3449" t="s">
        <v>13576</v>
      </c>
      <c r="Y3449">
        <v>26576</v>
      </c>
      <c r="Z3449" t="s">
        <v>13577</v>
      </c>
      <c r="AA3449">
        <v>42948</v>
      </c>
      <c r="AB3449">
        <v>43100</v>
      </c>
      <c r="AC3449" t="s">
        <v>103</v>
      </c>
      <c r="AD3449" t="s">
        <v>109</v>
      </c>
      <c r="AE3449" t="s">
        <v>582</v>
      </c>
      <c r="AF3449" t="s">
        <v>252</v>
      </c>
    </row>
    <row r="3450" spans="1:32" ht="16.8" x14ac:dyDescent="0.25">
      <c r="A3450" t="s">
        <v>455</v>
      </c>
      <c r="B3450" t="s">
        <v>12474</v>
      </c>
      <c r="C3450" t="s">
        <v>12475</v>
      </c>
      <c r="D3450" t="s">
        <v>582</v>
      </c>
      <c r="E3450" t="s">
        <v>582</v>
      </c>
      <c r="F3450" t="s">
        <v>97</v>
      </c>
      <c r="G3450" t="s">
        <v>114</v>
      </c>
      <c r="H3450" t="s">
        <v>64</v>
      </c>
      <c r="I3450" t="s">
        <v>13441</v>
      </c>
      <c r="J3450" t="s">
        <v>3223</v>
      </c>
      <c r="K3450" t="s">
        <v>13442</v>
      </c>
      <c r="L3450" t="s">
        <v>13578</v>
      </c>
      <c r="M3450" t="s">
        <v>99</v>
      </c>
      <c r="N3450" t="s">
        <v>99</v>
      </c>
      <c r="O3450" t="s">
        <v>100</v>
      </c>
      <c r="P3450" t="s">
        <v>101</v>
      </c>
      <c r="Q3450" s="140" t="s">
        <v>13579</v>
      </c>
      <c r="W3450" t="s">
        <v>461</v>
      </c>
      <c r="AC3450" t="s">
        <v>103</v>
      </c>
      <c r="AD3450" t="s">
        <v>104</v>
      </c>
      <c r="AE3450" t="s">
        <v>582</v>
      </c>
      <c r="AF3450" t="s">
        <v>252</v>
      </c>
    </row>
    <row r="3451" spans="1:32" ht="16.8" x14ac:dyDescent="0.25">
      <c r="A3451" t="s">
        <v>455</v>
      </c>
      <c r="B3451" t="s">
        <v>12474</v>
      </c>
      <c r="C3451" t="s">
        <v>12475</v>
      </c>
      <c r="D3451" t="s">
        <v>582</v>
      </c>
      <c r="E3451" t="s">
        <v>12582</v>
      </c>
      <c r="F3451" t="s">
        <v>97</v>
      </c>
      <c r="G3451" t="s">
        <v>114</v>
      </c>
      <c r="H3451" t="s">
        <v>526</v>
      </c>
      <c r="I3451" t="s">
        <v>13580</v>
      </c>
      <c r="J3451" t="s">
        <v>3223</v>
      </c>
      <c r="K3451" t="s">
        <v>13581</v>
      </c>
      <c r="L3451" t="s">
        <v>13582</v>
      </c>
      <c r="M3451" t="s">
        <v>99</v>
      </c>
      <c r="N3451" t="s">
        <v>115</v>
      </c>
      <c r="O3451" t="s">
        <v>121</v>
      </c>
      <c r="P3451" t="s">
        <v>183</v>
      </c>
      <c r="Q3451" s="140" t="s">
        <v>13583</v>
      </c>
      <c r="R3451" t="s">
        <v>3950</v>
      </c>
      <c r="S3451" t="s">
        <v>193</v>
      </c>
      <c r="T3451" t="s">
        <v>13584</v>
      </c>
      <c r="U3451" t="s">
        <v>219</v>
      </c>
      <c r="V3451" t="s">
        <v>120</v>
      </c>
      <c r="W3451" t="s">
        <v>546</v>
      </c>
      <c r="X3451" t="s">
        <v>13585</v>
      </c>
      <c r="Y3451">
        <v>22065</v>
      </c>
      <c r="Z3451" t="s">
        <v>13586</v>
      </c>
      <c r="AA3451">
        <v>42064</v>
      </c>
      <c r="AB3451">
        <v>43159</v>
      </c>
      <c r="AC3451" t="s">
        <v>103</v>
      </c>
      <c r="AD3451" t="s">
        <v>109</v>
      </c>
      <c r="AE3451" t="s">
        <v>12582</v>
      </c>
      <c r="AF3451" t="s">
        <v>252</v>
      </c>
    </row>
    <row r="3452" spans="1:32" ht="16.8" x14ac:dyDescent="0.25">
      <c r="A3452" t="s">
        <v>455</v>
      </c>
      <c r="B3452" t="s">
        <v>12474</v>
      </c>
      <c r="C3452" t="s">
        <v>12475</v>
      </c>
      <c r="D3452" t="s">
        <v>582</v>
      </c>
      <c r="E3452" t="s">
        <v>12582</v>
      </c>
      <c r="F3452" t="s">
        <v>97</v>
      </c>
      <c r="G3452" t="s">
        <v>114</v>
      </c>
      <c r="H3452" t="s">
        <v>526</v>
      </c>
      <c r="I3452" t="s">
        <v>13580</v>
      </c>
      <c r="J3452" t="s">
        <v>3223</v>
      </c>
      <c r="K3452" t="s">
        <v>13581</v>
      </c>
      <c r="L3452" t="s">
        <v>13587</v>
      </c>
      <c r="M3452" t="s">
        <v>99</v>
      </c>
      <c r="N3452" t="s">
        <v>99</v>
      </c>
      <c r="O3452" t="s">
        <v>100</v>
      </c>
      <c r="P3452" t="s">
        <v>107</v>
      </c>
      <c r="Q3452" s="140" t="s">
        <v>13588</v>
      </c>
      <c r="R3452" t="s">
        <v>718</v>
      </c>
      <c r="S3452" t="s">
        <v>496</v>
      </c>
      <c r="T3452" t="s">
        <v>13589</v>
      </c>
      <c r="U3452" t="s">
        <v>130</v>
      </c>
      <c r="V3452" t="s">
        <v>153</v>
      </c>
      <c r="W3452" t="s">
        <v>461</v>
      </c>
      <c r="X3452" t="s">
        <v>13590</v>
      </c>
      <c r="Y3452">
        <v>25038</v>
      </c>
      <c r="Z3452" t="s">
        <v>13591</v>
      </c>
      <c r="AA3452">
        <v>43160</v>
      </c>
      <c r="AC3452" t="s">
        <v>103</v>
      </c>
      <c r="AD3452" t="s">
        <v>109</v>
      </c>
      <c r="AE3452" t="s">
        <v>12582</v>
      </c>
      <c r="AF3452" t="s">
        <v>252</v>
      </c>
    </row>
    <row r="3453" spans="1:32" x14ac:dyDescent="0.25">
      <c r="A3453" t="s">
        <v>455</v>
      </c>
      <c r="B3453" t="s">
        <v>12474</v>
      </c>
      <c r="C3453" t="s">
        <v>12475</v>
      </c>
      <c r="D3453" t="s">
        <v>582</v>
      </c>
      <c r="E3453" t="s">
        <v>12582</v>
      </c>
      <c r="F3453" t="s">
        <v>97</v>
      </c>
      <c r="G3453" t="s">
        <v>114</v>
      </c>
      <c r="H3453" t="s">
        <v>526</v>
      </c>
      <c r="I3453" t="s">
        <v>13580</v>
      </c>
      <c r="J3453" t="s">
        <v>3223</v>
      </c>
      <c r="K3453" t="s">
        <v>13581</v>
      </c>
      <c r="L3453" t="s">
        <v>13592</v>
      </c>
      <c r="M3453" t="s">
        <v>99</v>
      </c>
      <c r="N3453" t="s">
        <v>99</v>
      </c>
      <c r="O3453" t="s">
        <v>100</v>
      </c>
      <c r="P3453" t="s">
        <v>107</v>
      </c>
      <c r="Q3453" s="140" t="s">
        <v>13341</v>
      </c>
      <c r="R3453" t="s">
        <v>3643</v>
      </c>
      <c r="S3453" t="s">
        <v>3613</v>
      </c>
      <c r="T3453" t="s">
        <v>2763</v>
      </c>
      <c r="U3453" t="s">
        <v>102</v>
      </c>
      <c r="V3453" t="s">
        <v>153</v>
      </c>
      <c r="W3453" t="s">
        <v>461</v>
      </c>
      <c r="X3453" t="s">
        <v>13593</v>
      </c>
      <c r="Y3453">
        <v>20386</v>
      </c>
      <c r="Z3453" t="s">
        <v>13594</v>
      </c>
      <c r="AC3453" t="s">
        <v>103</v>
      </c>
      <c r="AD3453" t="s">
        <v>109</v>
      </c>
      <c r="AE3453" t="s">
        <v>12582</v>
      </c>
      <c r="AF3453" t="s">
        <v>252</v>
      </c>
    </row>
    <row r="3454" spans="1:32" ht="16.8" x14ac:dyDescent="0.25">
      <c r="A3454" t="s">
        <v>455</v>
      </c>
      <c r="B3454" t="s">
        <v>12474</v>
      </c>
      <c r="C3454" t="s">
        <v>12475</v>
      </c>
      <c r="D3454" t="s">
        <v>582</v>
      </c>
      <c r="E3454" t="s">
        <v>12582</v>
      </c>
      <c r="F3454" t="s">
        <v>97</v>
      </c>
      <c r="G3454" t="s">
        <v>114</v>
      </c>
      <c r="H3454" t="s">
        <v>526</v>
      </c>
      <c r="I3454" t="s">
        <v>13580</v>
      </c>
      <c r="J3454" t="s">
        <v>3223</v>
      </c>
      <c r="K3454" t="s">
        <v>13581</v>
      </c>
      <c r="L3454" t="s">
        <v>13595</v>
      </c>
      <c r="M3454" t="s">
        <v>99</v>
      </c>
      <c r="N3454" t="s">
        <v>99</v>
      </c>
      <c r="O3454" t="s">
        <v>100</v>
      </c>
      <c r="P3454" t="s">
        <v>107</v>
      </c>
      <c r="Q3454" s="140" t="s">
        <v>13596</v>
      </c>
      <c r="R3454" t="s">
        <v>395</v>
      </c>
      <c r="S3454" t="s">
        <v>13597</v>
      </c>
      <c r="T3454" t="s">
        <v>13598</v>
      </c>
      <c r="U3454" t="s">
        <v>130</v>
      </c>
      <c r="V3454" t="s">
        <v>153</v>
      </c>
      <c r="W3454" t="s">
        <v>461</v>
      </c>
      <c r="X3454" t="s">
        <v>13599</v>
      </c>
      <c r="Y3454">
        <v>28299</v>
      </c>
      <c r="Z3454" t="s">
        <v>13600</v>
      </c>
      <c r="AA3454">
        <v>42430</v>
      </c>
      <c r="AC3454" t="s">
        <v>103</v>
      </c>
      <c r="AD3454" t="s">
        <v>109</v>
      </c>
      <c r="AE3454" t="s">
        <v>12582</v>
      </c>
      <c r="AF3454" t="s">
        <v>252</v>
      </c>
    </row>
    <row r="3455" spans="1:32" ht="16.8" x14ac:dyDescent="0.25">
      <c r="A3455" t="s">
        <v>455</v>
      </c>
      <c r="B3455" t="s">
        <v>12474</v>
      </c>
      <c r="C3455" t="s">
        <v>12475</v>
      </c>
      <c r="D3455" t="s">
        <v>582</v>
      </c>
      <c r="E3455" t="s">
        <v>12582</v>
      </c>
      <c r="F3455" t="s">
        <v>97</v>
      </c>
      <c r="G3455" t="s">
        <v>114</v>
      </c>
      <c r="H3455" t="s">
        <v>526</v>
      </c>
      <c r="I3455" t="s">
        <v>13580</v>
      </c>
      <c r="J3455" t="s">
        <v>3223</v>
      </c>
      <c r="K3455" t="s">
        <v>13581</v>
      </c>
      <c r="L3455" t="s">
        <v>13601</v>
      </c>
      <c r="M3455" t="s">
        <v>99</v>
      </c>
      <c r="N3455" t="s">
        <v>99</v>
      </c>
      <c r="O3455" t="s">
        <v>100</v>
      </c>
      <c r="P3455" t="s">
        <v>107</v>
      </c>
      <c r="Q3455" s="140" t="s">
        <v>13602</v>
      </c>
      <c r="R3455" t="s">
        <v>239</v>
      </c>
      <c r="S3455" t="s">
        <v>5060</v>
      </c>
      <c r="T3455" t="s">
        <v>365</v>
      </c>
      <c r="U3455" t="s">
        <v>130</v>
      </c>
      <c r="V3455" t="s">
        <v>153</v>
      </c>
      <c r="W3455" t="s">
        <v>461</v>
      </c>
      <c r="X3455" t="s">
        <v>13603</v>
      </c>
      <c r="Y3455">
        <v>28023</v>
      </c>
      <c r="Z3455" t="s">
        <v>13604</v>
      </c>
      <c r="AA3455">
        <v>42430</v>
      </c>
      <c r="AC3455" t="s">
        <v>103</v>
      </c>
      <c r="AD3455" t="s">
        <v>109</v>
      </c>
      <c r="AE3455" t="s">
        <v>12582</v>
      </c>
      <c r="AF3455" t="s">
        <v>252</v>
      </c>
    </row>
    <row r="3456" spans="1:32" ht="16.8" x14ac:dyDescent="0.25">
      <c r="A3456" t="s">
        <v>455</v>
      </c>
      <c r="B3456" t="s">
        <v>12474</v>
      </c>
      <c r="C3456" t="s">
        <v>12475</v>
      </c>
      <c r="D3456" t="s">
        <v>582</v>
      </c>
      <c r="E3456" t="s">
        <v>12582</v>
      </c>
      <c r="F3456" t="s">
        <v>97</v>
      </c>
      <c r="G3456" t="s">
        <v>114</v>
      </c>
      <c r="H3456" t="s">
        <v>526</v>
      </c>
      <c r="I3456" t="s">
        <v>13580</v>
      </c>
      <c r="J3456" t="s">
        <v>3223</v>
      </c>
      <c r="K3456" t="s">
        <v>13581</v>
      </c>
      <c r="L3456" t="s">
        <v>13605</v>
      </c>
      <c r="M3456" t="s">
        <v>99</v>
      </c>
      <c r="N3456" t="s">
        <v>99</v>
      </c>
      <c r="O3456" t="s">
        <v>100</v>
      </c>
      <c r="P3456" t="s">
        <v>107</v>
      </c>
      <c r="Q3456" s="140" t="s">
        <v>13606</v>
      </c>
      <c r="R3456" t="s">
        <v>12794</v>
      </c>
      <c r="S3456" t="s">
        <v>196</v>
      </c>
      <c r="T3456" t="s">
        <v>13607</v>
      </c>
      <c r="U3456" t="s">
        <v>130</v>
      </c>
      <c r="V3456" t="s">
        <v>153</v>
      </c>
      <c r="W3456" t="s">
        <v>461</v>
      </c>
      <c r="X3456" t="s">
        <v>13608</v>
      </c>
      <c r="Y3456">
        <v>25872</v>
      </c>
      <c r="Z3456" t="s">
        <v>13609</v>
      </c>
      <c r="AA3456">
        <v>43160</v>
      </c>
      <c r="AC3456" t="s">
        <v>103</v>
      </c>
      <c r="AD3456" t="s">
        <v>109</v>
      </c>
      <c r="AE3456" t="s">
        <v>12582</v>
      </c>
      <c r="AF3456" t="s">
        <v>252</v>
      </c>
    </row>
    <row r="3457" spans="1:32" ht="16.8" x14ac:dyDescent="0.25">
      <c r="A3457" t="s">
        <v>455</v>
      </c>
      <c r="B3457" t="s">
        <v>12474</v>
      </c>
      <c r="C3457" t="s">
        <v>12475</v>
      </c>
      <c r="D3457" t="s">
        <v>582</v>
      </c>
      <c r="E3457" t="s">
        <v>12582</v>
      </c>
      <c r="F3457" t="s">
        <v>97</v>
      </c>
      <c r="G3457" t="s">
        <v>114</v>
      </c>
      <c r="H3457" t="s">
        <v>526</v>
      </c>
      <c r="I3457" t="s">
        <v>13580</v>
      </c>
      <c r="J3457" t="s">
        <v>3223</v>
      </c>
      <c r="K3457" t="s">
        <v>13581</v>
      </c>
      <c r="L3457" t="s">
        <v>13610</v>
      </c>
      <c r="M3457" t="s">
        <v>99</v>
      </c>
      <c r="N3457" t="s">
        <v>99</v>
      </c>
      <c r="O3457" t="s">
        <v>100</v>
      </c>
      <c r="P3457" t="s">
        <v>107</v>
      </c>
      <c r="Q3457" s="140" t="s">
        <v>13611</v>
      </c>
      <c r="R3457" t="s">
        <v>492</v>
      </c>
      <c r="S3457" t="s">
        <v>4013</v>
      </c>
      <c r="T3457" t="s">
        <v>5310</v>
      </c>
      <c r="U3457" t="s">
        <v>130</v>
      </c>
      <c r="V3457" t="s">
        <v>153</v>
      </c>
      <c r="W3457" t="s">
        <v>461</v>
      </c>
      <c r="X3457" t="s">
        <v>13612</v>
      </c>
      <c r="Y3457">
        <v>28792</v>
      </c>
      <c r="Z3457" t="s">
        <v>13613</v>
      </c>
      <c r="AA3457">
        <v>42430</v>
      </c>
      <c r="AC3457" t="s">
        <v>103</v>
      </c>
      <c r="AD3457" t="s">
        <v>109</v>
      </c>
      <c r="AE3457" t="s">
        <v>12582</v>
      </c>
      <c r="AF3457" t="s">
        <v>252</v>
      </c>
    </row>
    <row r="3458" spans="1:32" x14ac:dyDescent="0.25">
      <c r="A3458" t="s">
        <v>455</v>
      </c>
      <c r="B3458" t="s">
        <v>12474</v>
      </c>
      <c r="C3458" t="s">
        <v>12475</v>
      </c>
      <c r="D3458" t="s">
        <v>582</v>
      </c>
      <c r="E3458" t="s">
        <v>582</v>
      </c>
      <c r="F3458" t="s">
        <v>97</v>
      </c>
      <c r="G3458" t="s">
        <v>114</v>
      </c>
      <c r="H3458" t="s">
        <v>534</v>
      </c>
      <c r="I3458" t="s">
        <v>13614</v>
      </c>
      <c r="J3458" t="s">
        <v>3223</v>
      </c>
      <c r="K3458" t="s">
        <v>13615</v>
      </c>
      <c r="L3458" t="s">
        <v>13616</v>
      </c>
      <c r="M3458" t="s">
        <v>99</v>
      </c>
      <c r="N3458" t="s">
        <v>99</v>
      </c>
      <c r="O3458" t="s">
        <v>100</v>
      </c>
      <c r="P3458" t="s">
        <v>107</v>
      </c>
      <c r="Q3458" s="140" t="s">
        <v>13546</v>
      </c>
      <c r="R3458" t="s">
        <v>131</v>
      </c>
      <c r="S3458" t="s">
        <v>13617</v>
      </c>
      <c r="T3458" t="s">
        <v>13618</v>
      </c>
      <c r="U3458" t="s">
        <v>102</v>
      </c>
      <c r="V3458" t="s">
        <v>153</v>
      </c>
      <c r="W3458" t="s">
        <v>461</v>
      </c>
      <c r="X3458" t="s">
        <v>13619</v>
      </c>
      <c r="Y3458">
        <v>25688</v>
      </c>
      <c r="Z3458" t="s">
        <v>13620</v>
      </c>
      <c r="AC3458" t="s">
        <v>103</v>
      </c>
      <c r="AD3458" t="s">
        <v>109</v>
      </c>
      <c r="AE3458" t="s">
        <v>582</v>
      </c>
      <c r="AF3458" t="s">
        <v>252</v>
      </c>
    </row>
    <row r="3459" spans="1:32" x14ac:dyDescent="0.25">
      <c r="A3459" t="s">
        <v>455</v>
      </c>
      <c r="B3459" t="s">
        <v>12474</v>
      </c>
      <c r="C3459" t="s">
        <v>12475</v>
      </c>
      <c r="D3459" t="s">
        <v>582</v>
      </c>
      <c r="E3459" t="s">
        <v>582</v>
      </c>
      <c r="F3459" t="s">
        <v>97</v>
      </c>
      <c r="G3459" t="s">
        <v>114</v>
      </c>
      <c r="H3459" t="s">
        <v>534</v>
      </c>
      <c r="I3459" t="s">
        <v>13614</v>
      </c>
      <c r="J3459" t="s">
        <v>3223</v>
      </c>
      <c r="K3459" t="s">
        <v>13615</v>
      </c>
      <c r="L3459" t="s">
        <v>13621</v>
      </c>
      <c r="M3459" t="s">
        <v>99</v>
      </c>
      <c r="N3459" t="s">
        <v>99</v>
      </c>
      <c r="O3459" t="s">
        <v>100</v>
      </c>
      <c r="P3459" t="s">
        <v>107</v>
      </c>
      <c r="Q3459" s="140" t="s">
        <v>13622</v>
      </c>
      <c r="R3459" t="s">
        <v>476</v>
      </c>
      <c r="S3459" t="s">
        <v>211</v>
      </c>
      <c r="T3459" t="s">
        <v>155</v>
      </c>
      <c r="U3459" t="s">
        <v>130</v>
      </c>
      <c r="V3459" t="s">
        <v>153</v>
      </c>
      <c r="W3459" t="s">
        <v>536</v>
      </c>
      <c r="X3459" t="s">
        <v>13623</v>
      </c>
      <c r="Y3459">
        <v>25353</v>
      </c>
      <c r="Z3459" t="s">
        <v>13624</v>
      </c>
      <c r="AA3459">
        <v>43160</v>
      </c>
      <c r="AB3459">
        <v>43465</v>
      </c>
      <c r="AC3459" t="s">
        <v>103</v>
      </c>
      <c r="AD3459" t="s">
        <v>109</v>
      </c>
      <c r="AE3459" t="s">
        <v>582</v>
      </c>
      <c r="AF3459" t="s">
        <v>252</v>
      </c>
    </row>
    <row r="3460" spans="1:32" x14ac:dyDescent="0.25">
      <c r="A3460" t="s">
        <v>455</v>
      </c>
      <c r="B3460" t="s">
        <v>12474</v>
      </c>
      <c r="C3460" t="s">
        <v>12475</v>
      </c>
      <c r="D3460" t="s">
        <v>582</v>
      </c>
      <c r="E3460" t="s">
        <v>582</v>
      </c>
      <c r="F3460" t="s">
        <v>97</v>
      </c>
      <c r="G3460" t="s">
        <v>114</v>
      </c>
      <c r="H3460" t="s">
        <v>534</v>
      </c>
      <c r="I3460" t="s">
        <v>13614</v>
      </c>
      <c r="J3460" t="s">
        <v>3223</v>
      </c>
      <c r="K3460" t="s">
        <v>13615</v>
      </c>
      <c r="L3460" t="s">
        <v>13625</v>
      </c>
      <c r="M3460" t="s">
        <v>99</v>
      </c>
      <c r="N3460" t="s">
        <v>99</v>
      </c>
      <c r="O3460" t="s">
        <v>100</v>
      </c>
      <c r="P3460" t="s">
        <v>107</v>
      </c>
      <c r="Q3460" s="140" t="s">
        <v>13626</v>
      </c>
      <c r="R3460" t="s">
        <v>560</v>
      </c>
      <c r="S3460" t="s">
        <v>395</v>
      </c>
      <c r="T3460" t="s">
        <v>13627</v>
      </c>
      <c r="U3460" t="s">
        <v>102</v>
      </c>
      <c r="V3460" t="s">
        <v>153</v>
      </c>
      <c r="W3460" t="s">
        <v>461</v>
      </c>
      <c r="X3460" t="s">
        <v>13628</v>
      </c>
      <c r="Y3460">
        <v>22444</v>
      </c>
      <c r="Z3460" t="s">
        <v>13629</v>
      </c>
      <c r="AC3460" t="s">
        <v>103</v>
      </c>
      <c r="AD3460" t="s">
        <v>109</v>
      </c>
      <c r="AE3460" t="s">
        <v>582</v>
      </c>
      <c r="AF3460" t="s">
        <v>252</v>
      </c>
    </row>
    <row r="3461" spans="1:32" ht="16.8" x14ac:dyDescent="0.25">
      <c r="A3461" t="s">
        <v>455</v>
      </c>
      <c r="B3461" t="s">
        <v>12474</v>
      </c>
      <c r="C3461" t="s">
        <v>12475</v>
      </c>
      <c r="D3461" t="s">
        <v>582</v>
      </c>
      <c r="E3461" t="s">
        <v>582</v>
      </c>
      <c r="F3461" t="s">
        <v>97</v>
      </c>
      <c r="G3461" t="s">
        <v>114</v>
      </c>
      <c r="H3461" t="s">
        <v>534</v>
      </c>
      <c r="I3461" t="s">
        <v>13614</v>
      </c>
      <c r="J3461" t="s">
        <v>3223</v>
      </c>
      <c r="K3461" t="s">
        <v>13615</v>
      </c>
      <c r="L3461" t="s">
        <v>13630</v>
      </c>
      <c r="M3461" t="s">
        <v>99</v>
      </c>
      <c r="N3461" t="s">
        <v>99</v>
      </c>
      <c r="O3461" t="s">
        <v>100</v>
      </c>
      <c r="P3461" t="s">
        <v>237</v>
      </c>
      <c r="Q3461" s="140" t="s">
        <v>13631</v>
      </c>
      <c r="R3461" t="s">
        <v>112</v>
      </c>
      <c r="S3461" t="s">
        <v>240</v>
      </c>
      <c r="T3461" t="s">
        <v>3478</v>
      </c>
      <c r="U3461" t="s">
        <v>130</v>
      </c>
      <c r="V3461" t="s">
        <v>153</v>
      </c>
      <c r="W3461" t="s">
        <v>461</v>
      </c>
      <c r="X3461" t="s">
        <v>13307</v>
      </c>
      <c r="Y3461">
        <v>28614</v>
      </c>
      <c r="Z3461" t="s">
        <v>13308</v>
      </c>
      <c r="AA3461">
        <v>43160</v>
      </c>
      <c r="AB3461">
        <v>43465</v>
      </c>
      <c r="AC3461" t="s">
        <v>103</v>
      </c>
      <c r="AD3461" t="s">
        <v>109</v>
      </c>
      <c r="AE3461" t="s">
        <v>582</v>
      </c>
      <c r="AF3461" t="s">
        <v>252</v>
      </c>
    </row>
    <row r="3462" spans="1:32" ht="16.8" x14ac:dyDescent="0.25">
      <c r="A3462" t="s">
        <v>455</v>
      </c>
      <c r="B3462" t="s">
        <v>12474</v>
      </c>
      <c r="C3462" t="s">
        <v>12475</v>
      </c>
      <c r="D3462" t="s">
        <v>582</v>
      </c>
      <c r="E3462" t="s">
        <v>582</v>
      </c>
      <c r="F3462" t="s">
        <v>97</v>
      </c>
      <c r="G3462" t="s">
        <v>114</v>
      </c>
      <c r="H3462" t="s">
        <v>534</v>
      </c>
      <c r="I3462" t="s">
        <v>13614</v>
      </c>
      <c r="J3462" t="s">
        <v>3223</v>
      </c>
      <c r="K3462" t="s">
        <v>13615</v>
      </c>
      <c r="L3462" t="s">
        <v>13632</v>
      </c>
      <c r="M3462" t="s">
        <v>99</v>
      </c>
      <c r="N3462" t="s">
        <v>99</v>
      </c>
      <c r="O3462" t="s">
        <v>100</v>
      </c>
      <c r="P3462" t="s">
        <v>101</v>
      </c>
      <c r="Q3462" s="140" t="s">
        <v>13633</v>
      </c>
      <c r="W3462" t="s">
        <v>546</v>
      </c>
      <c r="AC3462" t="s">
        <v>103</v>
      </c>
      <c r="AD3462" t="s">
        <v>104</v>
      </c>
      <c r="AE3462" t="s">
        <v>582</v>
      </c>
      <c r="AF3462" t="s">
        <v>252</v>
      </c>
    </row>
    <row r="3463" spans="1:32" x14ac:dyDescent="0.25">
      <c r="A3463" t="s">
        <v>455</v>
      </c>
      <c r="B3463" t="s">
        <v>12474</v>
      </c>
      <c r="C3463" t="s">
        <v>12475</v>
      </c>
      <c r="D3463" t="s">
        <v>582</v>
      </c>
      <c r="E3463" t="s">
        <v>583</v>
      </c>
      <c r="F3463" t="s">
        <v>97</v>
      </c>
      <c r="G3463" t="s">
        <v>114</v>
      </c>
      <c r="H3463" t="s">
        <v>526</v>
      </c>
      <c r="I3463" t="s">
        <v>13634</v>
      </c>
      <c r="J3463" t="s">
        <v>3223</v>
      </c>
      <c r="K3463" t="s">
        <v>13635</v>
      </c>
      <c r="L3463" t="s">
        <v>13636</v>
      </c>
      <c r="M3463" t="s">
        <v>99</v>
      </c>
      <c r="N3463" t="s">
        <v>115</v>
      </c>
      <c r="O3463" t="s">
        <v>121</v>
      </c>
      <c r="P3463" t="s">
        <v>183</v>
      </c>
      <c r="Q3463" s="140" t="s">
        <v>13637</v>
      </c>
      <c r="R3463" t="s">
        <v>3368</v>
      </c>
      <c r="S3463" t="s">
        <v>239</v>
      </c>
      <c r="T3463" t="s">
        <v>13638</v>
      </c>
      <c r="U3463" t="s">
        <v>129</v>
      </c>
      <c r="V3463" t="s">
        <v>120</v>
      </c>
      <c r="W3463" t="s">
        <v>546</v>
      </c>
      <c r="X3463" t="s">
        <v>13639</v>
      </c>
      <c r="Y3463">
        <v>26157</v>
      </c>
      <c r="Z3463" t="s">
        <v>13640</v>
      </c>
      <c r="AA3463">
        <v>42064</v>
      </c>
      <c r="AB3463">
        <v>43159</v>
      </c>
      <c r="AC3463" t="s">
        <v>103</v>
      </c>
      <c r="AD3463" t="s">
        <v>109</v>
      </c>
      <c r="AE3463" t="s">
        <v>583</v>
      </c>
      <c r="AF3463" t="s">
        <v>252</v>
      </c>
    </row>
    <row r="3464" spans="1:32" x14ac:dyDescent="0.25">
      <c r="A3464" t="s">
        <v>455</v>
      </c>
      <c r="B3464" t="s">
        <v>12474</v>
      </c>
      <c r="C3464" t="s">
        <v>12475</v>
      </c>
      <c r="D3464" t="s">
        <v>582</v>
      </c>
      <c r="E3464" t="s">
        <v>583</v>
      </c>
      <c r="F3464" t="s">
        <v>97</v>
      </c>
      <c r="G3464" t="s">
        <v>114</v>
      </c>
      <c r="H3464" t="s">
        <v>526</v>
      </c>
      <c r="I3464" t="s">
        <v>13634</v>
      </c>
      <c r="J3464" t="s">
        <v>3223</v>
      </c>
      <c r="K3464" t="s">
        <v>13635</v>
      </c>
      <c r="L3464" t="s">
        <v>13641</v>
      </c>
      <c r="M3464" t="s">
        <v>99</v>
      </c>
      <c r="N3464" t="s">
        <v>99</v>
      </c>
      <c r="O3464" t="s">
        <v>100</v>
      </c>
      <c r="P3464" t="s">
        <v>107</v>
      </c>
      <c r="Q3464" s="140" t="s">
        <v>13642</v>
      </c>
      <c r="R3464" t="s">
        <v>5999</v>
      </c>
      <c r="S3464" t="s">
        <v>196</v>
      </c>
      <c r="T3464" t="s">
        <v>167</v>
      </c>
      <c r="U3464" t="s">
        <v>130</v>
      </c>
      <c r="V3464" t="s">
        <v>153</v>
      </c>
      <c r="W3464" t="s">
        <v>461</v>
      </c>
      <c r="X3464" t="s">
        <v>13643</v>
      </c>
      <c r="Y3464">
        <v>28713</v>
      </c>
      <c r="Z3464" t="s">
        <v>13644</v>
      </c>
      <c r="AC3464" t="s">
        <v>103</v>
      </c>
      <c r="AD3464" t="s">
        <v>109</v>
      </c>
      <c r="AE3464" t="s">
        <v>583</v>
      </c>
      <c r="AF3464" t="s">
        <v>252</v>
      </c>
    </row>
    <row r="3465" spans="1:32" ht="16.8" x14ac:dyDescent="0.25">
      <c r="A3465" t="s">
        <v>455</v>
      </c>
      <c r="B3465" t="s">
        <v>12474</v>
      </c>
      <c r="C3465" t="s">
        <v>12475</v>
      </c>
      <c r="D3465" t="s">
        <v>582</v>
      </c>
      <c r="E3465" t="s">
        <v>583</v>
      </c>
      <c r="F3465" t="s">
        <v>97</v>
      </c>
      <c r="G3465" t="s">
        <v>114</v>
      </c>
      <c r="H3465" t="s">
        <v>526</v>
      </c>
      <c r="I3465" t="s">
        <v>13634</v>
      </c>
      <c r="J3465" t="s">
        <v>3223</v>
      </c>
      <c r="K3465" t="s">
        <v>13635</v>
      </c>
      <c r="L3465" t="s">
        <v>13645</v>
      </c>
      <c r="M3465" t="s">
        <v>99</v>
      </c>
      <c r="N3465" t="s">
        <v>99</v>
      </c>
      <c r="O3465" t="s">
        <v>100</v>
      </c>
      <c r="P3465" t="s">
        <v>107</v>
      </c>
      <c r="Q3465" s="140" t="s">
        <v>13646</v>
      </c>
      <c r="R3465" t="s">
        <v>122</v>
      </c>
      <c r="S3465" t="s">
        <v>255</v>
      </c>
      <c r="T3465" t="s">
        <v>13647</v>
      </c>
      <c r="U3465" t="s">
        <v>130</v>
      </c>
      <c r="V3465" t="s">
        <v>153</v>
      </c>
      <c r="W3465" t="s">
        <v>461</v>
      </c>
      <c r="X3465" t="s">
        <v>13648</v>
      </c>
      <c r="Y3465">
        <v>27696</v>
      </c>
      <c r="Z3465" t="s">
        <v>13649</v>
      </c>
      <c r="AA3465">
        <v>43052</v>
      </c>
      <c r="AB3465">
        <v>43096</v>
      </c>
      <c r="AC3465" t="s">
        <v>103</v>
      </c>
      <c r="AD3465" t="s">
        <v>109</v>
      </c>
      <c r="AE3465" t="s">
        <v>583</v>
      </c>
      <c r="AF3465" t="s">
        <v>252</v>
      </c>
    </row>
    <row r="3466" spans="1:32" x14ac:dyDescent="0.25">
      <c r="A3466" t="s">
        <v>455</v>
      </c>
      <c r="B3466" t="s">
        <v>12474</v>
      </c>
      <c r="C3466" t="s">
        <v>12475</v>
      </c>
      <c r="D3466" t="s">
        <v>582</v>
      </c>
      <c r="E3466" t="s">
        <v>583</v>
      </c>
      <c r="F3466" t="s">
        <v>97</v>
      </c>
      <c r="G3466" t="s">
        <v>114</v>
      </c>
      <c r="H3466" t="s">
        <v>526</v>
      </c>
      <c r="I3466" t="s">
        <v>13634</v>
      </c>
      <c r="J3466" t="s">
        <v>3223</v>
      </c>
      <c r="K3466" t="s">
        <v>13635</v>
      </c>
      <c r="L3466" t="s">
        <v>13650</v>
      </c>
      <c r="M3466" t="s">
        <v>99</v>
      </c>
      <c r="N3466" t="s">
        <v>99</v>
      </c>
      <c r="O3466" t="s">
        <v>841</v>
      </c>
      <c r="P3466" t="s">
        <v>107</v>
      </c>
      <c r="Q3466" s="140" t="s">
        <v>13651</v>
      </c>
      <c r="R3466" t="s">
        <v>146</v>
      </c>
      <c r="S3466" t="s">
        <v>280</v>
      </c>
      <c r="T3466" t="s">
        <v>416</v>
      </c>
      <c r="U3466" t="s">
        <v>219</v>
      </c>
      <c r="V3466" t="s">
        <v>153</v>
      </c>
      <c r="W3466" t="s">
        <v>845</v>
      </c>
      <c r="X3466" t="s">
        <v>13652</v>
      </c>
      <c r="Y3466">
        <v>23405</v>
      </c>
      <c r="Z3466" t="s">
        <v>13653</v>
      </c>
      <c r="AA3466">
        <v>43160</v>
      </c>
      <c r="AB3466">
        <v>43465</v>
      </c>
      <c r="AC3466" t="s">
        <v>103</v>
      </c>
      <c r="AD3466" t="s">
        <v>109</v>
      </c>
      <c r="AE3466" t="s">
        <v>583</v>
      </c>
      <c r="AF3466" t="s">
        <v>252</v>
      </c>
    </row>
    <row r="3467" spans="1:32" x14ac:dyDescent="0.25">
      <c r="A3467" t="s">
        <v>455</v>
      </c>
      <c r="B3467" t="s">
        <v>12474</v>
      </c>
      <c r="C3467" t="s">
        <v>12475</v>
      </c>
      <c r="D3467" t="s">
        <v>582</v>
      </c>
      <c r="E3467" t="s">
        <v>583</v>
      </c>
      <c r="F3467" t="s">
        <v>97</v>
      </c>
      <c r="G3467" t="s">
        <v>114</v>
      </c>
      <c r="H3467" t="s">
        <v>526</v>
      </c>
      <c r="I3467" t="s">
        <v>13634</v>
      </c>
      <c r="J3467" t="s">
        <v>3223</v>
      </c>
      <c r="K3467" t="s">
        <v>13635</v>
      </c>
      <c r="L3467" t="s">
        <v>13654</v>
      </c>
      <c r="M3467" t="s">
        <v>99</v>
      </c>
      <c r="N3467" t="s">
        <v>99</v>
      </c>
      <c r="O3467" t="s">
        <v>870</v>
      </c>
      <c r="P3467" t="s">
        <v>107</v>
      </c>
      <c r="Q3467" s="140" t="s">
        <v>13655</v>
      </c>
      <c r="R3467" t="s">
        <v>5390</v>
      </c>
      <c r="S3467" t="s">
        <v>284</v>
      </c>
      <c r="T3467" t="s">
        <v>2556</v>
      </c>
      <c r="U3467" t="s">
        <v>102</v>
      </c>
      <c r="V3467" t="s">
        <v>153</v>
      </c>
      <c r="W3467" t="s">
        <v>871</v>
      </c>
      <c r="X3467" t="s">
        <v>13656</v>
      </c>
      <c r="Y3467">
        <v>24029</v>
      </c>
      <c r="Z3467" t="s">
        <v>13657</v>
      </c>
      <c r="AA3467">
        <v>43160</v>
      </c>
      <c r="AB3467">
        <v>43465</v>
      </c>
      <c r="AC3467" t="s">
        <v>103</v>
      </c>
      <c r="AD3467" t="s">
        <v>109</v>
      </c>
      <c r="AE3467" t="s">
        <v>583</v>
      </c>
      <c r="AF3467" t="s">
        <v>252</v>
      </c>
    </row>
    <row r="3468" spans="1:32" x14ac:dyDescent="0.25">
      <c r="A3468" t="s">
        <v>455</v>
      </c>
      <c r="B3468" t="s">
        <v>12474</v>
      </c>
      <c r="C3468" t="s">
        <v>12475</v>
      </c>
      <c r="D3468" t="s">
        <v>582</v>
      </c>
      <c r="E3468" t="s">
        <v>583</v>
      </c>
      <c r="F3468" t="s">
        <v>97</v>
      </c>
      <c r="G3468" t="s">
        <v>114</v>
      </c>
      <c r="H3468" t="s">
        <v>526</v>
      </c>
      <c r="I3468" t="s">
        <v>13634</v>
      </c>
      <c r="J3468" t="s">
        <v>3223</v>
      </c>
      <c r="K3468" t="s">
        <v>13635</v>
      </c>
      <c r="L3468" t="s">
        <v>13658</v>
      </c>
      <c r="M3468" t="s">
        <v>99</v>
      </c>
      <c r="N3468" t="s">
        <v>99</v>
      </c>
      <c r="O3468" t="s">
        <v>100</v>
      </c>
      <c r="P3468" t="s">
        <v>107</v>
      </c>
      <c r="Q3468" s="140" t="s">
        <v>13212</v>
      </c>
      <c r="R3468" t="s">
        <v>162</v>
      </c>
      <c r="S3468" t="s">
        <v>7177</v>
      </c>
      <c r="T3468" t="s">
        <v>9628</v>
      </c>
      <c r="U3468" t="s">
        <v>102</v>
      </c>
      <c r="V3468" t="s">
        <v>153</v>
      </c>
      <c r="W3468" t="s">
        <v>461</v>
      </c>
      <c r="X3468" t="s">
        <v>13659</v>
      </c>
      <c r="Y3468">
        <v>24511</v>
      </c>
      <c r="Z3468" t="s">
        <v>13660</v>
      </c>
      <c r="AA3468">
        <v>42795</v>
      </c>
      <c r="AB3468">
        <v>43100</v>
      </c>
      <c r="AC3468" t="s">
        <v>103</v>
      </c>
      <c r="AD3468" t="s">
        <v>109</v>
      </c>
      <c r="AE3468" t="s">
        <v>583</v>
      </c>
      <c r="AF3468" t="s">
        <v>252</v>
      </c>
    </row>
    <row r="3469" spans="1:32" x14ac:dyDescent="0.25">
      <c r="A3469" t="s">
        <v>455</v>
      </c>
      <c r="B3469" t="s">
        <v>12474</v>
      </c>
      <c r="C3469" t="s">
        <v>12475</v>
      </c>
      <c r="D3469" t="s">
        <v>582</v>
      </c>
      <c r="E3469" t="s">
        <v>583</v>
      </c>
      <c r="F3469" t="s">
        <v>97</v>
      </c>
      <c r="G3469" t="s">
        <v>114</v>
      </c>
      <c r="H3469" t="s">
        <v>526</v>
      </c>
      <c r="I3469" t="s">
        <v>13634</v>
      </c>
      <c r="J3469" t="s">
        <v>3223</v>
      </c>
      <c r="K3469" t="s">
        <v>13635</v>
      </c>
      <c r="L3469" t="s">
        <v>13661</v>
      </c>
      <c r="M3469" t="s">
        <v>99</v>
      </c>
      <c r="N3469" t="s">
        <v>99</v>
      </c>
      <c r="O3469" t="s">
        <v>100</v>
      </c>
      <c r="P3469" t="s">
        <v>107</v>
      </c>
      <c r="Q3469" s="140" t="s">
        <v>13662</v>
      </c>
      <c r="R3469" t="s">
        <v>147</v>
      </c>
      <c r="S3469" t="s">
        <v>326</v>
      </c>
      <c r="T3469" t="s">
        <v>12531</v>
      </c>
      <c r="U3469" t="s">
        <v>219</v>
      </c>
      <c r="V3469" t="s">
        <v>153</v>
      </c>
      <c r="W3469" t="s">
        <v>536</v>
      </c>
      <c r="X3469" t="s">
        <v>12532</v>
      </c>
      <c r="Y3469">
        <v>29784</v>
      </c>
      <c r="Z3469" t="s">
        <v>12533</v>
      </c>
      <c r="AA3469">
        <v>43160</v>
      </c>
      <c r="AB3469">
        <v>43465</v>
      </c>
      <c r="AC3469" t="s">
        <v>103</v>
      </c>
      <c r="AD3469" t="s">
        <v>109</v>
      </c>
      <c r="AE3469" t="s">
        <v>583</v>
      </c>
      <c r="AF3469" t="s">
        <v>252</v>
      </c>
    </row>
    <row r="3470" spans="1:32" ht="16.8" x14ac:dyDescent="0.25">
      <c r="A3470" t="s">
        <v>455</v>
      </c>
      <c r="B3470" t="s">
        <v>12474</v>
      </c>
      <c r="C3470" t="s">
        <v>12475</v>
      </c>
      <c r="D3470" t="s">
        <v>582</v>
      </c>
      <c r="E3470" t="s">
        <v>583</v>
      </c>
      <c r="F3470" t="s">
        <v>97</v>
      </c>
      <c r="G3470" t="s">
        <v>114</v>
      </c>
      <c r="H3470" t="s">
        <v>526</v>
      </c>
      <c r="I3470" t="s">
        <v>13634</v>
      </c>
      <c r="J3470" t="s">
        <v>3223</v>
      </c>
      <c r="K3470" t="s">
        <v>13635</v>
      </c>
      <c r="L3470" t="s">
        <v>13663</v>
      </c>
      <c r="M3470" t="s">
        <v>99</v>
      </c>
      <c r="N3470" t="s">
        <v>99</v>
      </c>
      <c r="O3470" t="s">
        <v>100</v>
      </c>
      <c r="P3470" t="s">
        <v>101</v>
      </c>
      <c r="Q3470" s="140" t="s">
        <v>13664</v>
      </c>
      <c r="W3470" t="s">
        <v>461</v>
      </c>
      <c r="AC3470" t="s">
        <v>103</v>
      </c>
      <c r="AD3470" t="s">
        <v>104</v>
      </c>
      <c r="AE3470" t="s">
        <v>583</v>
      </c>
      <c r="AF3470" t="s">
        <v>252</v>
      </c>
    </row>
    <row r="3471" spans="1:32" x14ac:dyDescent="0.25">
      <c r="A3471" t="s">
        <v>455</v>
      </c>
      <c r="B3471" t="s">
        <v>12474</v>
      </c>
      <c r="C3471" t="s">
        <v>12475</v>
      </c>
      <c r="D3471" t="s">
        <v>582</v>
      </c>
      <c r="E3471" t="s">
        <v>583</v>
      </c>
      <c r="F3471" t="s">
        <v>97</v>
      </c>
      <c r="G3471" t="s">
        <v>114</v>
      </c>
      <c r="H3471" t="s">
        <v>526</v>
      </c>
      <c r="I3471" t="s">
        <v>13634</v>
      </c>
      <c r="J3471" t="s">
        <v>3223</v>
      </c>
      <c r="K3471" t="s">
        <v>13635</v>
      </c>
      <c r="L3471" t="s">
        <v>13665</v>
      </c>
      <c r="M3471" t="s">
        <v>99</v>
      </c>
      <c r="N3471" t="s">
        <v>99</v>
      </c>
      <c r="O3471" t="s">
        <v>100</v>
      </c>
      <c r="P3471" t="s">
        <v>107</v>
      </c>
      <c r="Q3471" s="140" t="s">
        <v>557</v>
      </c>
      <c r="R3471" t="s">
        <v>184</v>
      </c>
      <c r="S3471" t="s">
        <v>157</v>
      </c>
      <c r="T3471" t="s">
        <v>13666</v>
      </c>
      <c r="U3471" t="s">
        <v>130</v>
      </c>
      <c r="V3471" t="s">
        <v>153</v>
      </c>
      <c r="W3471" t="s">
        <v>461</v>
      </c>
      <c r="X3471" t="s">
        <v>13667</v>
      </c>
      <c r="Y3471">
        <v>27453</v>
      </c>
      <c r="Z3471" t="s">
        <v>13668</v>
      </c>
      <c r="AC3471" t="s">
        <v>103</v>
      </c>
      <c r="AD3471" t="s">
        <v>109</v>
      </c>
      <c r="AE3471" t="s">
        <v>583</v>
      </c>
      <c r="AF3471" t="s">
        <v>252</v>
      </c>
    </row>
    <row r="3472" spans="1:32" x14ac:dyDescent="0.25">
      <c r="A3472" t="s">
        <v>455</v>
      </c>
      <c r="B3472" t="s">
        <v>12474</v>
      </c>
      <c r="C3472" t="s">
        <v>12475</v>
      </c>
      <c r="D3472" t="s">
        <v>582</v>
      </c>
      <c r="E3472" t="s">
        <v>583</v>
      </c>
      <c r="F3472" t="s">
        <v>97</v>
      </c>
      <c r="G3472" t="s">
        <v>114</v>
      </c>
      <c r="H3472" t="s">
        <v>526</v>
      </c>
      <c r="I3472" t="s">
        <v>13634</v>
      </c>
      <c r="J3472" t="s">
        <v>3223</v>
      </c>
      <c r="K3472" t="s">
        <v>13635</v>
      </c>
      <c r="L3472" t="s">
        <v>13669</v>
      </c>
      <c r="M3472" t="s">
        <v>99</v>
      </c>
      <c r="N3472" t="s">
        <v>99</v>
      </c>
      <c r="O3472" t="s">
        <v>100</v>
      </c>
      <c r="P3472" t="s">
        <v>107</v>
      </c>
      <c r="Q3472" s="140" t="s">
        <v>557</v>
      </c>
      <c r="R3472" t="s">
        <v>5999</v>
      </c>
      <c r="S3472" t="s">
        <v>287</v>
      </c>
      <c r="T3472" t="s">
        <v>13670</v>
      </c>
      <c r="U3472" t="s">
        <v>130</v>
      </c>
      <c r="V3472" t="s">
        <v>153</v>
      </c>
      <c r="W3472" t="s">
        <v>461</v>
      </c>
      <c r="X3472" t="s">
        <v>13671</v>
      </c>
      <c r="Y3472">
        <v>26673</v>
      </c>
      <c r="Z3472" t="s">
        <v>13672</v>
      </c>
      <c r="AC3472" t="s">
        <v>103</v>
      </c>
      <c r="AD3472" t="s">
        <v>109</v>
      </c>
      <c r="AE3472" t="s">
        <v>583</v>
      </c>
      <c r="AF3472" t="s">
        <v>252</v>
      </c>
    </row>
    <row r="3473" spans="1:32" x14ac:dyDescent="0.25">
      <c r="A3473" t="s">
        <v>455</v>
      </c>
      <c r="B3473" t="s">
        <v>12474</v>
      </c>
      <c r="C3473" t="s">
        <v>12475</v>
      </c>
      <c r="D3473" t="s">
        <v>582</v>
      </c>
      <c r="E3473" t="s">
        <v>12582</v>
      </c>
      <c r="F3473" t="s">
        <v>97</v>
      </c>
      <c r="G3473" t="s">
        <v>114</v>
      </c>
      <c r="H3473" t="s">
        <v>534</v>
      </c>
      <c r="I3473" t="s">
        <v>13673</v>
      </c>
      <c r="J3473" t="s">
        <v>3223</v>
      </c>
      <c r="K3473" t="s">
        <v>13674</v>
      </c>
      <c r="L3473" t="s">
        <v>13675</v>
      </c>
      <c r="M3473" t="s">
        <v>99</v>
      </c>
      <c r="N3473" t="s">
        <v>115</v>
      </c>
      <c r="O3473" t="s">
        <v>121</v>
      </c>
      <c r="P3473" t="s">
        <v>117</v>
      </c>
      <c r="Q3473" s="140" t="s">
        <v>13676</v>
      </c>
      <c r="R3473" t="s">
        <v>3504</v>
      </c>
      <c r="S3473" t="s">
        <v>217</v>
      </c>
      <c r="T3473" t="s">
        <v>13677</v>
      </c>
      <c r="U3473" t="s">
        <v>219</v>
      </c>
      <c r="V3473" t="s">
        <v>120</v>
      </c>
      <c r="W3473" t="s">
        <v>461</v>
      </c>
      <c r="X3473" t="s">
        <v>13678</v>
      </c>
      <c r="Y3473">
        <v>22522</v>
      </c>
      <c r="Z3473" t="s">
        <v>13679</v>
      </c>
      <c r="AA3473">
        <v>43102</v>
      </c>
      <c r="AB3473">
        <v>43465</v>
      </c>
      <c r="AC3473" t="s">
        <v>103</v>
      </c>
      <c r="AD3473" t="s">
        <v>109</v>
      </c>
      <c r="AE3473" t="s">
        <v>12582</v>
      </c>
      <c r="AF3473" t="s">
        <v>252</v>
      </c>
    </row>
    <row r="3474" spans="1:32" x14ac:dyDescent="0.25">
      <c r="A3474" t="s">
        <v>455</v>
      </c>
      <c r="B3474" t="s">
        <v>12474</v>
      </c>
      <c r="C3474" t="s">
        <v>12475</v>
      </c>
      <c r="D3474" t="s">
        <v>582</v>
      </c>
      <c r="E3474" t="s">
        <v>12582</v>
      </c>
      <c r="F3474" t="s">
        <v>97</v>
      </c>
      <c r="G3474" t="s">
        <v>114</v>
      </c>
      <c r="H3474" t="s">
        <v>534</v>
      </c>
      <c r="I3474" t="s">
        <v>13673</v>
      </c>
      <c r="J3474" t="s">
        <v>3223</v>
      </c>
      <c r="K3474" t="s">
        <v>13674</v>
      </c>
      <c r="L3474" t="s">
        <v>13680</v>
      </c>
      <c r="M3474" t="s">
        <v>99</v>
      </c>
      <c r="N3474" t="s">
        <v>99</v>
      </c>
      <c r="O3474" t="s">
        <v>100</v>
      </c>
      <c r="P3474" t="s">
        <v>107</v>
      </c>
      <c r="Q3474" s="140" t="s">
        <v>13681</v>
      </c>
      <c r="R3474" t="s">
        <v>166</v>
      </c>
      <c r="S3474" t="s">
        <v>122</v>
      </c>
      <c r="T3474" t="s">
        <v>4198</v>
      </c>
      <c r="U3474" t="s">
        <v>102</v>
      </c>
      <c r="V3474" t="s">
        <v>153</v>
      </c>
      <c r="W3474" t="s">
        <v>461</v>
      </c>
      <c r="X3474" t="s">
        <v>13682</v>
      </c>
      <c r="Y3474">
        <v>26636</v>
      </c>
      <c r="Z3474" t="s">
        <v>13683</v>
      </c>
      <c r="AC3474" t="s">
        <v>103</v>
      </c>
      <c r="AD3474" t="s">
        <v>109</v>
      </c>
      <c r="AE3474" t="s">
        <v>12582</v>
      </c>
      <c r="AF3474" t="s">
        <v>252</v>
      </c>
    </row>
    <row r="3475" spans="1:32" ht="16.8" x14ac:dyDescent="0.25">
      <c r="A3475" t="s">
        <v>455</v>
      </c>
      <c r="B3475" t="s">
        <v>12474</v>
      </c>
      <c r="C3475" t="s">
        <v>12475</v>
      </c>
      <c r="D3475" t="s">
        <v>582</v>
      </c>
      <c r="E3475" t="s">
        <v>12582</v>
      </c>
      <c r="F3475" t="s">
        <v>97</v>
      </c>
      <c r="G3475" t="s">
        <v>114</v>
      </c>
      <c r="H3475" t="s">
        <v>534</v>
      </c>
      <c r="I3475" t="s">
        <v>13673</v>
      </c>
      <c r="J3475" t="s">
        <v>3223</v>
      </c>
      <c r="K3475" t="s">
        <v>13674</v>
      </c>
      <c r="L3475" t="s">
        <v>13684</v>
      </c>
      <c r="M3475" t="s">
        <v>99</v>
      </c>
      <c r="N3475" t="s">
        <v>99</v>
      </c>
      <c r="O3475" t="s">
        <v>100</v>
      </c>
      <c r="P3475" t="s">
        <v>107</v>
      </c>
      <c r="Q3475" s="140" t="s">
        <v>13685</v>
      </c>
      <c r="R3475" t="s">
        <v>3504</v>
      </c>
      <c r="S3475" t="s">
        <v>217</v>
      </c>
      <c r="T3475" t="s">
        <v>13677</v>
      </c>
      <c r="U3475" t="s">
        <v>219</v>
      </c>
      <c r="V3475" t="s">
        <v>153</v>
      </c>
      <c r="W3475" t="s">
        <v>467</v>
      </c>
      <c r="X3475" t="s">
        <v>13678</v>
      </c>
      <c r="Y3475">
        <v>22522</v>
      </c>
      <c r="Z3475" t="s">
        <v>13679</v>
      </c>
      <c r="AA3475">
        <v>43102</v>
      </c>
      <c r="AB3475">
        <v>43465</v>
      </c>
      <c r="AC3475" t="s">
        <v>103</v>
      </c>
      <c r="AD3475" t="s">
        <v>109</v>
      </c>
      <c r="AE3475" t="s">
        <v>12582</v>
      </c>
      <c r="AF3475" t="s">
        <v>252</v>
      </c>
    </row>
    <row r="3476" spans="1:32" ht="16.8" x14ac:dyDescent="0.25">
      <c r="A3476" t="s">
        <v>455</v>
      </c>
      <c r="B3476" t="s">
        <v>12474</v>
      </c>
      <c r="C3476" t="s">
        <v>12475</v>
      </c>
      <c r="D3476" t="s">
        <v>582</v>
      </c>
      <c r="E3476" t="s">
        <v>12582</v>
      </c>
      <c r="F3476" t="s">
        <v>97</v>
      </c>
      <c r="G3476" t="s">
        <v>114</v>
      </c>
      <c r="H3476" t="s">
        <v>534</v>
      </c>
      <c r="I3476" t="s">
        <v>13673</v>
      </c>
      <c r="J3476" t="s">
        <v>3223</v>
      </c>
      <c r="K3476" t="s">
        <v>13674</v>
      </c>
      <c r="L3476" t="s">
        <v>13686</v>
      </c>
      <c r="M3476" t="s">
        <v>99</v>
      </c>
      <c r="N3476" t="s">
        <v>99</v>
      </c>
      <c r="O3476" t="s">
        <v>100</v>
      </c>
      <c r="P3476" t="s">
        <v>107</v>
      </c>
      <c r="Q3476" s="140" t="s">
        <v>13687</v>
      </c>
      <c r="R3476" t="s">
        <v>2393</v>
      </c>
      <c r="S3476" t="s">
        <v>318</v>
      </c>
      <c r="T3476" t="s">
        <v>12268</v>
      </c>
      <c r="U3476" t="s">
        <v>130</v>
      </c>
      <c r="V3476" t="s">
        <v>153</v>
      </c>
      <c r="W3476" t="s">
        <v>536</v>
      </c>
      <c r="X3476" t="s">
        <v>13046</v>
      </c>
      <c r="Y3476">
        <v>23946</v>
      </c>
      <c r="Z3476" t="s">
        <v>13047</v>
      </c>
      <c r="AA3476">
        <v>43160</v>
      </c>
      <c r="AB3476">
        <v>43465</v>
      </c>
      <c r="AC3476" t="s">
        <v>103</v>
      </c>
      <c r="AD3476" t="s">
        <v>109</v>
      </c>
      <c r="AE3476" t="s">
        <v>12582</v>
      </c>
      <c r="AF3476" t="s">
        <v>252</v>
      </c>
    </row>
    <row r="3477" spans="1:32" ht="16.8" x14ac:dyDescent="0.25">
      <c r="A3477" t="s">
        <v>455</v>
      </c>
      <c r="B3477" t="s">
        <v>12474</v>
      </c>
      <c r="C3477" t="s">
        <v>12475</v>
      </c>
      <c r="D3477" t="s">
        <v>582</v>
      </c>
      <c r="E3477" t="s">
        <v>12582</v>
      </c>
      <c r="F3477" t="s">
        <v>97</v>
      </c>
      <c r="G3477" t="s">
        <v>114</v>
      </c>
      <c r="H3477" t="s">
        <v>534</v>
      </c>
      <c r="I3477" t="s">
        <v>13673</v>
      </c>
      <c r="J3477" t="s">
        <v>3223</v>
      </c>
      <c r="K3477" t="s">
        <v>13674</v>
      </c>
      <c r="L3477" t="s">
        <v>13688</v>
      </c>
      <c r="M3477" t="s">
        <v>99</v>
      </c>
      <c r="N3477" t="s">
        <v>99</v>
      </c>
      <c r="O3477" t="s">
        <v>100</v>
      </c>
      <c r="P3477" t="s">
        <v>101</v>
      </c>
      <c r="Q3477" s="140" t="s">
        <v>528</v>
      </c>
      <c r="W3477" t="s">
        <v>461</v>
      </c>
      <c r="AC3477" t="s">
        <v>103</v>
      </c>
      <c r="AD3477" t="s">
        <v>104</v>
      </c>
      <c r="AE3477" t="s">
        <v>12582</v>
      </c>
      <c r="AF3477" t="s">
        <v>252</v>
      </c>
    </row>
    <row r="3478" spans="1:32" ht="16.8" x14ac:dyDescent="0.25">
      <c r="A3478" t="s">
        <v>455</v>
      </c>
      <c r="B3478" t="s">
        <v>12474</v>
      </c>
      <c r="C3478" t="s">
        <v>12475</v>
      </c>
      <c r="D3478" t="s">
        <v>582</v>
      </c>
      <c r="E3478" t="s">
        <v>12582</v>
      </c>
      <c r="F3478" t="s">
        <v>97</v>
      </c>
      <c r="G3478" t="s">
        <v>114</v>
      </c>
      <c r="H3478" t="s">
        <v>534</v>
      </c>
      <c r="I3478" t="s">
        <v>13673</v>
      </c>
      <c r="J3478" t="s">
        <v>3223</v>
      </c>
      <c r="K3478" t="s">
        <v>13674</v>
      </c>
      <c r="L3478" t="s">
        <v>13689</v>
      </c>
      <c r="M3478" t="s">
        <v>99</v>
      </c>
      <c r="N3478" t="s">
        <v>99</v>
      </c>
      <c r="O3478" t="s">
        <v>100</v>
      </c>
      <c r="P3478" t="s">
        <v>101</v>
      </c>
      <c r="Q3478" s="140" t="s">
        <v>528</v>
      </c>
      <c r="W3478" t="s">
        <v>461</v>
      </c>
      <c r="AC3478" t="s">
        <v>103</v>
      </c>
      <c r="AD3478" t="s">
        <v>104</v>
      </c>
      <c r="AE3478" t="s">
        <v>12582</v>
      </c>
      <c r="AF3478" t="s">
        <v>252</v>
      </c>
    </row>
    <row r="3479" spans="1:32" ht="16.8" x14ac:dyDescent="0.25">
      <c r="A3479" t="s">
        <v>455</v>
      </c>
      <c r="B3479" t="s">
        <v>12474</v>
      </c>
      <c r="C3479" t="s">
        <v>12475</v>
      </c>
      <c r="D3479" t="s">
        <v>582</v>
      </c>
      <c r="E3479" t="s">
        <v>12582</v>
      </c>
      <c r="F3479" t="s">
        <v>97</v>
      </c>
      <c r="G3479" t="s">
        <v>114</v>
      </c>
      <c r="H3479" t="s">
        <v>534</v>
      </c>
      <c r="I3479" t="s">
        <v>13673</v>
      </c>
      <c r="J3479" t="s">
        <v>3223</v>
      </c>
      <c r="K3479" t="s">
        <v>13674</v>
      </c>
      <c r="L3479" t="s">
        <v>13690</v>
      </c>
      <c r="M3479" t="s">
        <v>99</v>
      </c>
      <c r="N3479" t="s">
        <v>99</v>
      </c>
      <c r="O3479" t="s">
        <v>100</v>
      </c>
      <c r="P3479" t="s">
        <v>107</v>
      </c>
      <c r="Q3479" s="140" t="s">
        <v>528</v>
      </c>
      <c r="R3479" t="s">
        <v>718</v>
      </c>
      <c r="S3479" t="s">
        <v>131</v>
      </c>
      <c r="T3479" t="s">
        <v>7105</v>
      </c>
      <c r="U3479" t="s">
        <v>130</v>
      </c>
      <c r="V3479" t="s">
        <v>153</v>
      </c>
      <c r="W3479" t="s">
        <v>536</v>
      </c>
      <c r="X3479" t="s">
        <v>13200</v>
      </c>
      <c r="Y3479">
        <v>26588</v>
      </c>
      <c r="Z3479" t="s">
        <v>13201</v>
      </c>
      <c r="AA3479">
        <v>43160</v>
      </c>
      <c r="AB3479">
        <v>43465</v>
      </c>
      <c r="AC3479" t="s">
        <v>103</v>
      </c>
      <c r="AD3479" t="s">
        <v>109</v>
      </c>
      <c r="AE3479" t="s">
        <v>12582</v>
      </c>
      <c r="AF3479" t="s">
        <v>252</v>
      </c>
    </row>
    <row r="3480" spans="1:32" x14ac:dyDescent="0.25">
      <c r="A3480" t="s">
        <v>455</v>
      </c>
      <c r="B3480" t="s">
        <v>12474</v>
      </c>
      <c r="C3480" t="s">
        <v>12475</v>
      </c>
      <c r="D3480" t="s">
        <v>582</v>
      </c>
      <c r="E3480" t="s">
        <v>12582</v>
      </c>
      <c r="F3480" t="s">
        <v>97</v>
      </c>
      <c r="G3480" t="s">
        <v>114</v>
      </c>
      <c r="H3480" t="s">
        <v>534</v>
      </c>
      <c r="I3480" t="s">
        <v>13691</v>
      </c>
      <c r="J3480" t="s">
        <v>3223</v>
      </c>
      <c r="K3480" t="s">
        <v>13692</v>
      </c>
      <c r="L3480" t="s">
        <v>13693</v>
      </c>
      <c r="M3480" t="s">
        <v>99</v>
      </c>
      <c r="N3480" t="s">
        <v>99</v>
      </c>
      <c r="O3480" t="s">
        <v>100</v>
      </c>
      <c r="P3480" t="s">
        <v>107</v>
      </c>
      <c r="Q3480" s="140" t="s">
        <v>13165</v>
      </c>
      <c r="R3480" t="s">
        <v>194</v>
      </c>
      <c r="S3480" t="s">
        <v>217</v>
      </c>
      <c r="T3480" t="s">
        <v>5911</v>
      </c>
      <c r="U3480" t="s">
        <v>219</v>
      </c>
      <c r="V3480" t="s">
        <v>153</v>
      </c>
      <c r="W3480" t="s">
        <v>461</v>
      </c>
      <c r="X3480" t="s">
        <v>13694</v>
      </c>
      <c r="Y3480">
        <v>27788</v>
      </c>
      <c r="Z3480" t="s">
        <v>13695</v>
      </c>
      <c r="AC3480" t="s">
        <v>103</v>
      </c>
      <c r="AD3480" t="s">
        <v>109</v>
      </c>
      <c r="AE3480" t="s">
        <v>12582</v>
      </c>
      <c r="AF3480" t="s">
        <v>252</v>
      </c>
    </row>
    <row r="3481" spans="1:32" x14ac:dyDescent="0.25">
      <c r="A3481" t="s">
        <v>455</v>
      </c>
      <c r="B3481" t="s">
        <v>12474</v>
      </c>
      <c r="C3481" t="s">
        <v>12475</v>
      </c>
      <c r="D3481" t="s">
        <v>582</v>
      </c>
      <c r="E3481" t="s">
        <v>12582</v>
      </c>
      <c r="F3481" t="s">
        <v>97</v>
      </c>
      <c r="G3481" t="s">
        <v>114</v>
      </c>
      <c r="H3481" t="s">
        <v>534</v>
      </c>
      <c r="I3481" t="s">
        <v>13691</v>
      </c>
      <c r="J3481" t="s">
        <v>3223</v>
      </c>
      <c r="K3481" t="s">
        <v>13692</v>
      </c>
      <c r="L3481" t="s">
        <v>13696</v>
      </c>
      <c r="M3481" t="s">
        <v>99</v>
      </c>
      <c r="N3481" t="s">
        <v>99</v>
      </c>
      <c r="O3481" t="s">
        <v>100</v>
      </c>
      <c r="P3481" t="s">
        <v>107</v>
      </c>
      <c r="Q3481" s="140" t="s">
        <v>557</v>
      </c>
      <c r="R3481" t="s">
        <v>166</v>
      </c>
      <c r="S3481" t="s">
        <v>3950</v>
      </c>
      <c r="T3481" t="s">
        <v>13697</v>
      </c>
      <c r="U3481" t="s">
        <v>130</v>
      </c>
      <c r="V3481" t="s">
        <v>153</v>
      </c>
      <c r="W3481" t="s">
        <v>461</v>
      </c>
      <c r="X3481" t="s">
        <v>13698</v>
      </c>
      <c r="Y3481">
        <v>24376</v>
      </c>
      <c r="Z3481" t="s">
        <v>13699</v>
      </c>
      <c r="AC3481" t="s">
        <v>103</v>
      </c>
      <c r="AD3481" t="s">
        <v>109</v>
      </c>
      <c r="AE3481" t="s">
        <v>12582</v>
      </c>
      <c r="AF3481" t="s">
        <v>252</v>
      </c>
    </row>
    <row r="3482" spans="1:32" x14ac:dyDescent="0.25">
      <c r="A3482" t="s">
        <v>455</v>
      </c>
      <c r="B3482" t="s">
        <v>12474</v>
      </c>
      <c r="C3482" t="s">
        <v>12475</v>
      </c>
      <c r="D3482" t="s">
        <v>582</v>
      </c>
      <c r="E3482" t="s">
        <v>12582</v>
      </c>
      <c r="F3482" t="s">
        <v>97</v>
      </c>
      <c r="G3482" t="s">
        <v>114</v>
      </c>
      <c r="H3482" t="s">
        <v>534</v>
      </c>
      <c r="I3482" t="s">
        <v>13691</v>
      </c>
      <c r="J3482" t="s">
        <v>3223</v>
      </c>
      <c r="K3482" t="s">
        <v>13692</v>
      </c>
      <c r="L3482" t="s">
        <v>13700</v>
      </c>
      <c r="M3482" t="s">
        <v>99</v>
      </c>
      <c r="N3482" t="s">
        <v>99</v>
      </c>
      <c r="O3482" t="s">
        <v>100</v>
      </c>
      <c r="P3482" t="s">
        <v>107</v>
      </c>
      <c r="Q3482" s="140" t="s">
        <v>557</v>
      </c>
      <c r="R3482" t="s">
        <v>212</v>
      </c>
      <c r="S3482" t="s">
        <v>212</v>
      </c>
      <c r="T3482" t="s">
        <v>13701</v>
      </c>
      <c r="U3482" t="s">
        <v>130</v>
      </c>
      <c r="V3482" t="s">
        <v>153</v>
      </c>
      <c r="W3482" t="s">
        <v>461</v>
      </c>
      <c r="X3482" t="s">
        <v>13702</v>
      </c>
      <c r="Y3482">
        <v>30367</v>
      </c>
      <c r="Z3482" t="s">
        <v>13703</v>
      </c>
      <c r="AA3482">
        <v>42795</v>
      </c>
      <c r="AB3482">
        <v>43100</v>
      </c>
      <c r="AC3482" t="s">
        <v>103</v>
      </c>
      <c r="AD3482" t="s">
        <v>109</v>
      </c>
      <c r="AE3482" t="s">
        <v>12582</v>
      </c>
      <c r="AF3482" t="s">
        <v>252</v>
      </c>
    </row>
    <row r="3483" spans="1:32" ht="16.8" x14ac:dyDescent="0.25">
      <c r="A3483" t="s">
        <v>455</v>
      </c>
      <c r="B3483" t="s">
        <v>12474</v>
      </c>
      <c r="C3483" t="s">
        <v>12475</v>
      </c>
      <c r="D3483" t="s">
        <v>582</v>
      </c>
      <c r="E3483" t="s">
        <v>12582</v>
      </c>
      <c r="F3483" t="s">
        <v>97</v>
      </c>
      <c r="G3483" t="s">
        <v>114</v>
      </c>
      <c r="H3483" t="s">
        <v>534</v>
      </c>
      <c r="I3483" t="s">
        <v>13691</v>
      </c>
      <c r="J3483" t="s">
        <v>3223</v>
      </c>
      <c r="K3483" t="s">
        <v>13692</v>
      </c>
      <c r="L3483" t="s">
        <v>13704</v>
      </c>
      <c r="M3483" t="s">
        <v>99</v>
      </c>
      <c r="N3483" t="s">
        <v>99</v>
      </c>
      <c r="O3483" t="s">
        <v>100</v>
      </c>
      <c r="P3483" t="s">
        <v>101</v>
      </c>
      <c r="Q3483" s="140" t="s">
        <v>13705</v>
      </c>
      <c r="W3483" t="s">
        <v>461</v>
      </c>
      <c r="AC3483" t="s">
        <v>103</v>
      </c>
      <c r="AD3483" t="s">
        <v>104</v>
      </c>
      <c r="AE3483" t="s">
        <v>12582</v>
      </c>
      <c r="AF3483" t="s">
        <v>252</v>
      </c>
    </row>
    <row r="3484" spans="1:32" ht="16.8" x14ac:dyDescent="0.25">
      <c r="A3484" t="s">
        <v>455</v>
      </c>
      <c r="B3484" t="s">
        <v>12474</v>
      </c>
      <c r="C3484" t="s">
        <v>12475</v>
      </c>
      <c r="D3484" t="s">
        <v>582</v>
      </c>
      <c r="E3484" t="s">
        <v>12582</v>
      </c>
      <c r="F3484" t="s">
        <v>97</v>
      </c>
      <c r="G3484" t="s">
        <v>114</v>
      </c>
      <c r="H3484" t="s">
        <v>534</v>
      </c>
      <c r="I3484" t="s">
        <v>13691</v>
      </c>
      <c r="J3484" t="s">
        <v>3223</v>
      </c>
      <c r="K3484" t="s">
        <v>13692</v>
      </c>
      <c r="L3484" t="s">
        <v>13706</v>
      </c>
      <c r="M3484" t="s">
        <v>99</v>
      </c>
      <c r="N3484" t="s">
        <v>99</v>
      </c>
      <c r="O3484" t="s">
        <v>100</v>
      </c>
      <c r="P3484" t="s">
        <v>237</v>
      </c>
      <c r="Q3484" s="140" t="s">
        <v>13707</v>
      </c>
      <c r="R3484" t="s">
        <v>240</v>
      </c>
      <c r="S3484" t="s">
        <v>151</v>
      </c>
      <c r="T3484" t="s">
        <v>12673</v>
      </c>
      <c r="U3484" t="s">
        <v>102</v>
      </c>
      <c r="V3484" t="s">
        <v>153</v>
      </c>
      <c r="W3484" t="s">
        <v>546</v>
      </c>
      <c r="X3484" t="s">
        <v>12674</v>
      </c>
      <c r="Y3484">
        <v>24052</v>
      </c>
      <c r="Z3484" t="s">
        <v>12675</v>
      </c>
      <c r="AA3484">
        <v>43160</v>
      </c>
      <c r="AB3484">
        <v>43465</v>
      </c>
      <c r="AC3484" t="s">
        <v>103</v>
      </c>
      <c r="AD3484" t="s">
        <v>109</v>
      </c>
      <c r="AE3484" t="s">
        <v>12582</v>
      </c>
      <c r="AF3484" t="s">
        <v>252</v>
      </c>
    </row>
    <row r="3485" spans="1:32" ht="16.8" x14ac:dyDescent="0.25">
      <c r="A3485" t="s">
        <v>455</v>
      </c>
      <c r="B3485" t="s">
        <v>12474</v>
      </c>
      <c r="C3485" t="s">
        <v>12475</v>
      </c>
      <c r="D3485" t="s">
        <v>582</v>
      </c>
      <c r="E3485" t="s">
        <v>12582</v>
      </c>
      <c r="F3485" t="s">
        <v>97</v>
      </c>
      <c r="G3485" t="s">
        <v>114</v>
      </c>
      <c r="H3485" t="s">
        <v>534</v>
      </c>
      <c r="I3485" t="s">
        <v>13691</v>
      </c>
      <c r="J3485" t="s">
        <v>3223</v>
      </c>
      <c r="K3485" t="s">
        <v>13692</v>
      </c>
      <c r="L3485" t="s">
        <v>13708</v>
      </c>
      <c r="M3485" t="s">
        <v>99</v>
      </c>
      <c r="N3485" t="s">
        <v>99</v>
      </c>
      <c r="O3485" t="s">
        <v>100</v>
      </c>
      <c r="P3485" t="s">
        <v>237</v>
      </c>
      <c r="Q3485" s="140" t="s">
        <v>528</v>
      </c>
      <c r="R3485" t="s">
        <v>226</v>
      </c>
      <c r="S3485" t="s">
        <v>151</v>
      </c>
      <c r="T3485" t="s">
        <v>13223</v>
      </c>
      <c r="U3485" t="s">
        <v>102</v>
      </c>
      <c r="V3485" t="s">
        <v>153</v>
      </c>
      <c r="W3485" t="s">
        <v>461</v>
      </c>
      <c r="X3485" t="s">
        <v>13224</v>
      </c>
      <c r="Y3485">
        <v>27630</v>
      </c>
      <c r="Z3485" t="s">
        <v>13225</v>
      </c>
      <c r="AA3485">
        <v>43160</v>
      </c>
      <c r="AB3485">
        <v>43465</v>
      </c>
      <c r="AC3485" t="s">
        <v>103</v>
      </c>
      <c r="AD3485" t="s">
        <v>109</v>
      </c>
      <c r="AE3485" t="s">
        <v>12582</v>
      </c>
      <c r="AF3485" t="s">
        <v>252</v>
      </c>
    </row>
    <row r="3486" spans="1:32" x14ac:dyDescent="0.25">
      <c r="A3486" t="s">
        <v>455</v>
      </c>
      <c r="B3486" t="s">
        <v>12474</v>
      </c>
      <c r="C3486" t="s">
        <v>12475</v>
      </c>
      <c r="D3486" t="s">
        <v>582</v>
      </c>
      <c r="E3486" t="s">
        <v>12664</v>
      </c>
      <c r="F3486" t="s">
        <v>97</v>
      </c>
      <c r="G3486" t="s">
        <v>114</v>
      </c>
      <c r="H3486" t="s">
        <v>534</v>
      </c>
      <c r="I3486" t="s">
        <v>13709</v>
      </c>
      <c r="J3486" t="s">
        <v>3223</v>
      </c>
      <c r="K3486" t="s">
        <v>13710</v>
      </c>
      <c r="L3486" t="s">
        <v>13711</v>
      </c>
      <c r="M3486" t="s">
        <v>99</v>
      </c>
      <c r="N3486" t="s">
        <v>99</v>
      </c>
      <c r="O3486" t="s">
        <v>100</v>
      </c>
      <c r="P3486" t="s">
        <v>107</v>
      </c>
      <c r="Q3486" s="140" t="s">
        <v>13712</v>
      </c>
      <c r="R3486" t="s">
        <v>143</v>
      </c>
      <c r="S3486" t="s">
        <v>137</v>
      </c>
      <c r="T3486" t="s">
        <v>408</v>
      </c>
      <c r="U3486" t="s">
        <v>130</v>
      </c>
      <c r="V3486" t="s">
        <v>153</v>
      </c>
      <c r="W3486" t="s">
        <v>461</v>
      </c>
      <c r="X3486" t="s">
        <v>13713</v>
      </c>
      <c r="Y3486">
        <v>26292</v>
      </c>
      <c r="Z3486" t="s">
        <v>13714</v>
      </c>
      <c r="AC3486" t="s">
        <v>103</v>
      </c>
      <c r="AD3486" t="s">
        <v>109</v>
      </c>
      <c r="AE3486" t="s">
        <v>12664</v>
      </c>
      <c r="AF3486" t="s">
        <v>252</v>
      </c>
    </row>
    <row r="3487" spans="1:32" x14ac:dyDescent="0.25">
      <c r="A3487" t="s">
        <v>455</v>
      </c>
      <c r="B3487" t="s">
        <v>12474</v>
      </c>
      <c r="C3487" t="s">
        <v>12475</v>
      </c>
      <c r="D3487" t="s">
        <v>582</v>
      </c>
      <c r="E3487" t="s">
        <v>12664</v>
      </c>
      <c r="F3487" t="s">
        <v>97</v>
      </c>
      <c r="G3487" t="s">
        <v>114</v>
      </c>
      <c r="H3487" t="s">
        <v>534</v>
      </c>
      <c r="I3487" t="s">
        <v>13709</v>
      </c>
      <c r="J3487" t="s">
        <v>3223</v>
      </c>
      <c r="K3487" t="s">
        <v>13710</v>
      </c>
      <c r="L3487" t="s">
        <v>13715</v>
      </c>
      <c r="M3487" t="s">
        <v>99</v>
      </c>
      <c r="N3487" t="s">
        <v>99</v>
      </c>
      <c r="O3487" t="s">
        <v>100</v>
      </c>
      <c r="P3487" t="s">
        <v>101</v>
      </c>
      <c r="Q3487" s="140" t="s">
        <v>530</v>
      </c>
      <c r="W3487" t="s">
        <v>461</v>
      </c>
      <c r="AC3487" t="s">
        <v>531</v>
      </c>
      <c r="AD3487" t="s">
        <v>104</v>
      </c>
      <c r="AE3487" t="s">
        <v>12664</v>
      </c>
      <c r="AF3487" t="s">
        <v>252</v>
      </c>
    </row>
    <row r="3488" spans="1:32" x14ac:dyDescent="0.25">
      <c r="A3488" t="s">
        <v>455</v>
      </c>
      <c r="B3488" t="s">
        <v>12474</v>
      </c>
      <c r="C3488" t="s">
        <v>12475</v>
      </c>
      <c r="D3488" t="s">
        <v>582</v>
      </c>
      <c r="E3488" t="s">
        <v>12664</v>
      </c>
      <c r="F3488" t="s">
        <v>97</v>
      </c>
      <c r="G3488" t="s">
        <v>114</v>
      </c>
      <c r="H3488" t="s">
        <v>534</v>
      </c>
      <c r="I3488" t="s">
        <v>13709</v>
      </c>
      <c r="J3488" t="s">
        <v>3223</v>
      </c>
      <c r="K3488" t="s">
        <v>13710</v>
      </c>
      <c r="L3488" t="s">
        <v>13716</v>
      </c>
      <c r="M3488" t="s">
        <v>99</v>
      </c>
      <c r="N3488" t="s">
        <v>99</v>
      </c>
      <c r="O3488" t="s">
        <v>100</v>
      </c>
      <c r="P3488" t="s">
        <v>101</v>
      </c>
      <c r="Q3488" s="140" t="s">
        <v>530</v>
      </c>
      <c r="W3488" t="s">
        <v>461</v>
      </c>
      <c r="AC3488" t="s">
        <v>531</v>
      </c>
      <c r="AD3488" t="s">
        <v>104</v>
      </c>
      <c r="AE3488" t="s">
        <v>12664</v>
      </c>
      <c r="AF3488" t="s">
        <v>252</v>
      </c>
    </row>
    <row r="3489" spans="1:32" x14ac:dyDescent="0.25">
      <c r="A3489" t="s">
        <v>455</v>
      </c>
      <c r="B3489" t="s">
        <v>12474</v>
      </c>
      <c r="C3489" t="s">
        <v>12475</v>
      </c>
      <c r="D3489" t="s">
        <v>582</v>
      </c>
      <c r="E3489" t="s">
        <v>12664</v>
      </c>
      <c r="F3489" t="s">
        <v>97</v>
      </c>
      <c r="G3489" t="s">
        <v>114</v>
      </c>
      <c r="H3489" t="s">
        <v>534</v>
      </c>
      <c r="I3489" t="s">
        <v>13709</v>
      </c>
      <c r="J3489" t="s">
        <v>3223</v>
      </c>
      <c r="K3489" t="s">
        <v>13710</v>
      </c>
      <c r="L3489" t="s">
        <v>13717</v>
      </c>
      <c r="M3489" t="s">
        <v>99</v>
      </c>
      <c r="N3489" t="s">
        <v>99</v>
      </c>
      <c r="O3489" t="s">
        <v>100</v>
      </c>
      <c r="P3489" t="s">
        <v>101</v>
      </c>
      <c r="Q3489" s="140" t="s">
        <v>530</v>
      </c>
      <c r="W3489" t="s">
        <v>461</v>
      </c>
      <c r="AC3489" t="s">
        <v>531</v>
      </c>
      <c r="AD3489" t="s">
        <v>104</v>
      </c>
      <c r="AE3489" t="s">
        <v>12664</v>
      </c>
      <c r="AF3489" t="s">
        <v>252</v>
      </c>
    </row>
    <row r="3490" spans="1:32" x14ac:dyDescent="0.25">
      <c r="A3490" t="s">
        <v>455</v>
      </c>
      <c r="B3490" t="s">
        <v>12474</v>
      </c>
      <c r="C3490" t="s">
        <v>12475</v>
      </c>
      <c r="D3490" t="s">
        <v>582</v>
      </c>
      <c r="E3490" t="s">
        <v>12664</v>
      </c>
      <c r="F3490" t="s">
        <v>97</v>
      </c>
      <c r="G3490" t="s">
        <v>114</v>
      </c>
      <c r="H3490" t="s">
        <v>534</v>
      </c>
      <c r="I3490" t="s">
        <v>13709</v>
      </c>
      <c r="J3490" t="s">
        <v>3223</v>
      </c>
      <c r="K3490" t="s">
        <v>13710</v>
      </c>
      <c r="L3490" t="s">
        <v>13718</v>
      </c>
      <c r="M3490" t="s">
        <v>99</v>
      </c>
      <c r="N3490" t="s">
        <v>99</v>
      </c>
      <c r="O3490" t="s">
        <v>100</v>
      </c>
      <c r="P3490" t="s">
        <v>101</v>
      </c>
      <c r="Q3490" s="140" t="s">
        <v>530</v>
      </c>
      <c r="W3490" t="s">
        <v>461</v>
      </c>
      <c r="AC3490" t="s">
        <v>531</v>
      </c>
      <c r="AD3490" t="s">
        <v>104</v>
      </c>
      <c r="AE3490" t="s">
        <v>12664</v>
      </c>
      <c r="AF3490" t="s">
        <v>252</v>
      </c>
    </row>
    <row r="3491" spans="1:32" x14ac:dyDescent="0.25">
      <c r="A3491" t="s">
        <v>455</v>
      </c>
      <c r="B3491" t="s">
        <v>12474</v>
      </c>
      <c r="C3491" t="s">
        <v>12475</v>
      </c>
      <c r="D3491" t="s">
        <v>582</v>
      </c>
      <c r="E3491" t="s">
        <v>12664</v>
      </c>
      <c r="F3491" t="s">
        <v>97</v>
      </c>
      <c r="G3491" t="s">
        <v>114</v>
      </c>
      <c r="H3491" t="s">
        <v>534</v>
      </c>
      <c r="I3491" t="s">
        <v>13709</v>
      </c>
      <c r="J3491" t="s">
        <v>3223</v>
      </c>
      <c r="K3491" t="s">
        <v>13710</v>
      </c>
      <c r="L3491" t="s">
        <v>13719</v>
      </c>
      <c r="M3491" t="s">
        <v>99</v>
      </c>
      <c r="N3491" t="s">
        <v>99</v>
      </c>
      <c r="O3491" t="s">
        <v>100</v>
      </c>
      <c r="P3491" t="s">
        <v>101</v>
      </c>
      <c r="Q3491" s="140" t="s">
        <v>530</v>
      </c>
      <c r="W3491" t="s">
        <v>461</v>
      </c>
      <c r="AC3491" t="s">
        <v>531</v>
      </c>
      <c r="AD3491" t="s">
        <v>104</v>
      </c>
      <c r="AE3491" t="s">
        <v>12664</v>
      </c>
      <c r="AF3491" t="s">
        <v>252</v>
      </c>
    </row>
    <row r="3492" spans="1:32" x14ac:dyDescent="0.25">
      <c r="A3492" t="s">
        <v>455</v>
      </c>
      <c r="B3492" t="s">
        <v>12474</v>
      </c>
      <c r="C3492" t="s">
        <v>12475</v>
      </c>
      <c r="D3492" t="s">
        <v>582</v>
      </c>
      <c r="E3492" t="s">
        <v>12664</v>
      </c>
      <c r="F3492" t="s">
        <v>97</v>
      </c>
      <c r="G3492" t="s">
        <v>114</v>
      </c>
      <c r="H3492" t="s">
        <v>534</v>
      </c>
      <c r="I3492" t="s">
        <v>13709</v>
      </c>
      <c r="J3492" t="s">
        <v>3223</v>
      </c>
      <c r="K3492" t="s">
        <v>13710</v>
      </c>
      <c r="L3492" t="s">
        <v>13720</v>
      </c>
      <c r="M3492" t="s">
        <v>99</v>
      </c>
      <c r="N3492" t="s">
        <v>99</v>
      </c>
      <c r="O3492" t="s">
        <v>100</v>
      </c>
      <c r="P3492" t="s">
        <v>101</v>
      </c>
      <c r="Q3492" s="140" t="s">
        <v>530</v>
      </c>
      <c r="W3492" t="s">
        <v>461</v>
      </c>
      <c r="AC3492" t="s">
        <v>531</v>
      </c>
      <c r="AD3492" t="s">
        <v>104</v>
      </c>
      <c r="AE3492" t="s">
        <v>12664</v>
      </c>
      <c r="AF3492" t="s">
        <v>252</v>
      </c>
    </row>
    <row r="3493" spans="1:32" x14ac:dyDescent="0.25">
      <c r="A3493" t="s">
        <v>455</v>
      </c>
      <c r="B3493" t="s">
        <v>12474</v>
      </c>
      <c r="C3493" t="s">
        <v>12475</v>
      </c>
      <c r="D3493" t="s">
        <v>582</v>
      </c>
      <c r="E3493" t="s">
        <v>582</v>
      </c>
      <c r="F3493" t="s">
        <v>97</v>
      </c>
      <c r="G3493" t="s">
        <v>114</v>
      </c>
      <c r="H3493" t="s">
        <v>64</v>
      </c>
      <c r="I3493" t="s">
        <v>13721</v>
      </c>
      <c r="J3493" t="s">
        <v>3223</v>
      </c>
      <c r="K3493" t="s">
        <v>13722</v>
      </c>
      <c r="L3493" t="s">
        <v>13723</v>
      </c>
      <c r="M3493" t="s">
        <v>99</v>
      </c>
      <c r="N3493" t="s">
        <v>99</v>
      </c>
      <c r="O3493" t="s">
        <v>100</v>
      </c>
      <c r="P3493" t="s">
        <v>107</v>
      </c>
      <c r="Q3493" s="140" t="s">
        <v>12718</v>
      </c>
      <c r="R3493" t="s">
        <v>3379</v>
      </c>
      <c r="S3493" t="s">
        <v>3379</v>
      </c>
      <c r="T3493" t="s">
        <v>13724</v>
      </c>
      <c r="U3493" t="s">
        <v>102</v>
      </c>
      <c r="V3493" t="s">
        <v>153</v>
      </c>
      <c r="W3493" t="s">
        <v>461</v>
      </c>
      <c r="X3493" t="s">
        <v>13725</v>
      </c>
      <c r="Y3493">
        <v>23064</v>
      </c>
      <c r="Z3493" t="s">
        <v>13726</v>
      </c>
      <c r="AC3493" t="s">
        <v>103</v>
      </c>
      <c r="AD3493" t="s">
        <v>109</v>
      </c>
      <c r="AE3493" t="s">
        <v>582</v>
      </c>
      <c r="AF3493" t="s">
        <v>252</v>
      </c>
    </row>
    <row r="3494" spans="1:32" x14ac:dyDescent="0.25">
      <c r="A3494" t="s">
        <v>455</v>
      </c>
      <c r="B3494" t="s">
        <v>12474</v>
      </c>
      <c r="C3494" t="s">
        <v>12475</v>
      </c>
      <c r="D3494" t="s">
        <v>582</v>
      </c>
      <c r="E3494" t="s">
        <v>582</v>
      </c>
      <c r="F3494" t="s">
        <v>97</v>
      </c>
      <c r="G3494" t="s">
        <v>114</v>
      </c>
      <c r="H3494" t="s">
        <v>64</v>
      </c>
      <c r="I3494" t="s">
        <v>13721</v>
      </c>
      <c r="J3494" t="s">
        <v>3223</v>
      </c>
      <c r="K3494" t="s">
        <v>13722</v>
      </c>
      <c r="L3494" t="s">
        <v>13727</v>
      </c>
      <c r="M3494" t="s">
        <v>99</v>
      </c>
      <c r="N3494" t="s">
        <v>99</v>
      </c>
      <c r="O3494" t="s">
        <v>100</v>
      </c>
      <c r="P3494" t="s">
        <v>237</v>
      </c>
      <c r="Q3494" s="140" t="s">
        <v>12718</v>
      </c>
      <c r="R3494" t="s">
        <v>476</v>
      </c>
      <c r="S3494" t="s">
        <v>211</v>
      </c>
      <c r="T3494" t="s">
        <v>155</v>
      </c>
      <c r="U3494" t="s">
        <v>130</v>
      </c>
      <c r="V3494" t="s">
        <v>153</v>
      </c>
      <c r="W3494" t="s">
        <v>461</v>
      </c>
      <c r="X3494" t="s">
        <v>13623</v>
      </c>
      <c r="Y3494">
        <v>25353</v>
      </c>
      <c r="Z3494" t="s">
        <v>13624</v>
      </c>
      <c r="AA3494">
        <v>43160</v>
      </c>
      <c r="AB3494">
        <v>43465</v>
      </c>
      <c r="AC3494" t="s">
        <v>103</v>
      </c>
      <c r="AD3494" t="s">
        <v>109</v>
      </c>
      <c r="AE3494" t="s">
        <v>582</v>
      </c>
      <c r="AF3494" t="s">
        <v>252</v>
      </c>
    </row>
    <row r="3495" spans="1:32" x14ac:dyDescent="0.25">
      <c r="A3495" t="s">
        <v>455</v>
      </c>
      <c r="B3495" t="s">
        <v>12474</v>
      </c>
      <c r="C3495" t="s">
        <v>12475</v>
      </c>
      <c r="D3495" t="s">
        <v>582</v>
      </c>
      <c r="E3495" t="s">
        <v>582</v>
      </c>
      <c r="F3495" t="s">
        <v>97</v>
      </c>
      <c r="G3495" t="s">
        <v>114</v>
      </c>
      <c r="H3495" t="s">
        <v>64</v>
      </c>
      <c r="I3495" t="s">
        <v>13721</v>
      </c>
      <c r="J3495" t="s">
        <v>3223</v>
      </c>
      <c r="K3495" t="s">
        <v>13722</v>
      </c>
      <c r="L3495" t="s">
        <v>13728</v>
      </c>
      <c r="M3495" t="s">
        <v>99</v>
      </c>
      <c r="N3495" t="s">
        <v>99</v>
      </c>
      <c r="O3495" t="s">
        <v>100</v>
      </c>
      <c r="P3495" t="s">
        <v>237</v>
      </c>
      <c r="Q3495" s="140" t="s">
        <v>12718</v>
      </c>
      <c r="R3495" t="s">
        <v>157</v>
      </c>
      <c r="S3495" t="s">
        <v>3368</v>
      </c>
      <c r="T3495" t="s">
        <v>245</v>
      </c>
      <c r="U3495" t="s">
        <v>130</v>
      </c>
      <c r="V3495" t="s">
        <v>153</v>
      </c>
      <c r="W3495" t="s">
        <v>461</v>
      </c>
      <c r="X3495" t="s">
        <v>12628</v>
      </c>
      <c r="Y3495">
        <v>26702</v>
      </c>
      <c r="Z3495" t="s">
        <v>12629</v>
      </c>
      <c r="AA3495">
        <v>43160</v>
      </c>
      <c r="AB3495">
        <v>43465</v>
      </c>
      <c r="AC3495" t="s">
        <v>103</v>
      </c>
      <c r="AD3495" t="s">
        <v>109</v>
      </c>
      <c r="AE3495" t="s">
        <v>582</v>
      </c>
      <c r="AF3495" t="s">
        <v>252</v>
      </c>
    </row>
    <row r="3496" spans="1:32" x14ac:dyDescent="0.25">
      <c r="A3496" t="s">
        <v>455</v>
      </c>
      <c r="B3496" t="s">
        <v>12474</v>
      </c>
      <c r="C3496" t="s">
        <v>12475</v>
      </c>
      <c r="D3496" t="s">
        <v>582</v>
      </c>
      <c r="E3496" t="s">
        <v>582</v>
      </c>
      <c r="F3496" t="s">
        <v>97</v>
      </c>
      <c r="G3496" t="s">
        <v>114</v>
      </c>
      <c r="H3496" t="s">
        <v>64</v>
      </c>
      <c r="I3496" t="s">
        <v>13721</v>
      </c>
      <c r="J3496" t="s">
        <v>3223</v>
      </c>
      <c r="K3496" t="s">
        <v>13722</v>
      </c>
      <c r="L3496" t="s">
        <v>13729</v>
      </c>
      <c r="M3496" t="s">
        <v>99</v>
      </c>
      <c r="N3496" t="s">
        <v>99</v>
      </c>
      <c r="O3496" t="s">
        <v>100</v>
      </c>
      <c r="P3496" t="s">
        <v>101</v>
      </c>
      <c r="Q3496" s="140" t="s">
        <v>530</v>
      </c>
      <c r="W3496" t="s">
        <v>461</v>
      </c>
      <c r="AC3496" t="s">
        <v>531</v>
      </c>
      <c r="AD3496" t="s">
        <v>104</v>
      </c>
      <c r="AE3496" t="s">
        <v>582</v>
      </c>
      <c r="AF3496" t="s">
        <v>252</v>
      </c>
    </row>
    <row r="3497" spans="1:32" x14ac:dyDescent="0.25">
      <c r="A3497" t="s">
        <v>455</v>
      </c>
      <c r="B3497" t="s">
        <v>12474</v>
      </c>
      <c r="C3497" t="s">
        <v>12475</v>
      </c>
      <c r="D3497" t="s">
        <v>582</v>
      </c>
      <c r="E3497" t="s">
        <v>582</v>
      </c>
      <c r="F3497" t="s">
        <v>97</v>
      </c>
      <c r="G3497" t="s">
        <v>114</v>
      </c>
      <c r="H3497" t="s">
        <v>64</v>
      </c>
      <c r="I3497" t="s">
        <v>13721</v>
      </c>
      <c r="J3497" t="s">
        <v>3223</v>
      </c>
      <c r="K3497" t="s">
        <v>13722</v>
      </c>
      <c r="L3497" t="s">
        <v>13730</v>
      </c>
      <c r="M3497" t="s">
        <v>99</v>
      </c>
      <c r="N3497" t="s">
        <v>99</v>
      </c>
      <c r="O3497" t="s">
        <v>100</v>
      </c>
      <c r="P3497" t="s">
        <v>237</v>
      </c>
      <c r="Q3497" s="140" t="s">
        <v>530</v>
      </c>
      <c r="R3497" t="s">
        <v>255</v>
      </c>
      <c r="S3497" t="s">
        <v>529</v>
      </c>
      <c r="T3497" t="s">
        <v>12587</v>
      </c>
      <c r="U3497" t="s">
        <v>130</v>
      </c>
      <c r="V3497" t="s">
        <v>153</v>
      </c>
      <c r="W3497" t="s">
        <v>461</v>
      </c>
      <c r="X3497" t="s">
        <v>12588</v>
      </c>
      <c r="Y3497">
        <v>29012</v>
      </c>
      <c r="Z3497" t="s">
        <v>12589</v>
      </c>
      <c r="AA3497">
        <v>43160</v>
      </c>
      <c r="AB3497">
        <v>43465</v>
      </c>
      <c r="AC3497" t="s">
        <v>531</v>
      </c>
      <c r="AD3497" t="s">
        <v>109</v>
      </c>
      <c r="AE3497" t="s">
        <v>582</v>
      </c>
      <c r="AF3497" t="s">
        <v>252</v>
      </c>
    </row>
    <row r="3498" spans="1:32" x14ac:dyDescent="0.25">
      <c r="A3498" t="s">
        <v>455</v>
      </c>
      <c r="B3498" t="s">
        <v>12474</v>
      </c>
      <c r="C3498" t="s">
        <v>12475</v>
      </c>
      <c r="D3498" t="s">
        <v>582</v>
      </c>
      <c r="E3498" t="s">
        <v>582</v>
      </c>
      <c r="F3498" t="s">
        <v>97</v>
      </c>
      <c r="G3498" t="s">
        <v>114</v>
      </c>
      <c r="H3498" t="s">
        <v>64</v>
      </c>
      <c r="I3498" t="s">
        <v>13721</v>
      </c>
      <c r="J3498" t="s">
        <v>3223</v>
      </c>
      <c r="K3498" t="s">
        <v>13722</v>
      </c>
      <c r="L3498" t="s">
        <v>13731</v>
      </c>
      <c r="M3498" t="s">
        <v>99</v>
      </c>
      <c r="N3498" t="s">
        <v>99</v>
      </c>
      <c r="O3498" t="s">
        <v>100</v>
      </c>
      <c r="P3498" t="s">
        <v>101</v>
      </c>
      <c r="Q3498" s="140" t="s">
        <v>530</v>
      </c>
      <c r="W3498" t="s">
        <v>461</v>
      </c>
      <c r="AC3498" t="s">
        <v>531</v>
      </c>
      <c r="AD3498" t="s">
        <v>104</v>
      </c>
      <c r="AE3498" t="s">
        <v>582</v>
      </c>
      <c r="AF3498" t="s">
        <v>252</v>
      </c>
    </row>
    <row r="3499" spans="1:32" x14ac:dyDescent="0.25">
      <c r="A3499" t="s">
        <v>455</v>
      </c>
      <c r="B3499" t="s">
        <v>12474</v>
      </c>
      <c r="C3499" t="s">
        <v>12475</v>
      </c>
      <c r="D3499" t="s">
        <v>582</v>
      </c>
      <c r="E3499" t="s">
        <v>582</v>
      </c>
      <c r="F3499" t="s">
        <v>97</v>
      </c>
      <c r="G3499" t="s">
        <v>114</v>
      </c>
      <c r="H3499" t="s">
        <v>64</v>
      </c>
      <c r="I3499" t="s">
        <v>13721</v>
      </c>
      <c r="J3499" t="s">
        <v>3223</v>
      </c>
      <c r="K3499" t="s">
        <v>13722</v>
      </c>
      <c r="L3499" t="s">
        <v>13732</v>
      </c>
      <c r="M3499" t="s">
        <v>99</v>
      </c>
      <c r="N3499" t="s">
        <v>99</v>
      </c>
      <c r="O3499" t="s">
        <v>100</v>
      </c>
      <c r="P3499" t="s">
        <v>101</v>
      </c>
      <c r="Q3499" s="140" t="s">
        <v>553</v>
      </c>
      <c r="W3499" t="s">
        <v>461</v>
      </c>
      <c r="AC3499" t="s">
        <v>531</v>
      </c>
      <c r="AD3499" t="s">
        <v>104</v>
      </c>
      <c r="AE3499" t="s">
        <v>582</v>
      </c>
      <c r="AF3499" t="s">
        <v>252</v>
      </c>
    </row>
    <row r="3500" spans="1:32" x14ac:dyDescent="0.25">
      <c r="A3500" t="s">
        <v>455</v>
      </c>
      <c r="B3500" t="s">
        <v>12474</v>
      </c>
      <c r="C3500" t="s">
        <v>12475</v>
      </c>
      <c r="D3500" t="s">
        <v>582</v>
      </c>
      <c r="E3500" t="s">
        <v>12559</v>
      </c>
      <c r="F3500" t="s">
        <v>97</v>
      </c>
      <c r="G3500" t="s">
        <v>114</v>
      </c>
      <c r="H3500" t="s">
        <v>587</v>
      </c>
      <c r="I3500" t="s">
        <v>13733</v>
      </c>
      <c r="J3500" t="s">
        <v>3223</v>
      </c>
      <c r="K3500" t="s">
        <v>13734</v>
      </c>
      <c r="L3500" t="s">
        <v>13735</v>
      </c>
      <c r="M3500" t="s">
        <v>99</v>
      </c>
      <c r="N3500" t="s">
        <v>99</v>
      </c>
      <c r="O3500" t="s">
        <v>100</v>
      </c>
      <c r="P3500" t="s">
        <v>101</v>
      </c>
      <c r="Q3500" s="140" t="s">
        <v>530</v>
      </c>
      <c r="W3500" t="s">
        <v>461</v>
      </c>
      <c r="AC3500" t="s">
        <v>531</v>
      </c>
      <c r="AD3500" t="s">
        <v>104</v>
      </c>
      <c r="AE3500" t="s">
        <v>12559</v>
      </c>
      <c r="AF3500" t="s">
        <v>252</v>
      </c>
    </row>
    <row r="3501" spans="1:32" x14ac:dyDescent="0.25">
      <c r="A3501" t="s">
        <v>455</v>
      </c>
      <c r="B3501" t="s">
        <v>12474</v>
      </c>
      <c r="C3501" t="s">
        <v>12475</v>
      </c>
      <c r="D3501" t="s">
        <v>582</v>
      </c>
      <c r="E3501" t="s">
        <v>12559</v>
      </c>
      <c r="F3501" t="s">
        <v>97</v>
      </c>
      <c r="G3501" t="s">
        <v>114</v>
      </c>
      <c r="H3501" t="s">
        <v>587</v>
      </c>
      <c r="I3501" t="s">
        <v>13733</v>
      </c>
      <c r="J3501" t="s">
        <v>3223</v>
      </c>
      <c r="K3501" t="s">
        <v>13734</v>
      </c>
      <c r="L3501" t="s">
        <v>13736</v>
      </c>
      <c r="M3501" t="s">
        <v>99</v>
      </c>
      <c r="N3501" t="s">
        <v>99</v>
      </c>
      <c r="O3501" t="s">
        <v>100</v>
      </c>
      <c r="P3501" t="s">
        <v>101</v>
      </c>
      <c r="Q3501" s="140" t="s">
        <v>530</v>
      </c>
      <c r="W3501" t="s">
        <v>461</v>
      </c>
      <c r="AC3501" t="s">
        <v>531</v>
      </c>
      <c r="AD3501" t="s">
        <v>104</v>
      </c>
      <c r="AE3501" t="s">
        <v>12559</v>
      </c>
      <c r="AF3501" t="s">
        <v>252</v>
      </c>
    </row>
    <row r="3502" spans="1:32" x14ac:dyDescent="0.25">
      <c r="A3502" t="s">
        <v>455</v>
      </c>
      <c r="B3502" t="s">
        <v>12474</v>
      </c>
      <c r="C3502" t="s">
        <v>12475</v>
      </c>
      <c r="D3502" t="s">
        <v>582</v>
      </c>
      <c r="E3502" t="s">
        <v>12559</v>
      </c>
      <c r="F3502" t="s">
        <v>97</v>
      </c>
      <c r="G3502" t="s">
        <v>114</v>
      </c>
      <c r="H3502" t="s">
        <v>587</v>
      </c>
      <c r="I3502" t="s">
        <v>13733</v>
      </c>
      <c r="J3502" t="s">
        <v>3223</v>
      </c>
      <c r="K3502" t="s">
        <v>13734</v>
      </c>
      <c r="L3502" t="s">
        <v>13737</v>
      </c>
      <c r="M3502" t="s">
        <v>99</v>
      </c>
      <c r="N3502" t="s">
        <v>99</v>
      </c>
      <c r="O3502" t="s">
        <v>100</v>
      </c>
      <c r="P3502" t="s">
        <v>101</v>
      </c>
      <c r="Q3502" s="140" t="s">
        <v>530</v>
      </c>
      <c r="W3502" t="s">
        <v>461</v>
      </c>
      <c r="AC3502" t="s">
        <v>531</v>
      </c>
      <c r="AD3502" t="s">
        <v>104</v>
      </c>
      <c r="AE3502" t="s">
        <v>12559</v>
      </c>
      <c r="AF3502" t="s">
        <v>252</v>
      </c>
    </row>
    <row r="3503" spans="1:32" x14ac:dyDescent="0.25">
      <c r="A3503" t="s">
        <v>455</v>
      </c>
      <c r="B3503" t="s">
        <v>12474</v>
      </c>
      <c r="C3503" t="s">
        <v>12475</v>
      </c>
      <c r="D3503" t="s">
        <v>582</v>
      </c>
      <c r="E3503" t="s">
        <v>12559</v>
      </c>
      <c r="F3503" t="s">
        <v>97</v>
      </c>
      <c r="G3503" t="s">
        <v>114</v>
      </c>
      <c r="H3503" t="s">
        <v>587</v>
      </c>
      <c r="I3503" t="s">
        <v>13733</v>
      </c>
      <c r="J3503" t="s">
        <v>3223</v>
      </c>
      <c r="K3503" t="s">
        <v>13734</v>
      </c>
      <c r="L3503" t="s">
        <v>13738</v>
      </c>
      <c r="M3503" t="s">
        <v>99</v>
      </c>
      <c r="N3503" t="s">
        <v>99</v>
      </c>
      <c r="O3503" t="s">
        <v>100</v>
      </c>
      <c r="P3503" t="s">
        <v>101</v>
      </c>
      <c r="Q3503" s="140" t="s">
        <v>530</v>
      </c>
      <c r="W3503" t="s">
        <v>461</v>
      </c>
      <c r="AC3503" t="s">
        <v>531</v>
      </c>
      <c r="AD3503" t="s">
        <v>104</v>
      </c>
      <c r="AE3503" t="s">
        <v>12559</v>
      </c>
      <c r="AF3503" t="s">
        <v>252</v>
      </c>
    </row>
    <row r="3504" spans="1:32" x14ac:dyDescent="0.25">
      <c r="A3504" t="s">
        <v>455</v>
      </c>
      <c r="B3504" t="s">
        <v>12474</v>
      </c>
      <c r="C3504" t="s">
        <v>12475</v>
      </c>
      <c r="D3504" t="s">
        <v>582</v>
      </c>
      <c r="E3504" t="s">
        <v>12559</v>
      </c>
      <c r="F3504" t="s">
        <v>97</v>
      </c>
      <c r="G3504" t="s">
        <v>114</v>
      </c>
      <c r="H3504" t="s">
        <v>587</v>
      </c>
      <c r="I3504" t="s">
        <v>13733</v>
      </c>
      <c r="J3504" t="s">
        <v>3223</v>
      </c>
      <c r="K3504" t="s">
        <v>13734</v>
      </c>
      <c r="L3504" t="s">
        <v>13739</v>
      </c>
      <c r="M3504" t="s">
        <v>99</v>
      </c>
      <c r="N3504" t="s">
        <v>99</v>
      </c>
      <c r="O3504" t="s">
        <v>100</v>
      </c>
      <c r="P3504" t="s">
        <v>101</v>
      </c>
      <c r="Q3504" s="140" t="s">
        <v>530</v>
      </c>
      <c r="W3504" t="s">
        <v>461</v>
      </c>
      <c r="AC3504" t="s">
        <v>531</v>
      </c>
      <c r="AD3504" t="s">
        <v>104</v>
      </c>
      <c r="AE3504" t="s">
        <v>12559</v>
      </c>
      <c r="AF3504" t="s">
        <v>252</v>
      </c>
    </row>
    <row r="3505" spans="1:32" x14ac:dyDescent="0.25">
      <c r="A3505" t="s">
        <v>455</v>
      </c>
      <c r="B3505" t="s">
        <v>12474</v>
      </c>
      <c r="C3505" t="s">
        <v>12475</v>
      </c>
      <c r="D3505" t="s">
        <v>582</v>
      </c>
      <c r="E3505" t="s">
        <v>12809</v>
      </c>
      <c r="F3505" t="s">
        <v>97</v>
      </c>
      <c r="G3505" t="s">
        <v>114</v>
      </c>
      <c r="H3505" t="s">
        <v>534</v>
      </c>
      <c r="I3505" t="s">
        <v>13740</v>
      </c>
      <c r="J3505" t="s">
        <v>3223</v>
      </c>
      <c r="K3505" t="s">
        <v>13741</v>
      </c>
      <c r="L3505" t="s">
        <v>13742</v>
      </c>
      <c r="M3505" t="s">
        <v>99</v>
      </c>
      <c r="N3505" t="s">
        <v>99</v>
      </c>
      <c r="O3505" t="s">
        <v>100</v>
      </c>
      <c r="P3505" t="s">
        <v>107</v>
      </c>
      <c r="Q3505" s="140" t="s">
        <v>13743</v>
      </c>
      <c r="R3505" t="s">
        <v>607</v>
      </c>
      <c r="S3505" t="s">
        <v>718</v>
      </c>
      <c r="T3505" t="s">
        <v>8883</v>
      </c>
      <c r="U3505" t="s">
        <v>102</v>
      </c>
      <c r="V3505" t="s">
        <v>153</v>
      </c>
      <c r="W3505" t="s">
        <v>470</v>
      </c>
      <c r="X3505" t="s">
        <v>13744</v>
      </c>
      <c r="Y3505">
        <v>23959</v>
      </c>
      <c r="Z3505" t="s">
        <v>13745</v>
      </c>
      <c r="AA3505">
        <v>43313</v>
      </c>
      <c r="AB3505">
        <v>43465</v>
      </c>
      <c r="AC3505" t="s">
        <v>103</v>
      </c>
      <c r="AD3505" t="s">
        <v>109</v>
      </c>
      <c r="AE3505" t="s">
        <v>12809</v>
      </c>
      <c r="AF3505" t="s">
        <v>252</v>
      </c>
    </row>
    <row r="3506" spans="1:32" x14ac:dyDescent="0.25">
      <c r="A3506" t="s">
        <v>455</v>
      </c>
      <c r="B3506" t="s">
        <v>12474</v>
      </c>
      <c r="C3506" t="s">
        <v>12475</v>
      </c>
      <c r="D3506" t="s">
        <v>582</v>
      </c>
      <c r="E3506" t="s">
        <v>12809</v>
      </c>
      <c r="F3506" t="s">
        <v>97</v>
      </c>
      <c r="G3506" t="s">
        <v>114</v>
      </c>
      <c r="H3506" t="s">
        <v>534</v>
      </c>
      <c r="I3506" t="s">
        <v>13740</v>
      </c>
      <c r="J3506" t="s">
        <v>3223</v>
      </c>
      <c r="K3506" t="s">
        <v>13741</v>
      </c>
      <c r="L3506" t="s">
        <v>13746</v>
      </c>
      <c r="M3506" t="s">
        <v>99</v>
      </c>
      <c r="N3506" t="s">
        <v>99</v>
      </c>
      <c r="O3506" t="s">
        <v>100</v>
      </c>
      <c r="P3506" t="s">
        <v>107</v>
      </c>
      <c r="Q3506" s="140" t="s">
        <v>13743</v>
      </c>
      <c r="R3506" t="s">
        <v>140</v>
      </c>
      <c r="S3506" t="s">
        <v>11058</v>
      </c>
      <c r="T3506" t="s">
        <v>13747</v>
      </c>
      <c r="U3506" t="s">
        <v>219</v>
      </c>
      <c r="V3506" t="s">
        <v>153</v>
      </c>
      <c r="W3506" t="s">
        <v>461</v>
      </c>
      <c r="X3506" t="s">
        <v>13748</v>
      </c>
      <c r="Y3506">
        <v>29493</v>
      </c>
      <c r="Z3506" t="s">
        <v>13749</v>
      </c>
      <c r="AC3506" t="s">
        <v>103</v>
      </c>
      <c r="AD3506" t="s">
        <v>109</v>
      </c>
      <c r="AE3506" t="s">
        <v>12809</v>
      </c>
      <c r="AF3506" t="s">
        <v>252</v>
      </c>
    </row>
    <row r="3507" spans="1:32" x14ac:dyDescent="0.25">
      <c r="A3507" t="s">
        <v>455</v>
      </c>
      <c r="B3507" t="s">
        <v>12474</v>
      </c>
      <c r="C3507" t="s">
        <v>12475</v>
      </c>
      <c r="D3507" t="s">
        <v>582</v>
      </c>
      <c r="E3507" t="s">
        <v>12809</v>
      </c>
      <c r="F3507" t="s">
        <v>97</v>
      </c>
      <c r="G3507" t="s">
        <v>114</v>
      </c>
      <c r="H3507" t="s">
        <v>534</v>
      </c>
      <c r="I3507" t="s">
        <v>13740</v>
      </c>
      <c r="J3507" t="s">
        <v>3223</v>
      </c>
      <c r="K3507" t="s">
        <v>13741</v>
      </c>
      <c r="L3507" t="s">
        <v>13750</v>
      </c>
      <c r="M3507" t="s">
        <v>99</v>
      </c>
      <c r="N3507" t="s">
        <v>99</v>
      </c>
      <c r="O3507" t="s">
        <v>100</v>
      </c>
      <c r="P3507" t="s">
        <v>107</v>
      </c>
      <c r="Q3507" s="140" t="s">
        <v>13743</v>
      </c>
      <c r="R3507" t="s">
        <v>9291</v>
      </c>
      <c r="S3507" t="s">
        <v>7970</v>
      </c>
      <c r="T3507" t="s">
        <v>13751</v>
      </c>
      <c r="U3507" t="s">
        <v>130</v>
      </c>
      <c r="V3507" t="s">
        <v>153</v>
      </c>
      <c r="W3507" t="s">
        <v>461</v>
      </c>
      <c r="X3507" t="s">
        <v>13752</v>
      </c>
      <c r="Y3507">
        <v>30466</v>
      </c>
      <c r="Z3507" t="s">
        <v>13753</v>
      </c>
      <c r="AC3507" t="s">
        <v>103</v>
      </c>
      <c r="AD3507" t="s">
        <v>109</v>
      </c>
      <c r="AE3507" t="s">
        <v>12809</v>
      </c>
      <c r="AF3507" t="s">
        <v>252</v>
      </c>
    </row>
    <row r="3508" spans="1:32" x14ac:dyDescent="0.25">
      <c r="A3508" t="s">
        <v>455</v>
      </c>
      <c r="B3508" t="s">
        <v>12474</v>
      </c>
      <c r="C3508" t="s">
        <v>12475</v>
      </c>
      <c r="D3508" t="s">
        <v>582</v>
      </c>
      <c r="E3508" t="s">
        <v>12809</v>
      </c>
      <c r="F3508" t="s">
        <v>97</v>
      </c>
      <c r="G3508" t="s">
        <v>114</v>
      </c>
      <c r="H3508" t="s">
        <v>534</v>
      </c>
      <c r="I3508" t="s">
        <v>13740</v>
      </c>
      <c r="J3508" t="s">
        <v>3223</v>
      </c>
      <c r="K3508" t="s">
        <v>13741</v>
      </c>
      <c r="L3508" t="s">
        <v>13754</v>
      </c>
      <c r="M3508" t="s">
        <v>99</v>
      </c>
      <c r="N3508" t="s">
        <v>99</v>
      </c>
      <c r="O3508" t="s">
        <v>100</v>
      </c>
      <c r="P3508" t="s">
        <v>107</v>
      </c>
      <c r="Q3508" s="140" t="s">
        <v>13743</v>
      </c>
      <c r="R3508" t="s">
        <v>110</v>
      </c>
      <c r="S3508" t="s">
        <v>3368</v>
      </c>
      <c r="T3508" t="s">
        <v>636</v>
      </c>
      <c r="U3508" t="s">
        <v>102</v>
      </c>
      <c r="V3508" t="s">
        <v>153</v>
      </c>
      <c r="W3508" t="s">
        <v>461</v>
      </c>
      <c r="X3508" t="s">
        <v>13755</v>
      </c>
      <c r="Y3508">
        <v>24493</v>
      </c>
      <c r="Z3508" t="s">
        <v>13756</v>
      </c>
      <c r="AC3508" t="s">
        <v>103</v>
      </c>
      <c r="AD3508" t="s">
        <v>109</v>
      </c>
      <c r="AE3508" t="s">
        <v>12809</v>
      </c>
      <c r="AF3508" t="s">
        <v>252</v>
      </c>
    </row>
    <row r="3509" spans="1:32" x14ac:dyDescent="0.25">
      <c r="A3509" t="s">
        <v>455</v>
      </c>
      <c r="B3509" t="s">
        <v>12474</v>
      </c>
      <c r="C3509" t="s">
        <v>12475</v>
      </c>
      <c r="D3509" t="s">
        <v>582</v>
      </c>
      <c r="E3509" t="s">
        <v>12809</v>
      </c>
      <c r="F3509" t="s">
        <v>97</v>
      </c>
      <c r="G3509" t="s">
        <v>114</v>
      </c>
      <c r="H3509" t="s">
        <v>534</v>
      </c>
      <c r="I3509" t="s">
        <v>13740</v>
      </c>
      <c r="J3509" t="s">
        <v>3223</v>
      </c>
      <c r="K3509" t="s">
        <v>13741</v>
      </c>
      <c r="L3509" t="s">
        <v>13757</v>
      </c>
      <c r="M3509" t="s">
        <v>99</v>
      </c>
      <c r="N3509" t="s">
        <v>99</v>
      </c>
      <c r="O3509" t="s">
        <v>100</v>
      </c>
      <c r="P3509" t="s">
        <v>101</v>
      </c>
      <c r="Q3509" s="140" t="s">
        <v>553</v>
      </c>
      <c r="W3509" t="s">
        <v>563</v>
      </c>
      <c r="AC3509" t="s">
        <v>531</v>
      </c>
      <c r="AD3509" t="s">
        <v>104</v>
      </c>
      <c r="AE3509" t="s">
        <v>12809</v>
      </c>
      <c r="AF3509" t="s">
        <v>252</v>
      </c>
    </row>
    <row r="3510" spans="1:32" x14ac:dyDescent="0.25">
      <c r="A3510" t="s">
        <v>455</v>
      </c>
      <c r="B3510" t="s">
        <v>12474</v>
      </c>
      <c r="C3510" t="s">
        <v>12475</v>
      </c>
      <c r="D3510" t="s">
        <v>582</v>
      </c>
      <c r="E3510" t="s">
        <v>12809</v>
      </c>
      <c r="F3510" t="s">
        <v>97</v>
      </c>
      <c r="G3510" t="s">
        <v>114</v>
      </c>
      <c r="H3510" t="s">
        <v>534</v>
      </c>
      <c r="I3510" t="s">
        <v>13740</v>
      </c>
      <c r="J3510" t="s">
        <v>3223</v>
      </c>
      <c r="K3510" t="s">
        <v>13741</v>
      </c>
      <c r="L3510" t="s">
        <v>13758</v>
      </c>
      <c r="M3510" t="s">
        <v>99</v>
      </c>
      <c r="N3510" t="s">
        <v>99</v>
      </c>
      <c r="O3510" t="s">
        <v>100</v>
      </c>
      <c r="P3510" t="s">
        <v>237</v>
      </c>
      <c r="Q3510" s="140" t="s">
        <v>13759</v>
      </c>
      <c r="R3510" t="s">
        <v>194</v>
      </c>
      <c r="S3510" t="s">
        <v>198</v>
      </c>
      <c r="T3510" t="s">
        <v>7148</v>
      </c>
      <c r="U3510" t="s">
        <v>219</v>
      </c>
      <c r="V3510" t="s">
        <v>153</v>
      </c>
      <c r="W3510" t="s">
        <v>461</v>
      </c>
      <c r="X3510" t="s">
        <v>12621</v>
      </c>
      <c r="Y3510">
        <v>26723</v>
      </c>
      <c r="Z3510" t="s">
        <v>12622</v>
      </c>
      <c r="AA3510">
        <v>43160</v>
      </c>
      <c r="AB3510">
        <v>43465</v>
      </c>
      <c r="AC3510" t="s">
        <v>103</v>
      </c>
      <c r="AD3510" t="s">
        <v>109</v>
      </c>
      <c r="AE3510" t="s">
        <v>12809</v>
      </c>
      <c r="AF3510" t="s">
        <v>252</v>
      </c>
    </row>
    <row r="3511" spans="1:32" x14ac:dyDescent="0.25">
      <c r="A3511" t="s">
        <v>455</v>
      </c>
      <c r="B3511" t="s">
        <v>12474</v>
      </c>
      <c r="C3511" t="s">
        <v>12475</v>
      </c>
      <c r="D3511" t="s">
        <v>582</v>
      </c>
      <c r="E3511" t="s">
        <v>12582</v>
      </c>
      <c r="F3511" t="s">
        <v>97</v>
      </c>
      <c r="G3511" t="s">
        <v>114</v>
      </c>
      <c r="H3511" t="s">
        <v>534</v>
      </c>
      <c r="I3511" t="s">
        <v>13760</v>
      </c>
      <c r="J3511" t="s">
        <v>3223</v>
      </c>
      <c r="K3511" t="s">
        <v>13761</v>
      </c>
      <c r="L3511" t="s">
        <v>13762</v>
      </c>
      <c r="M3511" t="s">
        <v>99</v>
      </c>
      <c r="N3511" t="s">
        <v>99</v>
      </c>
      <c r="O3511" t="s">
        <v>100</v>
      </c>
      <c r="P3511" t="s">
        <v>101</v>
      </c>
      <c r="Q3511" s="140" t="s">
        <v>530</v>
      </c>
      <c r="W3511" t="s">
        <v>461</v>
      </c>
      <c r="AC3511" t="s">
        <v>531</v>
      </c>
      <c r="AD3511" t="s">
        <v>104</v>
      </c>
      <c r="AE3511" t="s">
        <v>12582</v>
      </c>
      <c r="AF3511" t="s">
        <v>252</v>
      </c>
    </row>
    <row r="3512" spans="1:32" x14ac:dyDescent="0.25">
      <c r="A3512" t="s">
        <v>455</v>
      </c>
      <c r="B3512" t="s">
        <v>12474</v>
      </c>
      <c r="C3512" t="s">
        <v>12475</v>
      </c>
      <c r="D3512" t="s">
        <v>582</v>
      </c>
      <c r="E3512" t="s">
        <v>12582</v>
      </c>
      <c r="F3512" t="s">
        <v>97</v>
      </c>
      <c r="G3512" t="s">
        <v>114</v>
      </c>
      <c r="H3512" t="s">
        <v>534</v>
      </c>
      <c r="I3512" t="s">
        <v>13760</v>
      </c>
      <c r="J3512" t="s">
        <v>3223</v>
      </c>
      <c r="K3512" t="s">
        <v>13761</v>
      </c>
      <c r="L3512" t="s">
        <v>13763</v>
      </c>
      <c r="M3512" t="s">
        <v>99</v>
      </c>
      <c r="N3512" t="s">
        <v>99</v>
      </c>
      <c r="O3512" t="s">
        <v>100</v>
      </c>
      <c r="P3512" t="s">
        <v>237</v>
      </c>
      <c r="Q3512" s="140" t="s">
        <v>530</v>
      </c>
      <c r="R3512" t="s">
        <v>165</v>
      </c>
      <c r="S3512" t="s">
        <v>339</v>
      </c>
      <c r="T3512" t="s">
        <v>13007</v>
      </c>
      <c r="U3512" t="s">
        <v>102</v>
      </c>
      <c r="V3512" t="s">
        <v>153</v>
      </c>
      <c r="W3512" t="s">
        <v>461</v>
      </c>
      <c r="X3512" t="s">
        <v>13008</v>
      </c>
      <c r="Y3512">
        <v>25712</v>
      </c>
      <c r="Z3512" t="s">
        <v>13009</v>
      </c>
      <c r="AA3512">
        <v>43160</v>
      </c>
      <c r="AB3512">
        <v>43465</v>
      </c>
      <c r="AC3512" t="s">
        <v>531</v>
      </c>
      <c r="AD3512" t="s">
        <v>109</v>
      </c>
      <c r="AE3512" t="s">
        <v>12582</v>
      </c>
      <c r="AF3512" t="s">
        <v>252</v>
      </c>
    </row>
    <row r="3513" spans="1:32" x14ac:dyDescent="0.25">
      <c r="A3513" t="s">
        <v>455</v>
      </c>
      <c r="B3513" t="s">
        <v>12474</v>
      </c>
      <c r="C3513" t="s">
        <v>12475</v>
      </c>
      <c r="D3513" t="s">
        <v>582</v>
      </c>
      <c r="E3513" t="s">
        <v>12582</v>
      </c>
      <c r="F3513" t="s">
        <v>97</v>
      </c>
      <c r="G3513" t="s">
        <v>114</v>
      </c>
      <c r="H3513" t="s">
        <v>534</v>
      </c>
      <c r="I3513" t="s">
        <v>13760</v>
      </c>
      <c r="J3513" t="s">
        <v>3223</v>
      </c>
      <c r="K3513" t="s">
        <v>13761</v>
      </c>
      <c r="L3513" t="s">
        <v>13764</v>
      </c>
      <c r="M3513" t="s">
        <v>99</v>
      </c>
      <c r="N3513" t="s">
        <v>99</v>
      </c>
      <c r="O3513" t="s">
        <v>100</v>
      </c>
      <c r="P3513" t="s">
        <v>101</v>
      </c>
      <c r="Q3513" s="140" t="s">
        <v>530</v>
      </c>
      <c r="W3513" t="s">
        <v>461</v>
      </c>
      <c r="AC3513" t="s">
        <v>531</v>
      </c>
      <c r="AD3513" t="s">
        <v>104</v>
      </c>
      <c r="AE3513" t="s">
        <v>12582</v>
      </c>
      <c r="AF3513" t="s">
        <v>252</v>
      </c>
    </row>
    <row r="3514" spans="1:32" x14ac:dyDescent="0.25">
      <c r="A3514" t="s">
        <v>455</v>
      </c>
      <c r="B3514" t="s">
        <v>12474</v>
      </c>
      <c r="C3514" t="s">
        <v>12475</v>
      </c>
      <c r="D3514" t="s">
        <v>582</v>
      </c>
      <c r="E3514" t="s">
        <v>12582</v>
      </c>
      <c r="F3514" t="s">
        <v>97</v>
      </c>
      <c r="G3514" t="s">
        <v>114</v>
      </c>
      <c r="H3514" t="s">
        <v>534</v>
      </c>
      <c r="I3514" t="s">
        <v>13760</v>
      </c>
      <c r="J3514" t="s">
        <v>3223</v>
      </c>
      <c r="K3514" t="s">
        <v>13761</v>
      </c>
      <c r="L3514" t="s">
        <v>13765</v>
      </c>
      <c r="M3514" t="s">
        <v>99</v>
      </c>
      <c r="N3514" t="s">
        <v>99</v>
      </c>
      <c r="O3514" t="s">
        <v>100</v>
      </c>
      <c r="P3514" t="s">
        <v>101</v>
      </c>
      <c r="Q3514" s="140" t="s">
        <v>553</v>
      </c>
      <c r="W3514" t="s">
        <v>461</v>
      </c>
      <c r="AC3514" t="s">
        <v>531</v>
      </c>
      <c r="AD3514" t="s">
        <v>104</v>
      </c>
      <c r="AE3514" t="s">
        <v>12582</v>
      </c>
      <c r="AF3514" t="s">
        <v>252</v>
      </c>
    </row>
    <row r="3515" spans="1:32" ht="16.8" x14ac:dyDescent="0.25">
      <c r="A3515" t="s">
        <v>455</v>
      </c>
      <c r="B3515" t="s">
        <v>13766</v>
      </c>
      <c r="C3515" t="s">
        <v>13767</v>
      </c>
      <c r="D3515" t="s">
        <v>3510</v>
      </c>
      <c r="E3515" t="s">
        <v>3510</v>
      </c>
      <c r="F3515" t="s">
        <v>97</v>
      </c>
      <c r="G3515" t="s">
        <v>114</v>
      </c>
      <c r="H3515" t="s">
        <v>98</v>
      </c>
      <c r="I3515" t="s">
        <v>13768</v>
      </c>
      <c r="J3515" t="s">
        <v>3236</v>
      </c>
      <c r="K3515" t="s">
        <v>13769</v>
      </c>
      <c r="L3515" t="s">
        <v>13770</v>
      </c>
      <c r="M3515" t="s">
        <v>99</v>
      </c>
      <c r="N3515" t="s">
        <v>115</v>
      </c>
      <c r="O3515" t="s">
        <v>121</v>
      </c>
      <c r="P3515" t="s">
        <v>117</v>
      </c>
      <c r="Q3515" s="140" t="s">
        <v>13771</v>
      </c>
      <c r="R3515" t="s">
        <v>240</v>
      </c>
      <c r="S3515" t="s">
        <v>659</v>
      </c>
      <c r="T3515" t="s">
        <v>5101</v>
      </c>
      <c r="U3515" t="s">
        <v>123</v>
      </c>
      <c r="V3515" t="s">
        <v>120</v>
      </c>
      <c r="W3515" t="s">
        <v>461</v>
      </c>
      <c r="X3515" t="s">
        <v>13772</v>
      </c>
      <c r="Y3515">
        <v>23211</v>
      </c>
      <c r="Z3515" t="s">
        <v>13773</v>
      </c>
      <c r="AA3515">
        <v>43263</v>
      </c>
      <c r="AB3515">
        <v>43465</v>
      </c>
      <c r="AC3515" t="s">
        <v>103</v>
      </c>
      <c r="AD3515" t="s">
        <v>104</v>
      </c>
      <c r="AE3515" t="s">
        <v>3510</v>
      </c>
      <c r="AF3515" t="s">
        <v>252</v>
      </c>
    </row>
    <row r="3516" spans="1:32" x14ac:dyDescent="0.25">
      <c r="A3516" t="s">
        <v>455</v>
      </c>
      <c r="B3516" t="s">
        <v>13766</v>
      </c>
      <c r="C3516" t="s">
        <v>13767</v>
      </c>
      <c r="D3516" t="s">
        <v>3510</v>
      </c>
      <c r="E3516" t="s">
        <v>3510</v>
      </c>
      <c r="F3516" t="s">
        <v>97</v>
      </c>
      <c r="G3516" t="s">
        <v>114</v>
      </c>
      <c r="H3516" t="s">
        <v>98</v>
      </c>
      <c r="I3516" t="s">
        <v>13768</v>
      </c>
      <c r="J3516" t="s">
        <v>3236</v>
      </c>
      <c r="K3516" t="s">
        <v>13769</v>
      </c>
      <c r="L3516" t="s">
        <v>13774</v>
      </c>
      <c r="M3516" t="s">
        <v>99</v>
      </c>
      <c r="N3516" t="s">
        <v>99</v>
      </c>
      <c r="O3516" t="s">
        <v>100</v>
      </c>
      <c r="P3516" t="s">
        <v>107</v>
      </c>
      <c r="Q3516" s="140" t="s">
        <v>13775</v>
      </c>
      <c r="R3516" t="s">
        <v>393</v>
      </c>
      <c r="S3516" t="s">
        <v>13776</v>
      </c>
      <c r="T3516" t="s">
        <v>230</v>
      </c>
      <c r="U3516" t="s">
        <v>219</v>
      </c>
      <c r="V3516" t="s">
        <v>153</v>
      </c>
      <c r="W3516" t="s">
        <v>461</v>
      </c>
      <c r="X3516" t="s">
        <v>13777</v>
      </c>
      <c r="Y3516">
        <v>21999</v>
      </c>
      <c r="Z3516" t="s">
        <v>13778</v>
      </c>
      <c r="AC3516" t="s">
        <v>103</v>
      </c>
      <c r="AD3516" t="s">
        <v>109</v>
      </c>
      <c r="AE3516" t="s">
        <v>3510</v>
      </c>
      <c r="AF3516" t="s">
        <v>252</v>
      </c>
    </row>
    <row r="3517" spans="1:32" x14ac:dyDescent="0.25">
      <c r="A3517" t="s">
        <v>455</v>
      </c>
      <c r="B3517" t="s">
        <v>13766</v>
      </c>
      <c r="C3517" t="s">
        <v>13767</v>
      </c>
      <c r="D3517" t="s">
        <v>3510</v>
      </c>
      <c r="E3517" t="s">
        <v>3510</v>
      </c>
      <c r="F3517" t="s">
        <v>97</v>
      </c>
      <c r="G3517" t="s">
        <v>114</v>
      </c>
      <c r="H3517" t="s">
        <v>98</v>
      </c>
      <c r="I3517" t="s">
        <v>13768</v>
      </c>
      <c r="J3517" t="s">
        <v>3236</v>
      </c>
      <c r="K3517" t="s">
        <v>13769</v>
      </c>
      <c r="L3517" t="s">
        <v>13779</v>
      </c>
      <c r="M3517" t="s">
        <v>99</v>
      </c>
      <c r="N3517" t="s">
        <v>99</v>
      </c>
      <c r="O3517" t="s">
        <v>100</v>
      </c>
      <c r="P3517" t="s">
        <v>107</v>
      </c>
      <c r="Q3517" s="140" t="s">
        <v>13780</v>
      </c>
      <c r="R3517" t="s">
        <v>283</v>
      </c>
      <c r="S3517" t="s">
        <v>216</v>
      </c>
      <c r="T3517" t="s">
        <v>408</v>
      </c>
      <c r="U3517" t="s">
        <v>123</v>
      </c>
      <c r="V3517" t="s">
        <v>153</v>
      </c>
      <c r="W3517" t="s">
        <v>470</v>
      </c>
      <c r="X3517" t="s">
        <v>13781</v>
      </c>
      <c r="Y3517">
        <v>24101</v>
      </c>
      <c r="Z3517" t="s">
        <v>13782</v>
      </c>
      <c r="AA3517">
        <v>43405</v>
      </c>
      <c r="AB3517">
        <v>43434</v>
      </c>
      <c r="AC3517" t="s">
        <v>103</v>
      </c>
      <c r="AD3517" t="s">
        <v>109</v>
      </c>
      <c r="AE3517" t="s">
        <v>3510</v>
      </c>
      <c r="AF3517" t="s">
        <v>252</v>
      </c>
    </row>
    <row r="3518" spans="1:32" x14ac:dyDescent="0.25">
      <c r="A3518" t="s">
        <v>455</v>
      </c>
      <c r="B3518" t="s">
        <v>13766</v>
      </c>
      <c r="C3518" t="s">
        <v>13767</v>
      </c>
      <c r="D3518" t="s">
        <v>3510</v>
      </c>
      <c r="E3518" t="s">
        <v>3510</v>
      </c>
      <c r="F3518" t="s">
        <v>97</v>
      </c>
      <c r="G3518" t="s">
        <v>114</v>
      </c>
      <c r="H3518" t="s">
        <v>98</v>
      </c>
      <c r="I3518" t="s">
        <v>13768</v>
      </c>
      <c r="J3518" t="s">
        <v>3236</v>
      </c>
      <c r="K3518" t="s">
        <v>13769</v>
      </c>
      <c r="L3518" t="s">
        <v>13783</v>
      </c>
      <c r="M3518" t="s">
        <v>99</v>
      </c>
      <c r="N3518" t="s">
        <v>99</v>
      </c>
      <c r="O3518" t="s">
        <v>100</v>
      </c>
      <c r="P3518" t="s">
        <v>107</v>
      </c>
      <c r="Q3518" s="140" t="s">
        <v>13784</v>
      </c>
      <c r="R3518" t="s">
        <v>240</v>
      </c>
      <c r="S3518" t="s">
        <v>659</v>
      </c>
      <c r="T3518" t="s">
        <v>5101</v>
      </c>
      <c r="U3518" t="s">
        <v>123</v>
      </c>
      <c r="V3518" t="s">
        <v>153</v>
      </c>
      <c r="W3518" t="s">
        <v>467</v>
      </c>
      <c r="X3518" t="s">
        <v>13772</v>
      </c>
      <c r="Y3518">
        <v>23211</v>
      </c>
      <c r="Z3518" t="s">
        <v>13773</v>
      </c>
      <c r="AA3518">
        <v>43263</v>
      </c>
      <c r="AB3518">
        <v>43465</v>
      </c>
      <c r="AC3518" t="s">
        <v>103</v>
      </c>
      <c r="AD3518" t="s">
        <v>109</v>
      </c>
      <c r="AE3518" t="s">
        <v>3510</v>
      </c>
      <c r="AF3518" t="s">
        <v>252</v>
      </c>
    </row>
    <row r="3519" spans="1:32" ht="16.8" x14ac:dyDescent="0.25">
      <c r="A3519" t="s">
        <v>455</v>
      </c>
      <c r="B3519" t="s">
        <v>13766</v>
      </c>
      <c r="C3519" t="s">
        <v>13767</v>
      </c>
      <c r="D3519" t="s">
        <v>3510</v>
      </c>
      <c r="E3519" t="s">
        <v>3510</v>
      </c>
      <c r="F3519" t="s">
        <v>97</v>
      </c>
      <c r="G3519" t="s">
        <v>114</v>
      </c>
      <c r="H3519" t="s">
        <v>98</v>
      </c>
      <c r="I3519" t="s">
        <v>13768</v>
      </c>
      <c r="J3519" t="s">
        <v>3236</v>
      </c>
      <c r="K3519" t="s">
        <v>13769</v>
      </c>
      <c r="L3519" t="s">
        <v>13785</v>
      </c>
      <c r="M3519" t="s">
        <v>99</v>
      </c>
      <c r="N3519" t="s">
        <v>99</v>
      </c>
      <c r="O3519" t="s">
        <v>100</v>
      </c>
      <c r="P3519" t="s">
        <v>101</v>
      </c>
      <c r="Q3519" s="140" t="s">
        <v>13786</v>
      </c>
      <c r="W3519" t="s">
        <v>461</v>
      </c>
      <c r="AC3519" t="s">
        <v>103</v>
      </c>
      <c r="AD3519" t="s">
        <v>104</v>
      </c>
      <c r="AE3519" t="s">
        <v>3510</v>
      </c>
      <c r="AF3519" t="s">
        <v>252</v>
      </c>
    </row>
    <row r="3520" spans="1:32" ht="16.8" x14ac:dyDescent="0.25">
      <c r="A3520" t="s">
        <v>455</v>
      </c>
      <c r="B3520" t="s">
        <v>13766</v>
      </c>
      <c r="C3520" t="s">
        <v>13767</v>
      </c>
      <c r="D3520" t="s">
        <v>3510</v>
      </c>
      <c r="E3520" t="s">
        <v>3510</v>
      </c>
      <c r="F3520" t="s">
        <v>97</v>
      </c>
      <c r="G3520" t="s">
        <v>114</v>
      </c>
      <c r="H3520" t="s">
        <v>98</v>
      </c>
      <c r="I3520" t="s">
        <v>13768</v>
      </c>
      <c r="J3520" t="s">
        <v>3236</v>
      </c>
      <c r="K3520" t="s">
        <v>13769</v>
      </c>
      <c r="L3520" t="s">
        <v>13787</v>
      </c>
      <c r="M3520" t="s">
        <v>99</v>
      </c>
      <c r="N3520" t="s">
        <v>99</v>
      </c>
      <c r="O3520" t="s">
        <v>100</v>
      </c>
      <c r="P3520" t="s">
        <v>107</v>
      </c>
      <c r="Q3520" s="140" t="s">
        <v>13788</v>
      </c>
      <c r="R3520" t="s">
        <v>137</v>
      </c>
      <c r="S3520" t="s">
        <v>147</v>
      </c>
      <c r="T3520" t="s">
        <v>11304</v>
      </c>
      <c r="U3520" t="s">
        <v>123</v>
      </c>
      <c r="V3520" t="s">
        <v>153</v>
      </c>
      <c r="W3520" t="s">
        <v>470</v>
      </c>
      <c r="X3520" t="s">
        <v>13789</v>
      </c>
      <c r="Y3520">
        <v>26269</v>
      </c>
      <c r="Z3520" t="s">
        <v>13790</v>
      </c>
      <c r="AA3520">
        <v>43386</v>
      </c>
      <c r="AB3520">
        <v>43465</v>
      </c>
      <c r="AC3520" t="s">
        <v>103</v>
      </c>
      <c r="AD3520" t="s">
        <v>109</v>
      </c>
      <c r="AE3520" t="s">
        <v>3510</v>
      </c>
      <c r="AF3520" t="s">
        <v>252</v>
      </c>
    </row>
    <row r="3521" spans="1:32" ht="16.8" x14ac:dyDescent="0.25">
      <c r="A3521" t="s">
        <v>455</v>
      </c>
      <c r="B3521" t="s">
        <v>13766</v>
      </c>
      <c r="C3521" t="s">
        <v>13767</v>
      </c>
      <c r="D3521" t="s">
        <v>3510</v>
      </c>
      <c r="E3521" t="s">
        <v>3510</v>
      </c>
      <c r="F3521" t="s">
        <v>97</v>
      </c>
      <c r="G3521" t="s">
        <v>114</v>
      </c>
      <c r="H3521" t="s">
        <v>98</v>
      </c>
      <c r="I3521" t="s">
        <v>13768</v>
      </c>
      <c r="J3521" t="s">
        <v>3236</v>
      </c>
      <c r="K3521" t="s">
        <v>13769</v>
      </c>
      <c r="L3521" t="s">
        <v>13791</v>
      </c>
      <c r="M3521" t="s">
        <v>99</v>
      </c>
      <c r="N3521" t="s">
        <v>99</v>
      </c>
      <c r="O3521" t="s">
        <v>100</v>
      </c>
      <c r="P3521" t="s">
        <v>101</v>
      </c>
      <c r="Q3521" s="140" t="s">
        <v>13792</v>
      </c>
      <c r="W3521" t="s">
        <v>461</v>
      </c>
      <c r="AC3521" t="s">
        <v>103</v>
      </c>
      <c r="AD3521" t="s">
        <v>104</v>
      </c>
      <c r="AE3521" t="s">
        <v>3510</v>
      </c>
      <c r="AF3521" t="s">
        <v>252</v>
      </c>
    </row>
    <row r="3522" spans="1:32" x14ac:dyDescent="0.25">
      <c r="A3522" t="s">
        <v>455</v>
      </c>
      <c r="B3522" t="s">
        <v>13766</v>
      </c>
      <c r="C3522" t="s">
        <v>13767</v>
      </c>
      <c r="D3522" t="s">
        <v>3510</v>
      </c>
      <c r="E3522" t="s">
        <v>3510</v>
      </c>
      <c r="F3522" t="s">
        <v>97</v>
      </c>
      <c r="G3522" t="s">
        <v>114</v>
      </c>
      <c r="H3522" t="s">
        <v>98</v>
      </c>
      <c r="I3522" t="s">
        <v>13768</v>
      </c>
      <c r="J3522" t="s">
        <v>3236</v>
      </c>
      <c r="K3522" t="s">
        <v>13769</v>
      </c>
      <c r="L3522" t="s">
        <v>13793</v>
      </c>
      <c r="M3522" t="s">
        <v>99</v>
      </c>
      <c r="N3522" t="s">
        <v>99</v>
      </c>
      <c r="O3522" t="s">
        <v>100</v>
      </c>
      <c r="P3522" t="s">
        <v>107</v>
      </c>
      <c r="Q3522" s="140" t="s">
        <v>13794</v>
      </c>
      <c r="R3522" t="s">
        <v>122</v>
      </c>
      <c r="S3522" t="s">
        <v>3684</v>
      </c>
      <c r="T3522" t="s">
        <v>349</v>
      </c>
      <c r="U3522" t="s">
        <v>123</v>
      </c>
      <c r="V3522" t="s">
        <v>153</v>
      </c>
      <c r="W3522" t="s">
        <v>461</v>
      </c>
      <c r="X3522" t="s">
        <v>13795</v>
      </c>
      <c r="Y3522">
        <v>20760</v>
      </c>
      <c r="Z3522" t="s">
        <v>13796</v>
      </c>
      <c r="AC3522" t="s">
        <v>103</v>
      </c>
      <c r="AD3522" t="s">
        <v>109</v>
      </c>
      <c r="AE3522" t="s">
        <v>3510</v>
      </c>
      <c r="AF3522" t="s">
        <v>252</v>
      </c>
    </row>
    <row r="3523" spans="1:32" x14ac:dyDescent="0.25">
      <c r="A3523" t="s">
        <v>455</v>
      </c>
      <c r="B3523" t="s">
        <v>13766</v>
      </c>
      <c r="C3523" t="s">
        <v>13767</v>
      </c>
      <c r="D3523" t="s">
        <v>3510</v>
      </c>
      <c r="E3523" t="s">
        <v>3510</v>
      </c>
      <c r="F3523" t="s">
        <v>97</v>
      </c>
      <c r="G3523" t="s">
        <v>114</v>
      </c>
      <c r="H3523" t="s">
        <v>98</v>
      </c>
      <c r="I3523" t="s">
        <v>13768</v>
      </c>
      <c r="J3523" t="s">
        <v>3236</v>
      </c>
      <c r="K3523" t="s">
        <v>13769</v>
      </c>
      <c r="L3523" t="s">
        <v>13797</v>
      </c>
      <c r="M3523" t="s">
        <v>99</v>
      </c>
      <c r="N3523" t="s">
        <v>99</v>
      </c>
      <c r="O3523" t="s">
        <v>100</v>
      </c>
      <c r="P3523" t="s">
        <v>107</v>
      </c>
      <c r="Q3523" s="140" t="s">
        <v>13798</v>
      </c>
      <c r="R3523" t="s">
        <v>287</v>
      </c>
      <c r="S3523" t="s">
        <v>3571</v>
      </c>
      <c r="T3523" t="s">
        <v>12616</v>
      </c>
      <c r="U3523" t="s">
        <v>102</v>
      </c>
      <c r="V3523" t="s">
        <v>153</v>
      </c>
      <c r="W3523" t="s">
        <v>461</v>
      </c>
      <c r="X3523" t="s">
        <v>13799</v>
      </c>
      <c r="Y3523">
        <v>24018</v>
      </c>
      <c r="Z3523" t="s">
        <v>13800</v>
      </c>
      <c r="AC3523" t="s">
        <v>103</v>
      </c>
      <c r="AD3523" t="s">
        <v>109</v>
      </c>
      <c r="AE3523" t="s">
        <v>3510</v>
      </c>
      <c r="AF3523" t="s">
        <v>252</v>
      </c>
    </row>
    <row r="3524" spans="1:32" x14ac:dyDescent="0.25">
      <c r="A3524" t="s">
        <v>455</v>
      </c>
      <c r="B3524" t="s">
        <v>13766</v>
      </c>
      <c r="C3524" t="s">
        <v>13767</v>
      </c>
      <c r="D3524" t="s">
        <v>3510</v>
      </c>
      <c r="E3524" t="s">
        <v>3510</v>
      </c>
      <c r="F3524" t="s">
        <v>97</v>
      </c>
      <c r="G3524" t="s">
        <v>114</v>
      </c>
      <c r="H3524" t="s">
        <v>98</v>
      </c>
      <c r="I3524" t="s">
        <v>13768</v>
      </c>
      <c r="J3524" t="s">
        <v>3236</v>
      </c>
      <c r="K3524" t="s">
        <v>13769</v>
      </c>
      <c r="L3524" t="s">
        <v>13801</v>
      </c>
      <c r="M3524" t="s">
        <v>99</v>
      </c>
      <c r="N3524" t="s">
        <v>99</v>
      </c>
      <c r="O3524" t="s">
        <v>100</v>
      </c>
      <c r="P3524" t="s">
        <v>101</v>
      </c>
      <c r="Q3524" s="140" t="s">
        <v>557</v>
      </c>
      <c r="W3524" t="s">
        <v>461</v>
      </c>
      <c r="AC3524" t="s">
        <v>103</v>
      </c>
      <c r="AD3524" t="s">
        <v>104</v>
      </c>
      <c r="AE3524" t="s">
        <v>3510</v>
      </c>
      <c r="AF3524" t="s">
        <v>252</v>
      </c>
    </row>
    <row r="3525" spans="1:32" x14ac:dyDescent="0.25">
      <c r="A3525" t="s">
        <v>455</v>
      </c>
      <c r="B3525" t="s">
        <v>13766</v>
      </c>
      <c r="C3525" t="s">
        <v>13767</v>
      </c>
      <c r="D3525" t="s">
        <v>3510</v>
      </c>
      <c r="E3525" t="s">
        <v>3510</v>
      </c>
      <c r="F3525" t="s">
        <v>97</v>
      </c>
      <c r="G3525" t="s">
        <v>114</v>
      </c>
      <c r="H3525" t="s">
        <v>98</v>
      </c>
      <c r="I3525" t="s">
        <v>13768</v>
      </c>
      <c r="J3525" t="s">
        <v>3236</v>
      </c>
      <c r="K3525" t="s">
        <v>13769</v>
      </c>
      <c r="L3525" t="s">
        <v>13802</v>
      </c>
      <c r="M3525" t="s">
        <v>99</v>
      </c>
      <c r="N3525" t="s">
        <v>99</v>
      </c>
      <c r="O3525" t="s">
        <v>100</v>
      </c>
      <c r="P3525" t="s">
        <v>107</v>
      </c>
      <c r="Q3525" s="140" t="s">
        <v>557</v>
      </c>
      <c r="R3525" t="s">
        <v>162</v>
      </c>
      <c r="S3525" t="s">
        <v>202</v>
      </c>
      <c r="T3525" t="s">
        <v>13803</v>
      </c>
      <c r="U3525" t="s">
        <v>219</v>
      </c>
      <c r="V3525" t="s">
        <v>153</v>
      </c>
      <c r="W3525" t="s">
        <v>461</v>
      </c>
      <c r="X3525" t="s">
        <v>13804</v>
      </c>
      <c r="Y3525">
        <v>24574</v>
      </c>
      <c r="Z3525" t="s">
        <v>13805</v>
      </c>
      <c r="AC3525" t="s">
        <v>103</v>
      </c>
      <c r="AD3525" t="s">
        <v>109</v>
      </c>
      <c r="AE3525" t="s">
        <v>3510</v>
      </c>
      <c r="AF3525" t="s">
        <v>252</v>
      </c>
    </row>
    <row r="3526" spans="1:32" ht="16.8" x14ac:dyDescent="0.25">
      <c r="A3526" t="s">
        <v>455</v>
      </c>
      <c r="B3526" t="s">
        <v>13766</v>
      </c>
      <c r="C3526" t="s">
        <v>13767</v>
      </c>
      <c r="D3526" t="s">
        <v>3510</v>
      </c>
      <c r="E3526" t="s">
        <v>13806</v>
      </c>
      <c r="F3526" t="s">
        <v>97</v>
      </c>
      <c r="G3526" t="s">
        <v>114</v>
      </c>
      <c r="H3526" t="s">
        <v>98</v>
      </c>
      <c r="I3526" t="s">
        <v>13807</v>
      </c>
      <c r="J3526" t="s">
        <v>3236</v>
      </c>
      <c r="K3526" t="s">
        <v>13808</v>
      </c>
      <c r="L3526" t="s">
        <v>13809</v>
      </c>
      <c r="M3526" t="s">
        <v>99</v>
      </c>
      <c r="N3526" t="s">
        <v>115</v>
      </c>
      <c r="O3526" t="s">
        <v>121</v>
      </c>
      <c r="P3526" t="s">
        <v>183</v>
      </c>
      <c r="Q3526" s="140" t="s">
        <v>13810</v>
      </c>
      <c r="R3526" t="s">
        <v>267</v>
      </c>
      <c r="S3526" t="s">
        <v>231</v>
      </c>
      <c r="T3526" t="s">
        <v>13811</v>
      </c>
      <c r="U3526" t="s">
        <v>219</v>
      </c>
      <c r="V3526" t="s">
        <v>120</v>
      </c>
      <c r="W3526" t="s">
        <v>546</v>
      </c>
      <c r="X3526" t="s">
        <v>13812</v>
      </c>
      <c r="Y3526">
        <v>24263</v>
      </c>
      <c r="Z3526" t="s">
        <v>13813</v>
      </c>
      <c r="AA3526">
        <v>42064</v>
      </c>
      <c r="AB3526">
        <v>43159</v>
      </c>
      <c r="AC3526" t="s">
        <v>103</v>
      </c>
      <c r="AD3526" t="s">
        <v>109</v>
      </c>
      <c r="AE3526" t="s">
        <v>13806</v>
      </c>
      <c r="AF3526" t="s">
        <v>252</v>
      </c>
    </row>
    <row r="3527" spans="1:32" x14ac:dyDescent="0.25">
      <c r="A3527" t="s">
        <v>455</v>
      </c>
      <c r="B3527" t="s">
        <v>13766</v>
      </c>
      <c r="C3527" t="s">
        <v>13767</v>
      </c>
      <c r="D3527" t="s">
        <v>3510</v>
      </c>
      <c r="E3527" t="s">
        <v>13806</v>
      </c>
      <c r="F3527" t="s">
        <v>97</v>
      </c>
      <c r="G3527" t="s">
        <v>114</v>
      </c>
      <c r="H3527" t="s">
        <v>98</v>
      </c>
      <c r="I3527" t="s">
        <v>13807</v>
      </c>
      <c r="J3527" t="s">
        <v>3236</v>
      </c>
      <c r="K3527" t="s">
        <v>13808</v>
      </c>
      <c r="L3527" t="s">
        <v>13814</v>
      </c>
      <c r="M3527" t="s">
        <v>99</v>
      </c>
      <c r="N3527" t="s">
        <v>99</v>
      </c>
      <c r="O3527" t="s">
        <v>100</v>
      </c>
      <c r="P3527" t="s">
        <v>107</v>
      </c>
      <c r="Q3527" s="140" t="s">
        <v>13815</v>
      </c>
      <c r="R3527" t="s">
        <v>13816</v>
      </c>
      <c r="S3527" t="s">
        <v>13817</v>
      </c>
      <c r="T3527" t="s">
        <v>13818</v>
      </c>
      <c r="U3527" t="s">
        <v>219</v>
      </c>
      <c r="V3527" t="s">
        <v>153</v>
      </c>
      <c r="W3527" t="s">
        <v>461</v>
      </c>
      <c r="X3527" t="s">
        <v>13819</v>
      </c>
      <c r="Y3527">
        <v>22936</v>
      </c>
      <c r="Z3527" t="s">
        <v>13820</v>
      </c>
      <c r="AA3527">
        <v>42795</v>
      </c>
      <c r="AB3527">
        <v>43100</v>
      </c>
      <c r="AC3527" t="s">
        <v>103</v>
      </c>
      <c r="AD3527" t="s">
        <v>109</v>
      </c>
      <c r="AE3527" t="s">
        <v>13806</v>
      </c>
      <c r="AF3527" t="s">
        <v>252</v>
      </c>
    </row>
    <row r="3528" spans="1:32" x14ac:dyDescent="0.25">
      <c r="A3528" t="s">
        <v>455</v>
      </c>
      <c r="B3528" t="s">
        <v>13766</v>
      </c>
      <c r="C3528" t="s">
        <v>13767</v>
      </c>
      <c r="D3528" t="s">
        <v>3510</v>
      </c>
      <c r="E3528" t="s">
        <v>13806</v>
      </c>
      <c r="F3528" t="s">
        <v>97</v>
      </c>
      <c r="G3528" t="s">
        <v>114</v>
      </c>
      <c r="H3528" t="s">
        <v>98</v>
      </c>
      <c r="I3528" t="s">
        <v>13807</v>
      </c>
      <c r="J3528" t="s">
        <v>3236</v>
      </c>
      <c r="K3528" t="s">
        <v>13808</v>
      </c>
      <c r="L3528" t="s">
        <v>13821</v>
      </c>
      <c r="M3528" t="s">
        <v>99</v>
      </c>
      <c r="N3528" t="s">
        <v>99</v>
      </c>
      <c r="O3528" t="s">
        <v>100</v>
      </c>
      <c r="P3528" t="s">
        <v>107</v>
      </c>
      <c r="Q3528" s="140" t="s">
        <v>13822</v>
      </c>
      <c r="R3528" t="s">
        <v>366</v>
      </c>
      <c r="S3528" t="s">
        <v>134</v>
      </c>
      <c r="T3528" t="s">
        <v>10838</v>
      </c>
      <c r="U3528" t="s">
        <v>102</v>
      </c>
      <c r="V3528" t="s">
        <v>153</v>
      </c>
      <c r="W3528" t="s">
        <v>461</v>
      </c>
      <c r="X3528" t="s">
        <v>13823</v>
      </c>
      <c r="Y3528">
        <v>22569</v>
      </c>
      <c r="Z3528" t="s">
        <v>13824</v>
      </c>
      <c r="AC3528" t="s">
        <v>103</v>
      </c>
      <c r="AD3528" t="s">
        <v>109</v>
      </c>
      <c r="AE3528" t="s">
        <v>13806</v>
      </c>
      <c r="AF3528" t="s">
        <v>252</v>
      </c>
    </row>
    <row r="3529" spans="1:32" ht="16.8" x14ac:dyDescent="0.25">
      <c r="A3529" t="s">
        <v>455</v>
      </c>
      <c r="B3529" t="s">
        <v>13766</v>
      </c>
      <c r="C3529" t="s">
        <v>13767</v>
      </c>
      <c r="D3529" t="s">
        <v>3510</v>
      </c>
      <c r="E3529" t="s">
        <v>13806</v>
      </c>
      <c r="F3529" t="s">
        <v>97</v>
      </c>
      <c r="G3529" t="s">
        <v>114</v>
      </c>
      <c r="H3529" t="s">
        <v>98</v>
      </c>
      <c r="I3529" t="s">
        <v>13807</v>
      </c>
      <c r="J3529" t="s">
        <v>3236</v>
      </c>
      <c r="K3529" t="s">
        <v>13808</v>
      </c>
      <c r="L3529" t="s">
        <v>13825</v>
      </c>
      <c r="M3529" t="s">
        <v>99</v>
      </c>
      <c r="N3529" t="s">
        <v>99</v>
      </c>
      <c r="O3529" t="s">
        <v>100</v>
      </c>
      <c r="P3529" t="s">
        <v>107</v>
      </c>
      <c r="Q3529" s="140" t="s">
        <v>13826</v>
      </c>
      <c r="R3529" t="s">
        <v>134</v>
      </c>
      <c r="S3529" t="s">
        <v>233</v>
      </c>
      <c r="T3529" t="s">
        <v>13827</v>
      </c>
      <c r="U3529" t="s">
        <v>123</v>
      </c>
      <c r="V3529" t="s">
        <v>153</v>
      </c>
      <c r="W3529" t="s">
        <v>461</v>
      </c>
      <c r="X3529" t="s">
        <v>13828</v>
      </c>
      <c r="Y3529">
        <v>28179</v>
      </c>
      <c r="Z3529" t="s">
        <v>13829</v>
      </c>
      <c r="AC3529" t="s">
        <v>103</v>
      </c>
      <c r="AD3529" t="s">
        <v>109</v>
      </c>
      <c r="AE3529" t="s">
        <v>13806</v>
      </c>
      <c r="AF3529" t="s">
        <v>252</v>
      </c>
    </row>
    <row r="3530" spans="1:32" x14ac:dyDescent="0.25">
      <c r="A3530" t="s">
        <v>455</v>
      </c>
      <c r="B3530" t="s">
        <v>13766</v>
      </c>
      <c r="C3530" t="s">
        <v>13767</v>
      </c>
      <c r="D3530" t="s">
        <v>3510</v>
      </c>
      <c r="E3530" t="s">
        <v>13806</v>
      </c>
      <c r="F3530" t="s">
        <v>97</v>
      </c>
      <c r="G3530" t="s">
        <v>114</v>
      </c>
      <c r="H3530" t="s">
        <v>98</v>
      </c>
      <c r="I3530" t="s">
        <v>13807</v>
      </c>
      <c r="J3530" t="s">
        <v>3236</v>
      </c>
      <c r="K3530" t="s">
        <v>13808</v>
      </c>
      <c r="L3530" t="s">
        <v>13830</v>
      </c>
      <c r="M3530" t="s">
        <v>99</v>
      </c>
      <c r="N3530" t="s">
        <v>99</v>
      </c>
      <c r="O3530" t="s">
        <v>100</v>
      </c>
      <c r="P3530" t="s">
        <v>107</v>
      </c>
      <c r="Q3530" s="140" t="s">
        <v>463</v>
      </c>
      <c r="R3530" t="s">
        <v>170</v>
      </c>
      <c r="S3530" t="s">
        <v>11349</v>
      </c>
      <c r="T3530" t="s">
        <v>13831</v>
      </c>
      <c r="U3530" t="s">
        <v>123</v>
      </c>
      <c r="V3530" t="s">
        <v>153</v>
      </c>
      <c r="W3530" t="s">
        <v>461</v>
      </c>
      <c r="X3530" t="s">
        <v>13832</v>
      </c>
      <c r="Y3530">
        <v>24463</v>
      </c>
      <c r="Z3530" t="s">
        <v>13833</v>
      </c>
      <c r="AC3530" t="s">
        <v>103</v>
      </c>
      <c r="AD3530" t="s">
        <v>109</v>
      </c>
      <c r="AE3530" t="s">
        <v>13806</v>
      </c>
      <c r="AF3530" t="s">
        <v>252</v>
      </c>
    </row>
    <row r="3531" spans="1:32" ht="16.8" x14ac:dyDescent="0.25">
      <c r="A3531" t="s">
        <v>455</v>
      </c>
      <c r="B3531" t="s">
        <v>13766</v>
      </c>
      <c r="C3531" t="s">
        <v>13767</v>
      </c>
      <c r="D3531" t="s">
        <v>3510</v>
      </c>
      <c r="E3531" t="s">
        <v>13806</v>
      </c>
      <c r="F3531" t="s">
        <v>97</v>
      </c>
      <c r="G3531" t="s">
        <v>114</v>
      </c>
      <c r="H3531" t="s">
        <v>98</v>
      </c>
      <c r="I3531" t="s">
        <v>13807</v>
      </c>
      <c r="J3531" t="s">
        <v>3236</v>
      </c>
      <c r="K3531" t="s">
        <v>13808</v>
      </c>
      <c r="L3531" t="s">
        <v>13834</v>
      </c>
      <c r="M3531" t="s">
        <v>99</v>
      </c>
      <c r="N3531" t="s">
        <v>99</v>
      </c>
      <c r="O3531" t="s">
        <v>100</v>
      </c>
      <c r="P3531" t="s">
        <v>107</v>
      </c>
      <c r="Q3531" s="140" t="s">
        <v>13835</v>
      </c>
      <c r="R3531" t="s">
        <v>133</v>
      </c>
      <c r="S3531" t="s">
        <v>13836</v>
      </c>
      <c r="T3531" t="s">
        <v>13837</v>
      </c>
      <c r="U3531" t="s">
        <v>219</v>
      </c>
      <c r="V3531" t="s">
        <v>153</v>
      </c>
      <c r="W3531" t="s">
        <v>461</v>
      </c>
      <c r="X3531" t="s">
        <v>13838</v>
      </c>
      <c r="Y3531">
        <v>25965</v>
      </c>
      <c r="Z3531" t="s">
        <v>13839</v>
      </c>
      <c r="AC3531" t="s">
        <v>103</v>
      </c>
      <c r="AD3531" t="s">
        <v>109</v>
      </c>
      <c r="AE3531" t="s">
        <v>13806</v>
      </c>
      <c r="AF3531" t="s">
        <v>252</v>
      </c>
    </row>
    <row r="3532" spans="1:32" x14ac:dyDescent="0.25">
      <c r="A3532" t="s">
        <v>455</v>
      </c>
      <c r="B3532" t="s">
        <v>13766</v>
      </c>
      <c r="C3532" t="s">
        <v>13767</v>
      </c>
      <c r="D3532" t="s">
        <v>3510</v>
      </c>
      <c r="E3532" t="s">
        <v>13806</v>
      </c>
      <c r="F3532" t="s">
        <v>97</v>
      </c>
      <c r="G3532" t="s">
        <v>114</v>
      </c>
      <c r="H3532" t="s">
        <v>98</v>
      </c>
      <c r="I3532" t="s">
        <v>13807</v>
      </c>
      <c r="J3532" t="s">
        <v>3236</v>
      </c>
      <c r="K3532" t="s">
        <v>13808</v>
      </c>
      <c r="L3532" t="s">
        <v>13840</v>
      </c>
      <c r="M3532" t="s">
        <v>99</v>
      </c>
      <c r="N3532" t="s">
        <v>99</v>
      </c>
      <c r="O3532" t="s">
        <v>100</v>
      </c>
      <c r="P3532" t="s">
        <v>107</v>
      </c>
      <c r="Q3532" s="140" t="s">
        <v>13841</v>
      </c>
      <c r="R3532" t="s">
        <v>532</v>
      </c>
      <c r="S3532" t="s">
        <v>382</v>
      </c>
      <c r="T3532" t="s">
        <v>213</v>
      </c>
      <c r="U3532" t="s">
        <v>219</v>
      </c>
      <c r="V3532" t="s">
        <v>153</v>
      </c>
      <c r="W3532" t="s">
        <v>461</v>
      </c>
      <c r="X3532" t="s">
        <v>13842</v>
      </c>
      <c r="Y3532">
        <v>25674</v>
      </c>
      <c r="Z3532" t="s">
        <v>13843</v>
      </c>
      <c r="AC3532" t="s">
        <v>103</v>
      </c>
      <c r="AD3532" t="s">
        <v>109</v>
      </c>
      <c r="AE3532" t="s">
        <v>13806</v>
      </c>
      <c r="AF3532" t="s">
        <v>252</v>
      </c>
    </row>
    <row r="3533" spans="1:32" x14ac:dyDescent="0.25">
      <c r="A3533" t="s">
        <v>455</v>
      </c>
      <c r="B3533" t="s">
        <v>13766</v>
      </c>
      <c r="C3533" t="s">
        <v>13767</v>
      </c>
      <c r="D3533" t="s">
        <v>3510</v>
      </c>
      <c r="E3533" t="s">
        <v>13806</v>
      </c>
      <c r="F3533" t="s">
        <v>97</v>
      </c>
      <c r="G3533" t="s">
        <v>114</v>
      </c>
      <c r="H3533" t="s">
        <v>98</v>
      </c>
      <c r="I3533" t="s">
        <v>13807</v>
      </c>
      <c r="J3533" t="s">
        <v>3236</v>
      </c>
      <c r="K3533" t="s">
        <v>13808</v>
      </c>
      <c r="L3533" t="s">
        <v>13844</v>
      </c>
      <c r="M3533" t="s">
        <v>99</v>
      </c>
      <c r="N3533" t="s">
        <v>99</v>
      </c>
      <c r="O3533" t="s">
        <v>100</v>
      </c>
      <c r="P3533" t="s">
        <v>107</v>
      </c>
      <c r="Q3533" s="140" t="s">
        <v>13845</v>
      </c>
      <c r="R3533" t="s">
        <v>197</v>
      </c>
      <c r="S3533" t="s">
        <v>133</v>
      </c>
      <c r="T3533" t="s">
        <v>852</v>
      </c>
      <c r="U3533" t="s">
        <v>130</v>
      </c>
      <c r="V3533" t="s">
        <v>153</v>
      </c>
      <c r="W3533" t="s">
        <v>461</v>
      </c>
      <c r="X3533" t="s">
        <v>13846</v>
      </c>
      <c r="Y3533">
        <v>22876</v>
      </c>
      <c r="Z3533" t="s">
        <v>13847</v>
      </c>
      <c r="AC3533" t="s">
        <v>103</v>
      </c>
      <c r="AD3533" t="s">
        <v>109</v>
      </c>
      <c r="AE3533" t="s">
        <v>13806</v>
      </c>
      <c r="AF3533" t="s">
        <v>252</v>
      </c>
    </row>
    <row r="3534" spans="1:32" x14ac:dyDescent="0.25">
      <c r="A3534" t="s">
        <v>455</v>
      </c>
      <c r="B3534" t="s">
        <v>13766</v>
      </c>
      <c r="C3534" t="s">
        <v>13767</v>
      </c>
      <c r="D3534" t="s">
        <v>3510</v>
      </c>
      <c r="E3534" t="s">
        <v>13806</v>
      </c>
      <c r="F3534" t="s">
        <v>97</v>
      </c>
      <c r="G3534" t="s">
        <v>114</v>
      </c>
      <c r="H3534" t="s">
        <v>98</v>
      </c>
      <c r="I3534" t="s">
        <v>13807</v>
      </c>
      <c r="J3534" t="s">
        <v>3236</v>
      </c>
      <c r="K3534" t="s">
        <v>13808</v>
      </c>
      <c r="L3534" t="s">
        <v>13848</v>
      </c>
      <c r="M3534" t="s">
        <v>99</v>
      </c>
      <c r="N3534" t="s">
        <v>99</v>
      </c>
      <c r="O3534" t="s">
        <v>100</v>
      </c>
      <c r="P3534" t="s">
        <v>107</v>
      </c>
      <c r="Q3534" s="140" t="s">
        <v>13849</v>
      </c>
      <c r="R3534" t="s">
        <v>147</v>
      </c>
      <c r="S3534" t="s">
        <v>13850</v>
      </c>
      <c r="T3534" t="s">
        <v>13851</v>
      </c>
      <c r="U3534" t="s">
        <v>219</v>
      </c>
      <c r="V3534" t="s">
        <v>153</v>
      </c>
      <c r="W3534" t="s">
        <v>461</v>
      </c>
      <c r="X3534" t="s">
        <v>13852</v>
      </c>
      <c r="Y3534">
        <v>21785</v>
      </c>
      <c r="Z3534" t="s">
        <v>13853</v>
      </c>
      <c r="AC3534" t="s">
        <v>103</v>
      </c>
      <c r="AD3534" t="s">
        <v>109</v>
      </c>
      <c r="AE3534" t="s">
        <v>13806</v>
      </c>
      <c r="AF3534" t="s">
        <v>252</v>
      </c>
    </row>
    <row r="3535" spans="1:32" x14ac:dyDescent="0.25">
      <c r="A3535" t="s">
        <v>455</v>
      </c>
      <c r="B3535" t="s">
        <v>13766</v>
      </c>
      <c r="C3535" t="s">
        <v>13767</v>
      </c>
      <c r="D3535" t="s">
        <v>3510</v>
      </c>
      <c r="E3535" t="s">
        <v>13806</v>
      </c>
      <c r="F3535" t="s">
        <v>97</v>
      </c>
      <c r="G3535" t="s">
        <v>114</v>
      </c>
      <c r="H3535" t="s">
        <v>98</v>
      </c>
      <c r="I3535" t="s">
        <v>13807</v>
      </c>
      <c r="J3535" t="s">
        <v>3236</v>
      </c>
      <c r="K3535" t="s">
        <v>13808</v>
      </c>
      <c r="L3535" t="s">
        <v>13854</v>
      </c>
      <c r="M3535" t="s">
        <v>99</v>
      </c>
      <c r="N3535" t="s">
        <v>99</v>
      </c>
      <c r="O3535" t="s">
        <v>100</v>
      </c>
      <c r="P3535" t="s">
        <v>107</v>
      </c>
      <c r="Q3535" s="140" t="s">
        <v>13855</v>
      </c>
      <c r="R3535" t="s">
        <v>13856</v>
      </c>
      <c r="S3535" t="s">
        <v>139</v>
      </c>
      <c r="T3535" t="s">
        <v>13857</v>
      </c>
      <c r="U3535" t="s">
        <v>123</v>
      </c>
      <c r="V3535" t="s">
        <v>153</v>
      </c>
      <c r="W3535" t="s">
        <v>461</v>
      </c>
      <c r="X3535" t="s">
        <v>13858</v>
      </c>
      <c r="Y3535">
        <v>23397</v>
      </c>
      <c r="Z3535" t="s">
        <v>13859</v>
      </c>
      <c r="AC3535" t="s">
        <v>103</v>
      </c>
      <c r="AD3535" t="s">
        <v>109</v>
      </c>
      <c r="AE3535" t="s">
        <v>13806</v>
      </c>
      <c r="AF3535" t="s">
        <v>252</v>
      </c>
    </row>
    <row r="3536" spans="1:32" x14ac:dyDescent="0.25">
      <c r="A3536" t="s">
        <v>455</v>
      </c>
      <c r="B3536" t="s">
        <v>13766</v>
      </c>
      <c r="C3536" t="s">
        <v>13767</v>
      </c>
      <c r="D3536" t="s">
        <v>3510</v>
      </c>
      <c r="E3536" t="s">
        <v>13860</v>
      </c>
      <c r="F3536" t="s">
        <v>97</v>
      </c>
      <c r="G3536" t="s">
        <v>114</v>
      </c>
      <c r="H3536" t="s">
        <v>98</v>
      </c>
      <c r="I3536" t="s">
        <v>13861</v>
      </c>
      <c r="J3536" t="s">
        <v>3236</v>
      </c>
      <c r="K3536" t="s">
        <v>13862</v>
      </c>
      <c r="L3536" t="s">
        <v>13863</v>
      </c>
      <c r="M3536" t="s">
        <v>99</v>
      </c>
      <c r="N3536" t="s">
        <v>115</v>
      </c>
      <c r="O3536" t="s">
        <v>121</v>
      </c>
      <c r="P3536" t="s">
        <v>183</v>
      </c>
      <c r="Q3536" s="140" t="s">
        <v>13864</v>
      </c>
      <c r="R3536" t="s">
        <v>131</v>
      </c>
      <c r="S3536" t="s">
        <v>162</v>
      </c>
      <c r="T3536" t="s">
        <v>13865</v>
      </c>
      <c r="U3536" t="s">
        <v>123</v>
      </c>
      <c r="V3536" t="s">
        <v>120</v>
      </c>
      <c r="W3536" t="s">
        <v>546</v>
      </c>
      <c r="X3536" t="s">
        <v>13866</v>
      </c>
      <c r="Y3536">
        <v>22255</v>
      </c>
      <c r="Z3536" t="s">
        <v>13867</v>
      </c>
      <c r="AA3536">
        <v>42064</v>
      </c>
      <c r="AB3536">
        <v>43159</v>
      </c>
      <c r="AC3536" t="s">
        <v>103</v>
      </c>
      <c r="AD3536" t="s">
        <v>109</v>
      </c>
      <c r="AE3536" t="s">
        <v>13860</v>
      </c>
      <c r="AF3536" t="s">
        <v>252</v>
      </c>
    </row>
    <row r="3537" spans="1:32" x14ac:dyDescent="0.25">
      <c r="A3537" t="s">
        <v>455</v>
      </c>
      <c r="B3537" t="s">
        <v>13766</v>
      </c>
      <c r="C3537" t="s">
        <v>13767</v>
      </c>
      <c r="D3537" t="s">
        <v>3510</v>
      </c>
      <c r="E3537" t="s">
        <v>13860</v>
      </c>
      <c r="F3537" t="s">
        <v>97</v>
      </c>
      <c r="G3537" t="s">
        <v>114</v>
      </c>
      <c r="H3537" t="s">
        <v>98</v>
      </c>
      <c r="I3537" t="s">
        <v>13861</v>
      </c>
      <c r="J3537" t="s">
        <v>3236</v>
      </c>
      <c r="K3537" t="s">
        <v>13862</v>
      </c>
      <c r="L3537" t="s">
        <v>13868</v>
      </c>
      <c r="M3537" t="s">
        <v>99</v>
      </c>
      <c r="N3537" t="s">
        <v>99</v>
      </c>
      <c r="O3537" t="s">
        <v>100</v>
      </c>
      <c r="P3537" t="s">
        <v>107</v>
      </c>
      <c r="Q3537" s="140" t="s">
        <v>13869</v>
      </c>
      <c r="R3537" t="s">
        <v>211</v>
      </c>
      <c r="S3537" t="s">
        <v>128</v>
      </c>
      <c r="T3537" t="s">
        <v>9515</v>
      </c>
      <c r="U3537" t="s">
        <v>219</v>
      </c>
      <c r="V3537" t="s">
        <v>153</v>
      </c>
      <c r="W3537" t="s">
        <v>461</v>
      </c>
      <c r="X3537" t="s">
        <v>13870</v>
      </c>
      <c r="Y3537">
        <v>23524</v>
      </c>
      <c r="Z3537" t="s">
        <v>13871</v>
      </c>
      <c r="AC3537" t="s">
        <v>103</v>
      </c>
      <c r="AD3537" t="s">
        <v>109</v>
      </c>
      <c r="AE3537" t="s">
        <v>13860</v>
      </c>
      <c r="AF3537" t="s">
        <v>252</v>
      </c>
    </row>
    <row r="3538" spans="1:32" x14ac:dyDescent="0.25">
      <c r="A3538" t="s">
        <v>455</v>
      </c>
      <c r="B3538" t="s">
        <v>13766</v>
      </c>
      <c r="C3538" t="s">
        <v>13767</v>
      </c>
      <c r="D3538" t="s">
        <v>3510</v>
      </c>
      <c r="E3538" t="s">
        <v>13860</v>
      </c>
      <c r="F3538" t="s">
        <v>97</v>
      </c>
      <c r="G3538" t="s">
        <v>114</v>
      </c>
      <c r="H3538" t="s">
        <v>98</v>
      </c>
      <c r="I3538" t="s">
        <v>13861</v>
      </c>
      <c r="J3538" t="s">
        <v>3236</v>
      </c>
      <c r="K3538" t="s">
        <v>13862</v>
      </c>
      <c r="L3538" t="s">
        <v>13872</v>
      </c>
      <c r="M3538" t="s">
        <v>99</v>
      </c>
      <c r="N3538" t="s">
        <v>99</v>
      </c>
      <c r="O3538" t="s">
        <v>100</v>
      </c>
      <c r="P3538" t="s">
        <v>107</v>
      </c>
      <c r="Q3538" s="140" t="s">
        <v>463</v>
      </c>
      <c r="R3538" t="s">
        <v>147</v>
      </c>
      <c r="S3538" t="s">
        <v>13873</v>
      </c>
      <c r="T3538" t="s">
        <v>380</v>
      </c>
      <c r="U3538" t="s">
        <v>102</v>
      </c>
      <c r="V3538" t="s">
        <v>153</v>
      </c>
      <c r="W3538" t="s">
        <v>461</v>
      </c>
      <c r="X3538" t="s">
        <v>13874</v>
      </c>
      <c r="Y3538">
        <v>21822</v>
      </c>
      <c r="Z3538" t="s">
        <v>13875</v>
      </c>
      <c r="AC3538" t="s">
        <v>103</v>
      </c>
      <c r="AD3538" t="s">
        <v>109</v>
      </c>
      <c r="AE3538" t="s">
        <v>13860</v>
      </c>
      <c r="AF3538" t="s">
        <v>252</v>
      </c>
    </row>
    <row r="3539" spans="1:32" ht="16.8" x14ac:dyDescent="0.25">
      <c r="A3539" t="s">
        <v>455</v>
      </c>
      <c r="B3539" t="s">
        <v>13766</v>
      </c>
      <c r="C3539" t="s">
        <v>13767</v>
      </c>
      <c r="D3539" t="s">
        <v>3510</v>
      </c>
      <c r="E3539" t="s">
        <v>13860</v>
      </c>
      <c r="F3539" t="s">
        <v>97</v>
      </c>
      <c r="G3539" t="s">
        <v>114</v>
      </c>
      <c r="H3539" t="s">
        <v>98</v>
      </c>
      <c r="I3539" t="s">
        <v>13861</v>
      </c>
      <c r="J3539" t="s">
        <v>3236</v>
      </c>
      <c r="K3539" t="s">
        <v>13862</v>
      </c>
      <c r="L3539" t="s">
        <v>13876</v>
      </c>
      <c r="M3539" t="s">
        <v>99</v>
      </c>
      <c r="N3539" t="s">
        <v>99</v>
      </c>
      <c r="O3539" t="s">
        <v>100</v>
      </c>
      <c r="P3539" t="s">
        <v>101</v>
      </c>
      <c r="Q3539" s="140" t="s">
        <v>13877</v>
      </c>
      <c r="W3539" t="s">
        <v>461</v>
      </c>
      <c r="AC3539" t="s">
        <v>103</v>
      </c>
      <c r="AD3539" t="s">
        <v>104</v>
      </c>
      <c r="AE3539" t="s">
        <v>13860</v>
      </c>
      <c r="AF3539" t="s">
        <v>252</v>
      </c>
    </row>
    <row r="3540" spans="1:32" x14ac:dyDescent="0.25">
      <c r="A3540" t="s">
        <v>455</v>
      </c>
      <c r="B3540" t="s">
        <v>13766</v>
      </c>
      <c r="C3540" t="s">
        <v>13767</v>
      </c>
      <c r="D3540" t="s">
        <v>3510</v>
      </c>
      <c r="E3540" t="s">
        <v>13860</v>
      </c>
      <c r="F3540" t="s">
        <v>97</v>
      </c>
      <c r="G3540" t="s">
        <v>114</v>
      </c>
      <c r="H3540" t="s">
        <v>98</v>
      </c>
      <c r="I3540" t="s">
        <v>13861</v>
      </c>
      <c r="J3540" t="s">
        <v>3236</v>
      </c>
      <c r="K3540" t="s">
        <v>13862</v>
      </c>
      <c r="L3540" t="s">
        <v>13878</v>
      </c>
      <c r="M3540" t="s">
        <v>99</v>
      </c>
      <c r="N3540" t="s">
        <v>99</v>
      </c>
      <c r="O3540" t="s">
        <v>100</v>
      </c>
      <c r="P3540" t="s">
        <v>101</v>
      </c>
      <c r="Q3540" s="140" t="s">
        <v>557</v>
      </c>
      <c r="W3540" t="s">
        <v>461</v>
      </c>
      <c r="AC3540" t="s">
        <v>103</v>
      </c>
      <c r="AD3540" t="s">
        <v>104</v>
      </c>
      <c r="AE3540" t="s">
        <v>13860</v>
      </c>
      <c r="AF3540" t="s">
        <v>252</v>
      </c>
    </row>
    <row r="3541" spans="1:32" x14ac:dyDescent="0.25">
      <c r="A3541" t="s">
        <v>455</v>
      </c>
      <c r="B3541" t="s">
        <v>13766</v>
      </c>
      <c r="C3541" t="s">
        <v>13767</v>
      </c>
      <c r="D3541" t="s">
        <v>3510</v>
      </c>
      <c r="E3541" t="s">
        <v>13860</v>
      </c>
      <c r="F3541" t="s">
        <v>97</v>
      </c>
      <c r="G3541" t="s">
        <v>114</v>
      </c>
      <c r="H3541" t="s">
        <v>98</v>
      </c>
      <c r="I3541" t="s">
        <v>13861</v>
      </c>
      <c r="J3541" t="s">
        <v>3236</v>
      </c>
      <c r="K3541" t="s">
        <v>13862</v>
      </c>
      <c r="L3541" t="s">
        <v>13879</v>
      </c>
      <c r="M3541" t="s">
        <v>99</v>
      </c>
      <c r="N3541" t="s">
        <v>99</v>
      </c>
      <c r="O3541" t="s">
        <v>100</v>
      </c>
      <c r="P3541" t="s">
        <v>101</v>
      </c>
      <c r="Q3541" s="140" t="s">
        <v>557</v>
      </c>
      <c r="W3541" t="s">
        <v>461</v>
      </c>
      <c r="AC3541" t="s">
        <v>103</v>
      </c>
      <c r="AD3541" t="s">
        <v>104</v>
      </c>
      <c r="AE3541" t="s">
        <v>13860</v>
      </c>
      <c r="AF3541" t="s">
        <v>252</v>
      </c>
    </row>
    <row r="3542" spans="1:32" x14ac:dyDescent="0.25">
      <c r="A3542" t="s">
        <v>455</v>
      </c>
      <c r="B3542" t="s">
        <v>13766</v>
      </c>
      <c r="C3542" t="s">
        <v>13767</v>
      </c>
      <c r="D3542" t="s">
        <v>3510</v>
      </c>
      <c r="E3542" t="s">
        <v>13806</v>
      </c>
      <c r="F3542" t="s">
        <v>97</v>
      </c>
      <c r="G3542" t="s">
        <v>114</v>
      </c>
      <c r="H3542" t="s">
        <v>13880</v>
      </c>
      <c r="I3542" t="s">
        <v>13881</v>
      </c>
      <c r="J3542" t="s">
        <v>3223</v>
      </c>
      <c r="K3542" t="s">
        <v>13882</v>
      </c>
      <c r="L3542" t="s">
        <v>13883</v>
      </c>
      <c r="M3542" t="s">
        <v>99</v>
      </c>
      <c r="N3542" t="s">
        <v>115</v>
      </c>
      <c r="O3542" t="s">
        <v>121</v>
      </c>
      <c r="P3542" t="s">
        <v>183</v>
      </c>
      <c r="Q3542" s="140" t="s">
        <v>463</v>
      </c>
      <c r="R3542" t="s">
        <v>391</v>
      </c>
      <c r="S3542" t="s">
        <v>272</v>
      </c>
      <c r="T3542" t="s">
        <v>13884</v>
      </c>
      <c r="U3542" t="s">
        <v>123</v>
      </c>
      <c r="V3542" t="s">
        <v>120</v>
      </c>
      <c r="W3542" t="s">
        <v>546</v>
      </c>
      <c r="X3542" t="s">
        <v>13885</v>
      </c>
      <c r="Y3542">
        <v>24673</v>
      </c>
      <c r="Z3542" t="s">
        <v>13886</v>
      </c>
      <c r="AA3542">
        <v>42064</v>
      </c>
      <c r="AB3542">
        <v>43159</v>
      </c>
      <c r="AC3542" t="s">
        <v>103</v>
      </c>
      <c r="AD3542" t="s">
        <v>109</v>
      </c>
      <c r="AE3542" t="s">
        <v>13806</v>
      </c>
      <c r="AF3542" t="s">
        <v>252</v>
      </c>
    </row>
    <row r="3543" spans="1:32" x14ac:dyDescent="0.25">
      <c r="A3543" t="s">
        <v>455</v>
      </c>
      <c r="B3543" t="s">
        <v>13766</v>
      </c>
      <c r="C3543" t="s">
        <v>13767</v>
      </c>
      <c r="D3543" t="s">
        <v>3510</v>
      </c>
      <c r="E3543" t="s">
        <v>13806</v>
      </c>
      <c r="F3543" t="s">
        <v>97</v>
      </c>
      <c r="G3543" t="s">
        <v>114</v>
      </c>
      <c r="H3543" t="s">
        <v>13880</v>
      </c>
      <c r="I3543" t="s">
        <v>13881</v>
      </c>
      <c r="J3543" t="s">
        <v>3223</v>
      </c>
      <c r="K3543" t="s">
        <v>13882</v>
      </c>
      <c r="L3543" t="s">
        <v>13887</v>
      </c>
      <c r="M3543" t="s">
        <v>99</v>
      </c>
      <c r="N3543" t="s">
        <v>99</v>
      </c>
      <c r="O3543" t="s">
        <v>100</v>
      </c>
      <c r="P3543" t="s">
        <v>101</v>
      </c>
      <c r="Q3543" s="140" t="s">
        <v>13888</v>
      </c>
      <c r="W3543" t="s">
        <v>461</v>
      </c>
      <c r="AC3543" t="s">
        <v>103</v>
      </c>
      <c r="AD3543" t="s">
        <v>104</v>
      </c>
      <c r="AE3543" t="s">
        <v>13806</v>
      </c>
      <c r="AF3543" t="s">
        <v>252</v>
      </c>
    </row>
    <row r="3544" spans="1:32" ht="16.8" x14ac:dyDescent="0.25">
      <c r="A3544" t="s">
        <v>455</v>
      </c>
      <c r="B3544" t="s">
        <v>13766</v>
      </c>
      <c r="C3544" t="s">
        <v>13767</v>
      </c>
      <c r="D3544" t="s">
        <v>3510</v>
      </c>
      <c r="E3544" t="s">
        <v>13806</v>
      </c>
      <c r="F3544" t="s">
        <v>97</v>
      </c>
      <c r="G3544" t="s">
        <v>114</v>
      </c>
      <c r="H3544" t="s">
        <v>13880</v>
      </c>
      <c r="I3544" t="s">
        <v>13881</v>
      </c>
      <c r="J3544" t="s">
        <v>3223</v>
      </c>
      <c r="K3544" t="s">
        <v>13882</v>
      </c>
      <c r="L3544" t="s">
        <v>13889</v>
      </c>
      <c r="M3544" t="s">
        <v>99</v>
      </c>
      <c r="N3544" t="s">
        <v>99</v>
      </c>
      <c r="O3544" t="s">
        <v>100</v>
      </c>
      <c r="P3544" t="s">
        <v>101</v>
      </c>
      <c r="Q3544" s="140" t="s">
        <v>13890</v>
      </c>
      <c r="W3544" t="s">
        <v>461</v>
      </c>
      <c r="AC3544" t="s">
        <v>103</v>
      </c>
      <c r="AD3544" t="s">
        <v>104</v>
      </c>
      <c r="AE3544" t="s">
        <v>13806</v>
      </c>
      <c r="AF3544" t="s">
        <v>252</v>
      </c>
    </row>
    <row r="3545" spans="1:32" x14ac:dyDescent="0.25">
      <c r="A3545" t="s">
        <v>455</v>
      </c>
      <c r="B3545" t="s">
        <v>13766</v>
      </c>
      <c r="C3545" t="s">
        <v>13767</v>
      </c>
      <c r="D3545" t="s">
        <v>3510</v>
      </c>
      <c r="E3545" t="s">
        <v>13806</v>
      </c>
      <c r="F3545" t="s">
        <v>97</v>
      </c>
      <c r="G3545" t="s">
        <v>114</v>
      </c>
      <c r="H3545" t="s">
        <v>13880</v>
      </c>
      <c r="I3545" t="s">
        <v>13881</v>
      </c>
      <c r="J3545" t="s">
        <v>3223</v>
      </c>
      <c r="K3545" t="s">
        <v>13882</v>
      </c>
      <c r="L3545" t="s">
        <v>13891</v>
      </c>
      <c r="M3545" t="s">
        <v>99</v>
      </c>
      <c r="N3545" t="s">
        <v>99</v>
      </c>
      <c r="O3545" t="s">
        <v>100</v>
      </c>
      <c r="P3545" t="s">
        <v>107</v>
      </c>
      <c r="Q3545" s="140" t="s">
        <v>13892</v>
      </c>
      <c r="R3545" t="s">
        <v>161</v>
      </c>
      <c r="S3545" t="s">
        <v>189</v>
      </c>
      <c r="T3545" t="s">
        <v>13893</v>
      </c>
      <c r="U3545" t="s">
        <v>219</v>
      </c>
      <c r="V3545" t="s">
        <v>153</v>
      </c>
      <c r="W3545" t="s">
        <v>461</v>
      </c>
      <c r="X3545" t="s">
        <v>13894</v>
      </c>
      <c r="Y3545">
        <v>20792</v>
      </c>
      <c r="Z3545" t="s">
        <v>13895</v>
      </c>
      <c r="AA3545">
        <v>42926</v>
      </c>
      <c r="AB3545">
        <v>43100</v>
      </c>
      <c r="AC3545" t="s">
        <v>103</v>
      </c>
      <c r="AD3545" t="s">
        <v>109</v>
      </c>
      <c r="AE3545" t="s">
        <v>13806</v>
      </c>
      <c r="AF3545" t="s">
        <v>252</v>
      </c>
    </row>
    <row r="3546" spans="1:32" ht="16.8" x14ac:dyDescent="0.25">
      <c r="A3546" t="s">
        <v>455</v>
      </c>
      <c r="B3546" t="s">
        <v>13766</v>
      </c>
      <c r="C3546" t="s">
        <v>13767</v>
      </c>
      <c r="D3546" t="s">
        <v>3510</v>
      </c>
      <c r="E3546" t="s">
        <v>13806</v>
      </c>
      <c r="F3546" t="s">
        <v>97</v>
      </c>
      <c r="G3546" t="s">
        <v>114</v>
      </c>
      <c r="H3546" t="s">
        <v>13880</v>
      </c>
      <c r="I3546" t="s">
        <v>13881</v>
      </c>
      <c r="J3546" t="s">
        <v>3223</v>
      </c>
      <c r="K3546" t="s">
        <v>13882</v>
      </c>
      <c r="L3546" t="s">
        <v>13896</v>
      </c>
      <c r="M3546" t="s">
        <v>99</v>
      </c>
      <c r="N3546" t="s">
        <v>99</v>
      </c>
      <c r="O3546" t="s">
        <v>100</v>
      </c>
      <c r="P3546" t="s">
        <v>107</v>
      </c>
      <c r="Q3546" s="140" t="s">
        <v>13897</v>
      </c>
      <c r="R3546" t="s">
        <v>283</v>
      </c>
      <c r="S3546" t="s">
        <v>287</v>
      </c>
      <c r="T3546" t="s">
        <v>5695</v>
      </c>
      <c r="U3546" t="s">
        <v>102</v>
      </c>
      <c r="V3546" t="s">
        <v>153</v>
      </c>
      <c r="W3546" t="s">
        <v>461</v>
      </c>
      <c r="X3546" t="s">
        <v>13898</v>
      </c>
      <c r="Y3546">
        <v>27348</v>
      </c>
      <c r="Z3546" t="s">
        <v>13899</v>
      </c>
      <c r="AC3546" t="s">
        <v>103</v>
      </c>
      <c r="AD3546" t="s">
        <v>109</v>
      </c>
      <c r="AE3546" t="s">
        <v>13806</v>
      </c>
      <c r="AF3546" t="s">
        <v>252</v>
      </c>
    </row>
    <row r="3547" spans="1:32" ht="16.8" x14ac:dyDescent="0.25">
      <c r="A3547" t="s">
        <v>455</v>
      </c>
      <c r="B3547" t="s">
        <v>13766</v>
      </c>
      <c r="C3547" t="s">
        <v>13767</v>
      </c>
      <c r="D3547" t="s">
        <v>3510</v>
      </c>
      <c r="E3547" t="s">
        <v>13806</v>
      </c>
      <c r="F3547" t="s">
        <v>97</v>
      </c>
      <c r="G3547" t="s">
        <v>114</v>
      </c>
      <c r="H3547" t="s">
        <v>13880</v>
      </c>
      <c r="I3547" t="s">
        <v>13881</v>
      </c>
      <c r="J3547" t="s">
        <v>3223</v>
      </c>
      <c r="K3547" t="s">
        <v>13882</v>
      </c>
      <c r="L3547" t="s">
        <v>13900</v>
      </c>
      <c r="M3547" t="s">
        <v>99</v>
      </c>
      <c r="N3547" t="s">
        <v>99</v>
      </c>
      <c r="O3547" t="s">
        <v>100</v>
      </c>
      <c r="P3547" t="s">
        <v>107</v>
      </c>
      <c r="Q3547" s="140" t="s">
        <v>13901</v>
      </c>
      <c r="R3547" t="s">
        <v>5513</v>
      </c>
      <c r="S3547" t="s">
        <v>285</v>
      </c>
      <c r="T3547" t="s">
        <v>13902</v>
      </c>
      <c r="U3547" t="s">
        <v>102</v>
      </c>
      <c r="V3547" t="s">
        <v>153</v>
      </c>
      <c r="W3547" t="s">
        <v>461</v>
      </c>
      <c r="X3547" t="s">
        <v>13903</v>
      </c>
      <c r="Y3547">
        <v>32598</v>
      </c>
      <c r="Z3547" t="s">
        <v>13904</v>
      </c>
      <c r="AA3547">
        <v>42795</v>
      </c>
      <c r="AB3547">
        <v>43100</v>
      </c>
      <c r="AC3547" t="s">
        <v>103</v>
      </c>
      <c r="AD3547" t="s">
        <v>109</v>
      </c>
      <c r="AE3547" t="s">
        <v>13806</v>
      </c>
      <c r="AF3547" t="s">
        <v>252</v>
      </c>
    </row>
    <row r="3548" spans="1:32" x14ac:dyDescent="0.25">
      <c r="A3548" t="s">
        <v>455</v>
      </c>
      <c r="B3548" t="s">
        <v>13766</v>
      </c>
      <c r="C3548" t="s">
        <v>13767</v>
      </c>
      <c r="D3548" t="s">
        <v>3510</v>
      </c>
      <c r="E3548" t="s">
        <v>13806</v>
      </c>
      <c r="F3548" t="s">
        <v>97</v>
      </c>
      <c r="G3548" t="s">
        <v>114</v>
      </c>
      <c r="H3548" t="s">
        <v>13880</v>
      </c>
      <c r="I3548" t="s">
        <v>13881</v>
      </c>
      <c r="J3548" t="s">
        <v>3223</v>
      </c>
      <c r="K3548" t="s">
        <v>13882</v>
      </c>
      <c r="L3548" t="s">
        <v>13905</v>
      </c>
      <c r="M3548" t="s">
        <v>99</v>
      </c>
      <c r="N3548" t="s">
        <v>99</v>
      </c>
      <c r="O3548" t="s">
        <v>100</v>
      </c>
      <c r="P3548" t="s">
        <v>107</v>
      </c>
      <c r="Q3548" s="140" t="s">
        <v>13906</v>
      </c>
      <c r="R3548" t="s">
        <v>7394</v>
      </c>
      <c r="S3548" t="s">
        <v>13907</v>
      </c>
      <c r="T3548" t="s">
        <v>13908</v>
      </c>
      <c r="U3548" t="s">
        <v>219</v>
      </c>
      <c r="V3548" t="s">
        <v>153</v>
      </c>
      <c r="W3548" t="s">
        <v>461</v>
      </c>
      <c r="X3548" t="s">
        <v>13909</v>
      </c>
      <c r="Y3548">
        <v>26703</v>
      </c>
      <c r="Z3548" t="s">
        <v>13910</v>
      </c>
      <c r="AC3548" t="s">
        <v>103</v>
      </c>
      <c r="AD3548" t="s">
        <v>109</v>
      </c>
      <c r="AE3548" t="s">
        <v>13806</v>
      </c>
      <c r="AF3548" t="s">
        <v>252</v>
      </c>
    </row>
    <row r="3549" spans="1:32" x14ac:dyDescent="0.25">
      <c r="A3549" t="s">
        <v>455</v>
      </c>
      <c r="B3549" t="s">
        <v>13766</v>
      </c>
      <c r="C3549" t="s">
        <v>13767</v>
      </c>
      <c r="D3549" t="s">
        <v>3510</v>
      </c>
      <c r="E3549" t="s">
        <v>13806</v>
      </c>
      <c r="F3549" t="s">
        <v>97</v>
      </c>
      <c r="G3549" t="s">
        <v>114</v>
      </c>
      <c r="H3549" t="s">
        <v>13880</v>
      </c>
      <c r="I3549" t="s">
        <v>13881</v>
      </c>
      <c r="J3549" t="s">
        <v>3223</v>
      </c>
      <c r="K3549" t="s">
        <v>13882</v>
      </c>
      <c r="L3549" t="s">
        <v>13911</v>
      </c>
      <c r="M3549" t="s">
        <v>99</v>
      </c>
      <c r="N3549" t="s">
        <v>99</v>
      </c>
      <c r="O3549" t="s">
        <v>841</v>
      </c>
      <c r="P3549" t="s">
        <v>107</v>
      </c>
      <c r="Q3549" s="140" t="s">
        <v>13912</v>
      </c>
      <c r="R3549" t="s">
        <v>13913</v>
      </c>
      <c r="S3549" t="s">
        <v>13914</v>
      </c>
      <c r="T3549" t="s">
        <v>13915</v>
      </c>
      <c r="U3549" t="s">
        <v>130</v>
      </c>
      <c r="V3549" t="s">
        <v>153</v>
      </c>
      <c r="W3549" t="s">
        <v>845</v>
      </c>
      <c r="X3549" t="s">
        <v>13916</v>
      </c>
      <c r="Y3549">
        <v>25893</v>
      </c>
      <c r="Z3549" t="s">
        <v>13917</v>
      </c>
      <c r="AA3549">
        <v>43160</v>
      </c>
      <c r="AB3549">
        <v>43465</v>
      </c>
      <c r="AC3549" t="s">
        <v>103</v>
      </c>
      <c r="AD3549" t="s">
        <v>109</v>
      </c>
      <c r="AE3549" t="s">
        <v>13806</v>
      </c>
      <c r="AF3549" t="s">
        <v>252</v>
      </c>
    </row>
    <row r="3550" spans="1:32" x14ac:dyDescent="0.25">
      <c r="A3550" t="s">
        <v>455</v>
      </c>
      <c r="B3550" t="s">
        <v>13766</v>
      </c>
      <c r="C3550" t="s">
        <v>13767</v>
      </c>
      <c r="D3550" t="s">
        <v>3510</v>
      </c>
      <c r="E3550" t="s">
        <v>13806</v>
      </c>
      <c r="F3550" t="s">
        <v>97</v>
      </c>
      <c r="G3550" t="s">
        <v>114</v>
      </c>
      <c r="H3550" t="s">
        <v>13880</v>
      </c>
      <c r="I3550" t="s">
        <v>13881</v>
      </c>
      <c r="J3550" t="s">
        <v>3223</v>
      </c>
      <c r="K3550" t="s">
        <v>13882</v>
      </c>
      <c r="L3550" t="s">
        <v>13918</v>
      </c>
      <c r="M3550" t="s">
        <v>99</v>
      </c>
      <c r="N3550" t="s">
        <v>99</v>
      </c>
      <c r="O3550" t="s">
        <v>100</v>
      </c>
      <c r="P3550" t="s">
        <v>107</v>
      </c>
      <c r="Q3550" s="140" t="s">
        <v>557</v>
      </c>
      <c r="R3550" t="s">
        <v>162</v>
      </c>
      <c r="S3550" t="s">
        <v>197</v>
      </c>
      <c r="T3550" t="s">
        <v>13919</v>
      </c>
      <c r="U3550" t="s">
        <v>219</v>
      </c>
      <c r="V3550" t="s">
        <v>153</v>
      </c>
      <c r="W3550" t="s">
        <v>461</v>
      </c>
      <c r="X3550" t="s">
        <v>13920</v>
      </c>
      <c r="Y3550">
        <v>29364</v>
      </c>
      <c r="Z3550" t="s">
        <v>13921</v>
      </c>
      <c r="AA3550">
        <v>42795</v>
      </c>
      <c r="AB3550">
        <v>43100</v>
      </c>
      <c r="AC3550" t="s">
        <v>103</v>
      </c>
      <c r="AD3550" t="s">
        <v>109</v>
      </c>
      <c r="AE3550" t="s">
        <v>13806</v>
      </c>
      <c r="AF3550" t="s">
        <v>252</v>
      </c>
    </row>
    <row r="3551" spans="1:32" x14ac:dyDescent="0.25">
      <c r="A3551" t="s">
        <v>455</v>
      </c>
      <c r="B3551" t="s">
        <v>13766</v>
      </c>
      <c r="C3551" t="s">
        <v>13767</v>
      </c>
      <c r="D3551" t="s">
        <v>3510</v>
      </c>
      <c r="E3551" t="s">
        <v>13806</v>
      </c>
      <c r="F3551" t="s">
        <v>97</v>
      </c>
      <c r="G3551" t="s">
        <v>114</v>
      </c>
      <c r="H3551" t="s">
        <v>13880</v>
      </c>
      <c r="I3551" t="s">
        <v>13881</v>
      </c>
      <c r="J3551" t="s">
        <v>3223</v>
      </c>
      <c r="K3551" t="s">
        <v>13882</v>
      </c>
      <c r="L3551" t="s">
        <v>13922</v>
      </c>
      <c r="M3551" t="s">
        <v>99</v>
      </c>
      <c r="N3551" t="s">
        <v>99</v>
      </c>
      <c r="O3551" t="s">
        <v>841</v>
      </c>
      <c r="P3551" t="s">
        <v>107</v>
      </c>
      <c r="Q3551" s="140" t="s">
        <v>557</v>
      </c>
      <c r="R3551" t="s">
        <v>108</v>
      </c>
      <c r="S3551" t="s">
        <v>151</v>
      </c>
      <c r="T3551" t="s">
        <v>9286</v>
      </c>
      <c r="U3551" t="s">
        <v>130</v>
      </c>
      <c r="V3551" t="s">
        <v>153</v>
      </c>
      <c r="W3551" t="s">
        <v>845</v>
      </c>
      <c r="X3551" t="s">
        <v>13923</v>
      </c>
      <c r="Y3551">
        <v>28012</v>
      </c>
      <c r="Z3551" t="s">
        <v>13924</v>
      </c>
      <c r="AA3551">
        <v>43160</v>
      </c>
      <c r="AB3551">
        <v>43465</v>
      </c>
      <c r="AC3551" t="s">
        <v>103</v>
      </c>
      <c r="AD3551" t="s">
        <v>109</v>
      </c>
      <c r="AE3551" t="s">
        <v>13806</v>
      </c>
      <c r="AF3551" t="s">
        <v>252</v>
      </c>
    </row>
    <row r="3552" spans="1:32" ht="16.8" x14ac:dyDescent="0.25">
      <c r="A3552" t="s">
        <v>455</v>
      </c>
      <c r="B3552" t="s">
        <v>13766</v>
      </c>
      <c r="C3552" t="s">
        <v>13767</v>
      </c>
      <c r="D3552" t="s">
        <v>3510</v>
      </c>
      <c r="E3552" t="s">
        <v>13806</v>
      </c>
      <c r="F3552" t="s">
        <v>97</v>
      </c>
      <c r="G3552" t="s">
        <v>114</v>
      </c>
      <c r="H3552" t="s">
        <v>13880</v>
      </c>
      <c r="I3552" t="s">
        <v>13881</v>
      </c>
      <c r="J3552" t="s">
        <v>3223</v>
      </c>
      <c r="K3552" t="s">
        <v>13882</v>
      </c>
      <c r="L3552" t="s">
        <v>13925</v>
      </c>
      <c r="M3552" t="s">
        <v>99</v>
      </c>
      <c r="N3552" t="s">
        <v>99</v>
      </c>
      <c r="O3552" t="s">
        <v>100</v>
      </c>
      <c r="P3552" t="s">
        <v>101</v>
      </c>
      <c r="Q3552" s="140" t="s">
        <v>13926</v>
      </c>
      <c r="W3552" t="s">
        <v>461</v>
      </c>
      <c r="AC3552" t="s">
        <v>103</v>
      </c>
      <c r="AD3552" t="s">
        <v>104</v>
      </c>
      <c r="AE3552" t="s">
        <v>13806</v>
      </c>
      <c r="AF3552" t="s">
        <v>252</v>
      </c>
    </row>
    <row r="3553" spans="1:32" x14ac:dyDescent="0.25">
      <c r="A3553" t="s">
        <v>455</v>
      </c>
      <c r="B3553" t="s">
        <v>13766</v>
      </c>
      <c r="C3553" t="s">
        <v>13767</v>
      </c>
      <c r="D3553" t="s">
        <v>3510</v>
      </c>
      <c r="E3553" t="s">
        <v>13806</v>
      </c>
      <c r="F3553" t="s">
        <v>97</v>
      </c>
      <c r="G3553" t="s">
        <v>114</v>
      </c>
      <c r="H3553" t="s">
        <v>13880</v>
      </c>
      <c r="I3553" t="s">
        <v>13881</v>
      </c>
      <c r="J3553" t="s">
        <v>3223</v>
      </c>
      <c r="K3553" t="s">
        <v>13882</v>
      </c>
      <c r="L3553" t="s">
        <v>13927</v>
      </c>
      <c r="M3553" t="s">
        <v>99</v>
      </c>
      <c r="N3553" t="s">
        <v>99</v>
      </c>
      <c r="O3553" t="s">
        <v>100</v>
      </c>
      <c r="P3553" t="s">
        <v>107</v>
      </c>
      <c r="Q3553" s="140" t="s">
        <v>834</v>
      </c>
      <c r="R3553" t="s">
        <v>4717</v>
      </c>
      <c r="S3553" t="s">
        <v>3921</v>
      </c>
      <c r="T3553" t="s">
        <v>13928</v>
      </c>
      <c r="U3553" t="s">
        <v>130</v>
      </c>
      <c r="V3553" t="s">
        <v>153</v>
      </c>
      <c r="W3553" t="s">
        <v>461</v>
      </c>
      <c r="X3553" t="s">
        <v>13929</v>
      </c>
      <c r="Y3553">
        <v>27543</v>
      </c>
      <c r="Z3553" t="s">
        <v>13930</v>
      </c>
      <c r="AC3553" t="s">
        <v>103</v>
      </c>
      <c r="AD3553" t="s">
        <v>109</v>
      </c>
      <c r="AE3553" t="s">
        <v>13806</v>
      </c>
      <c r="AF3553" t="s">
        <v>252</v>
      </c>
    </row>
    <row r="3554" spans="1:32" x14ac:dyDescent="0.25">
      <c r="A3554" t="s">
        <v>455</v>
      </c>
      <c r="B3554" t="s">
        <v>13766</v>
      </c>
      <c r="C3554" t="s">
        <v>13767</v>
      </c>
      <c r="D3554" t="s">
        <v>3510</v>
      </c>
      <c r="E3554" t="s">
        <v>13806</v>
      </c>
      <c r="F3554" t="s">
        <v>97</v>
      </c>
      <c r="G3554" t="s">
        <v>114</v>
      </c>
      <c r="H3554" t="s">
        <v>13880</v>
      </c>
      <c r="I3554" t="s">
        <v>13881</v>
      </c>
      <c r="J3554" t="s">
        <v>3223</v>
      </c>
      <c r="K3554" t="s">
        <v>13882</v>
      </c>
      <c r="L3554" t="s">
        <v>13931</v>
      </c>
      <c r="M3554" t="s">
        <v>99</v>
      </c>
      <c r="N3554" t="s">
        <v>99</v>
      </c>
      <c r="O3554" t="s">
        <v>100</v>
      </c>
      <c r="P3554" t="s">
        <v>107</v>
      </c>
      <c r="Q3554" s="140" t="s">
        <v>834</v>
      </c>
      <c r="R3554" t="s">
        <v>325</v>
      </c>
      <c r="S3554" t="s">
        <v>160</v>
      </c>
      <c r="T3554" t="s">
        <v>13932</v>
      </c>
      <c r="U3554" t="s">
        <v>130</v>
      </c>
      <c r="V3554" t="s">
        <v>153</v>
      </c>
      <c r="W3554" t="s">
        <v>461</v>
      </c>
      <c r="X3554" t="s">
        <v>13933</v>
      </c>
      <c r="Y3554">
        <v>26611</v>
      </c>
      <c r="Z3554" t="s">
        <v>13934</v>
      </c>
      <c r="AC3554" t="s">
        <v>103</v>
      </c>
      <c r="AD3554" t="s">
        <v>109</v>
      </c>
      <c r="AE3554" t="s">
        <v>13806</v>
      </c>
      <c r="AF3554" t="s">
        <v>252</v>
      </c>
    </row>
    <row r="3555" spans="1:32" x14ac:dyDescent="0.25">
      <c r="A3555" t="s">
        <v>455</v>
      </c>
      <c r="B3555" t="s">
        <v>13766</v>
      </c>
      <c r="C3555" t="s">
        <v>13767</v>
      </c>
      <c r="D3555" t="s">
        <v>3510</v>
      </c>
      <c r="E3555" t="s">
        <v>13806</v>
      </c>
      <c r="F3555" t="s">
        <v>97</v>
      </c>
      <c r="G3555" t="s">
        <v>114</v>
      </c>
      <c r="H3555" t="s">
        <v>13880</v>
      </c>
      <c r="I3555" t="s">
        <v>13881</v>
      </c>
      <c r="J3555" t="s">
        <v>3223</v>
      </c>
      <c r="K3555" t="s">
        <v>13882</v>
      </c>
      <c r="L3555" t="s">
        <v>13935</v>
      </c>
      <c r="M3555" t="s">
        <v>99</v>
      </c>
      <c r="N3555" t="s">
        <v>99</v>
      </c>
      <c r="O3555" t="s">
        <v>100</v>
      </c>
      <c r="P3555" t="s">
        <v>101</v>
      </c>
      <c r="Q3555" s="140" t="s">
        <v>553</v>
      </c>
      <c r="W3555" t="s">
        <v>461</v>
      </c>
      <c r="AC3555" t="s">
        <v>531</v>
      </c>
      <c r="AD3555" t="s">
        <v>104</v>
      </c>
      <c r="AE3555" t="s">
        <v>13806</v>
      </c>
      <c r="AF3555" t="s">
        <v>252</v>
      </c>
    </row>
    <row r="3556" spans="1:32" x14ac:dyDescent="0.25">
      <c r="A3556" t="s">
        <v>455</v>
      </c>
      <c r="B3556" t="s">
        <v>13766</v>
      </c>
      <c r="C3556" t="s">
        <v>13767</v>
      </c>
      <c r="D3556" t="s">
        <v>3510</v>
      </c>
      <c r="E3556" t="s">
        <v>13806</v>
      </c>
      <c r="F3556" t="s">
        <v>97</v>
      </c>
      <c r="G3556" t="s">
        <v>114</v>
      </c>
      <c r="H3556" t="s">
        <v>13880</v>
      </c>
      <c r="I3556" t="s">
        <v>13881</v>
      </c>
      <c r="J3556" t="s">
        <v>3223</v>
      </c>
      <c r="K3556" t="s">
        <v>13882</v>
      </c>
      <c r="L3556" t="s">
        <v>13936</v>
      </c>
      <c r="M3556" t="s">
        <v>99</v>
      </c>
      <c r="N3556" t="s">
        <v>99</v>
      </c>
      <c r="O3556" t="s">
        <v>100</v>
      </c>
      <c r="P3556" t="s">
        <v>101</v>
      </c>
      <c r="Q3556" s="140" t="s">
        <v>553</v>
      </c>
      <c r="W3556" t="s">
        <v>461</v>
      </c>
      <c r="AC3556" t="s">
        <v>531</v>
      </c>
      <c r="AD3556" t="s">
        <v>104</v>
      </c>
      <c r="AE3556" t="s">
        <v>13806</v>
      </c>
      <c r="AF3556" t="s">
        <v>252</v>
      </c>
    </row>
    <row r="3557" spans="1:32" ht="16.8" x14ac:dyDescent="0.25">
      <c r="A3557" t="s">
        <v>455</v>
      </c>
      <c r="B3557" t="s">
        <v>13766</v>
      </c>
      <c r="C3557" t="s">
        <v>13767</v>
      </c>
      <c r="D3557" t="s">
        <v>3510</v>
      </c>
      <c r="E3557" t="s">
        <v>13806</v>
      </c>
      <c r="F3557" t="s">
        <v>97</v>
      </c>
      <c r="G3557" t="s">
        <v>114</v>
      </c>
      <c r="H3557" t="s">
        <v>13880</v>
      </c>
      <c r="I3557" t="s">
        <v>13881</v>
      </c>
      <c r="J3557" t="s">
        <v>3223</v>
      </c>
      <c r="K3557" t="s">
        <v>13882</v>
      </c>
      <c r="L3557" t="s">
        <v>13937</v>
      </c>
      <c r="M3557" t="s">
        <v>99</v>
      </c>
      <c r="N3557" t="s">
        <v>99</v>
      </c>
      <c r="O3557" t="s">
        <v>100</v>
      </c>
      <c r="P3557" t="s">
        <v>107</v>
      </c>
      <c r="Q3557" s="140" t="s">
        <v>528</v>
      </c>
      <c r="R3557" t="s">
        <v>189</v>
      </c>
      <c r="S3557" t="s">
        <v>110</v>
      </c>
      <c r="T3557" t="s">
        <v>13938</v>
      </c>
      <c r="U3557" t="s">
        <v>102</v>
      </c>
      <c r="V3557" t="s">
        <v>153</v>
      </c>
      <c r="W3557" t="s">
        <v>461</v>
      </c>
      <c r="X3557" t="s">
        <v>13939</v>
      </c>
      <c r="Y3557">
        <v>29726</v>
      </c>
      <c r="Z3557" t="s">
        <v>13940</v>
      </c>
      <c r="AC3557" t="s">
        <v>103</v>
      </c>
      <c r="AD3557" t="s">
        <v>109</v>
      </c>
      <c r="AE3557" t="s">
        <v>13806</v>
      </c>
      <c r="AF3557" t="s">
        <v>252</v>
      </c>
    </row>
    <row r="3558" spans="1:32" ht="16.8" x14ac:dyDescent="0.25">
      <c r="A3558" t="s">
        <v>455</v>
      </c>
      <c r="B3558" t="s">
        <v>13766</v>
      </c>
      <c r="C3558" t="s">
        <v>13767</v>
      </c>
      <c r="D3558" t="s">
        <v>3510</v>
      </c>
      <c r="E3558" t="s">
        <v>13806</v>
      </c>
      <c r="F3558" t="s">
        <v>97</v>
      </c>
      <c r="G3558" t="s">
        <v>114</v>
      </c>
      <c r="H3558" t="s">
        <v>13880</v>
      </c>
      <c r="I3558" t="s">
        <v>13881</v>
      </c>
      <c r="J3558" t="s">
        <v>3223</v>
      </c>
      <c r="K3558" t="s">
        <v>13882</v>
      </c>
      <c r="L3558" t="s">
        <v>13941</v>
      </c>
      <c r="M3558" t="s">
        <v>99</v>
      </c>
      <c r="N3558" t="s">
        <v>99</v>
      </c>
      <c r="O3558" t="s">
        <v>100</v>
      </c>
      <c r="P3558" t="s">
        <v>107</v>
      </c>
      <c r="Q3558" s="140" t="s">
        <v>528</v>
      </c>
      <c r="R3558" t="s">
        <v>4508</v>
      </c>
      <c r="S3558" t="s">
        <v>11180</v>
      </c>
      <c r="T3558" t="s">
        <v>13942</v>
      </c>
      <c r="U3558" t="s">
        <v>102</v>
      </c>
      <c r="V3558" t="s">
        <v>153</v>
      </c>
      <c r="W3558" t="s">
        <v>486</v>
      </c>
      <c r="X3558" t="s">
        <v>13943</v>
      </c>
      <c r="Y3558">
        <v>30650</v>
      </c>
      <c r="Z3558" t="s">
        <v>13944</v>
      </c>
      <c r="AA3558">
        <v>43160</v>
      </c>
      <c r="AB3558">
        <v>43465</v>
      </c>
      <c r="AC3558" t="s">
        <v>103</v>
      </c>
      <c r="AD3558" t="s">
        <v>109</v>
      </c>
      <c r="AE3558" t="s">
        <v>13806</v>
      </c>
      <c r="AF3558" t="s">
        <v>252</v>
      </c>
    </row>
    <row r="3559" spans="1:32" x14ac:dyDescent="0.25">
      <c r="A3559" t="s">
        <v>455</v>
      </c>
      <c r="B3559" t="s">
        <v>13766</v>
      </c>
      <c r="C3559" t="s">
        <v>13767</v>
      </c>
      <c r="D3559" t="s">
        <v>3510</v>
      </c>
      <c r="E3559" t="s">
        <v>3510</v>
      </c>
      <c r="F3559" t="s">
        <v>97</v>
      </c>
      <c r="G3559" t="s">
        <v>114</v>
      </c>
      <c r="H3559" t="s">
        <v>13880</v>
      </c>
      <c r="I3559" t="s">
        <v>13945</v>
      </c>
      <c r="J3559" t="s">
        <v>3223</v>
      </c>
      <c r="K3559" t="s">
        <v>13946</v>
      </c>
      <c r="L3559" t="s">
        <v>13947</v>
      </c>
      <c r="M3559" t="s">
        <v>99</v>
      </c>
      <c r="N3559" t="s">
        <v>99</v>
      </c>
      <c r="O3559" t="s">
        <v>870</v>
      </c>
      <c r="P3559" t="s">
        <v>107</v>
      </c>
      <c r="Q3559" s="140" t="s">
        <v>557</v>
      </c>
      <c r="R3559" t="s">
        <v>283</v>
      </c>
      <c r="S3559" t="s">
        <v>161</v>
      </c>
      <c r="T3559" t="s">
        <v>13948</v>
      </c>
      <c r="U3559" t="s">
        <v>130</v>
      </c>
      <c r="V3559" t="s">
        <v>153</v>
      </c>
      <c r="W3559" t="s">
        <v>871</v>
      </c>
      <c r="X3559" t="s">
        <v>13949</v>
      </c>
      <c r="Y3559">
        <v>27115</v>
      </c>
      <c r="Z3559" t="s">
        <v>13950</v>
      </c>
      <c r="AA3559">
        <v>43160</v>
      </c>
      <c r="AB3559">
        <v>43465</v>
      </c>
      <c r="AC3559" t="s">
        <v>103</v>
      </c>
      <c r="AD3559" t="s">
        <v>109</v>
      </c>
      <c r="AE3559" t="s">
        <v>3510</v>
      </c>
      <c r="AF3559" t="s">
        <v>252</v>
      </c>
    </row>
    <row r="3560" spans="1:32" x14ac:dyDescent="0.25">
      <c r="A3560" t="s">
        <v>455</v>
      </c>
      <c r="B3560" t="s">
        <v>13766</v>
      </c>
      <c r="C3560" t="s">
        <v>13767</v>
      </c>
      <c r="D3560" t="s">
        <v>3510</v>
      </c>
      <c r="E3560" t="s">
        <v>3510</v>
      </c>
      <c r="F3560" t="s">
        <v>97</v>
      </c>
      <c r="G3560" t="s">
        <v>114</v>
      </c>
      <c r="H3560" t="s">
        <v>13880</v>
      </c>
      <c r="I3560" t="s">
        <v>13945</v>
      </c>
      <c r="J3560" t="s">
        <v>3223</v>
      </c>
      <c r="K3560" t="s">
        <v>13946</v>
      </c>
      <c r="L3560" t="s">
        <v>13951</v>
      </c>
      <c r="M3560" t="s">
        <v>99</v>
      </c>
      <c r="N3560" t="s">
        <v>99</v>
      </c>
      <c r="O3560" t="s">
        <v>100</v>
      </c>
      <c r="P3560" t="s">
        <v>107</v>
      </c>
      <c r="Q3560" s="140" t="s">
        <v>708</v>
      </c>
      <c r="R3560" t="s">
        <v>256</v>
      </c>
      <c r="S3560" t="s">
        <v>382</v>
      </c>
      <c r="T3560" t="s">
        <v>13952</v>
      </c>
      <c r="U3560" t="s">
        <v>102</v>
      </c>
      <c r="V3560" t="s">
        <v>153</v>
      </c>
      <c r="W3560" t="s">
        <v>461</v>
      </c>
      <c r="X3560" t="s">
        <v>13953</v>
      </c>
      <c r="Y3560">
        <v>25313</v>
      </c>
      <c r="Z3560" t="s">
        <v>13954</v>
      </c>
      <c r="AC3560" t="s">
        <v>103</v>
      </c>
      <c r="AD3560" t="s">
        <v>109</v>
      </c>
      <c r="AE3560" t="s">
        <v>3510</v>
      </c>
      <c r="AF3560" t="s">
        <v>252</v>
      </c>
    </row>
    <row r="3561" spans="1:32" x14ac:dyDescent="0.25">
      <c r="A3561" t="s">
        <v>455</v>
      </c>
      <c r="B3561" t="s">
        <v>13766</v>
      </c>
      <c r="C3561" t="s">
        <v>13767</v>
      </c>
      <c r="D3561" t="s">
        <v>3510</v>
      </c>
      <c r="E3561" t="s">
        <v>3510</v>
      </c>
      <c r="F3561" t="s">
        <v>97</v>
      </c>
      <c r="G3561" t="s">
        <v>114</v>
      </c>
      <c r="H3561" t="s">
        <v>13880</v>
      </c>
      <c r="I3561" t="s">
        <v>13945</v>
      </c>
      <c r="J3561" t="s">
        <v>3223</v>
      </c>
      <c r="K3561" t="s">
        <v>13946</v>
      </c>
      <c r="L3561" t="s">
        <v>13955</v>
      </c>
      <c r="M3561" t="s">
        <v>99</v>
      </c>
      <c r="N3561" t="s">
        <v>99</v>
      </c>
      <c r="O3561" t="s">
        <v>100</v>
      </c>
      <c r="P3561" t="s">
        <v>107</v>
      </c>
      <c r="Q3561" s="140" t="s">
        <v>708</v>
      </c>
      <c r="R3561" t="s">
        <v>238</v>
      </c>
      <c r="S3561" t="s">
        <v>137</v>
      </c>
      <c r="T3561" t="s">
        <v>13956</v>
      </c>
      <c r="U3561" t="s">
        <v>102</v>
      </c>
      <c r="V3561" t="s">
        <v>153</v>
      </c>
      <c r="W3561" t="s">
        <v>461</v>
      </c>
      <c r="X3561" t="s">
        <v>13957</v>
      </c>
      <c r="Y3561">
        <v>22283</v>
      </c>
      <c r="Z3561" t="s">
        <v>13958</v>
      </c>
      <c r="AA3561">
        <v>42903</v>
      </c>
      <c r="AB3561">
        <v>42931</v>
      </c>
      <c r="AC3561" t="s">
        <v>103</v>
      </c>
      <c r="AD3561" t="s">
        <v>109</v>
      </c>
      <c r="AE3561" t="s">
        <v>3510</v>
      </c>
      <c r="AF3561" t="s">
        <v>252</v>
      </c>
    </row>
    <row r="3562" spans="1:32" ht="16.8" x14ac:dyDescent="0.25">
      <c r="A3562" t="s">
        <v>455</v>
      </c>
      <c r="B3562" t="s">
        <v>13766</v>
      </c>
      <c r="C3562" t="s">
        <v>13767</v>
      </c>
      <c r="D3562" t="s">
        <v>3510</v>
      </c>
      <c r="E3562" t="s">
        <v>3510</v>
      </c>
      <c r="F3562" t="s">
        <v>97</v>
      </c>
      <c r="G3562" t="s">
        <v>114</v>
      </c>
      <c r="H3562" t="s">
        <v>13880</v>
      </c>
      <c r="I3562" t="s">
        <v>13945</v>
      </c>
      <c r="J3562" t="s">
        <v>3223</v>
      </c>
      <c r="K3562" t="s">
        <v>13946</v>
      </c>
      <c r="L3562" t="s">
        <v>13959</v>
      </c>
      <c r="M3562" t="s">
        <v>99</v>
      </c>
      <c r="N3562" t="s">
        <v>99</v>
      </c>
      <c r="O3562" t="s">
        <v>100</v>
      </c>
      <c r="P3562" t="s">
        <v>101</v>
      </c>
      <c r="Q3562" s="140" t="s">
        <v>13960</v>
      </c>
      <c r="W3562" t="s">
        <v>461</v>
      </c>
      <c r="AC3562" t="s">
        <v>103</v>
      </c>
      <c r="AD3562" t="s">
        <v>104</v>
      </c>
      <c r="AE3562" t="s">
        <v>3510</v>
      </c>
      <c r="AF3562" t="s">
        <v>252</v>
      </c>
    </row>
    <row r="3563" spans="1:32" ht="16.8" x14ac:dyDescent="0.25">
      <c r="A3563" t="s">
        <v>455</v>
      </c>
      <c r="B3563" t="s">
        <v>13766</v>
      </c>
      <c r="C3563" t="s">
        <v>13767</v>
      </c>
      <c r="D3563" t="s">
        <v>3510</v>
      </c>
      <c r="E3563" t="s">
        <v>3510</v>
      </c>
      <c r="F3563" t="s">
        <v>97</v>
      </c>
      <c r="G3563" t="s">
        <v>114</v>
      </c>
      <c r="H3563" t="s">
        <v>13880</v>
      </c>
      <c r="I3563" t="s">
        <v>13945</v>
      </c>
      <c r="J3563" t="s">
        <v>3223</v>
      </c>
      <c r="K3563" t="s">
        <v>13946</v>
      </c>
      <c r="L3563" t="s">
        <v>13961</v>
      </c>
      <c r="M3563" t="s">
        <v>99</v>
      </c>
      <c r="N3563" t="s">
        <v>99</v>
      </c>
      <c r="O3563" t="s">
        <v>841</v>
      </c>
      <c r="P3563" t="s">
        <v>107</v>
      </c>
      <c r="Q3563" s="140" t="s">
        <v>13962</v>
      </c>
      <c r="R3563" t="s">
        <v>217</v>
      </c>
      <c r="S3563" t="s">
        <v>217</v>
      </c>
      <c r="T3563" t="s">
        <v>13963</v>
      </c>
      <c r="U3563" t="s">
        <v>130</v>
      </c>
      <c r="V3563" t="s">
        <v>153</v>
      </c>
      <c r="W3563" t="s">
        <v>845</v>
      </c>
      <c r="X3563" t="s">
        <v>13964</v>
      </c>
      <c r="Y3563">
        <v>28784</v>
      </c>
      <c r="Z3563" t="s">
        <v>13965</v>
      </c>
      <c r="AA3563">
        <v>43160</v>
      </c>
      <c r="AB3563">
        <v>43465</v>
      </c>
      <c r="AC3563" t="s">
        <v>103</v>
      </c>
      <c r="AD3563" t="s">
        <v>109</v>
      </c>
      <c r="AE3563" t="s">
        <v>3510</v>
      </c>
      <c r="AF3563" t="s">
        <v>252</v>
      </c>
    </row>
    <row r="3564" spans="1:32" x14ac:dyDescent="0.25">
      <c r="A3564" t="s">
        <v>455</v>
      </c>
      <c r="B3564" t="s">
        <v>13766</v>
      </c>
      <c r="C3564" t="s">
        <v>13767</v>
      </c>
      <c r="D3564" t="s">
        <v>3510</v>
      </c>
      <c r="E3564" t="s">
        <v>3510</v>
      </c>
      <c r="F3564" t="s">
        <v>97</v>
      </c>
      <c r="G3564" t="s">
        <v>114</v>
      </c>
      <c r="H3564" t="s">
        <v>13880</v>
      </c>
      <c r="I3564" t="s">
        <v>13945</v>
      </c>
      <c r="J3564" t="s">
        <v>3223</v>
      </c>
      <c r="K3564" t="s">
        <v>13946</v>
      </c>
      <c r="L3564" t="s">
        <v>13966</v>
      </c>
      <c r="M3564" t="s">
        <v>99</v>
      </c>
      <c r="N3564" t="s">
        <v>99</v>
      </c>
      <c r="O3564" t="s">
        <v>100</v>
      </c>
      <c r="P3564" t="s">
        <v>107</v>
      </c>
      <c r="Q3564" s="140" t="s">
        <v>557</v>
      </c>
      <c r="R3564" t="s">
        <v>13967</v>
      </c>
      <c r="S3564" t="s">
        <v>306</v>
      </c>
      <c r="T3564" t="s">
        <v>511</v>
      </c>
      <c r="U3564" t="s">
        <v>130</v>
      </c>
      <c r="V3564" t="s">
        <v>153</v>
      </c>
      <c r="W3564" t="s">
        <v>461</v>
      </c>
      <c r="X3564" t="s">
        <v>13968</v>
      </c>
      <c r="Y3564">
        <v>26299</v>
      </c>
      <c r="Z3564" t="s">
        <v>13969</v>
      </c>
      <c r="AC3564" t="s">
        <v>103</v>
      </c>
      <c r="AD3564" t="s">
        <v>109</v>
      </c>
      <c r="AE3564" t="s">
        <v>3510</v>
      </c>
      <c r="AF3564" t="s">
        <v>252</v>
      </c>
    </row>
    <row r="3565" spans="1:32" x14ac:dyDescent="0.25">
      <c r="A3565" t="s">
        <v>455</v>
      </c>
      <c r="B3565" t="s">
        <v>13766</v>
      </c>
      <c r="C3565" t="s">
        <v>13767</v>
      </c>
      <c r="D3565" t="s">
        <v>3510</v>
      </c>
      <c r="E3565" t="s">
        <v>3510</v>
      </c>
      <c r="F3565" t="s">
        <v>97</v>
      </c>
      <c r="G3565" t="s">
        <v>114</v>
      </c>
      <c r="H3565" t="s">
        <v>13880</v>
      </c>
      <c r="I3565" t="s">
        <v>13945</v>
      </c>
      <c r="J3565" t="s">
        <v>3223</v>
      </c>
      <c r="K3565" t="s">
        <v>13946</v>
      </c>
      <c r="L3565" t="s">
        <v>13970</v>
      </c>
      <c r="M3565" t="s">
        <v>99</v>
      </c>
      <c r="N3565" t="s">
        <v>99</v>
      </c>
      <c r="O3565" t="s">
        <v>100</v>
      </c>
      <c r="P3565" t="s">
        <v>107</v>
      </c>
      <c r="Q3565" s="140" t="s">
        <v>557</v>
      </c>
      <c r="R3565" t="s">
        <v>147</v>
      </c>
      <c r="S3565" t="s">
        <v>640</v>
      </c>
      <c r="T3565" t="s">
        <v>13971</v>
      </c>
      <c r="U3565" t="s">
        <v>130</v>
      </c>
      <c r="V3565" t="s">
        <v>153</v>
      </c>
      <c r="W3565" t="s">
        <v>461</v>
      </c>
      <c r="X3565" t="s">
        <v>13972</v>
      </c>
      <c r="Y3565">
        <v>28531</v>
      </c>
      <c r="Z3565" t="s">
        <v>13973</v>
      </c>
      <c r="AA3565">
        <v>42795</v>
      </c>
      <c r="AB3565">
        <v>43100</v>
      </c>
      <c r="AC3565" t="s">
        <v>103</v>
      </c>
      <c r="AD3565" t="s">
        <v>109</v>
      </c>
      <c r="AE3565" t="s">
        <v>3510</v>
      </c>
      <c r="AF3565" t="s">
        <v>252</v>
      </c>
    </row>
    <row r="3566" spans="1:32" x14ac:dyDescent="0.25">
      <c r="A3566" t="s">
        <v>455</v>
      </c>
      <c r="B3566" t="s">
        <v>13766</v>
      </c>
      <c r="C3566" t="s">
        <v>13767</v>
      </c>
      <c r="D3566" t="s">
        <v>3510</v>
      </c>
      <c r="E3566" t="s">
        <v>3510</v>
      </c>
      <c r="F3566" t="s">
        <v>97</v>
      </c>
      <c r="G3566" t="s">
        <v>114</v>
      </c>
      <c r="H3566" t="s">
        <v>13880</v>
      </c>
      <c r="I3566" t="s">
        <v>13945</v>
      </c>
      <c r="J3566" t="s">
        <v>3223</v>
      </c>
      <c r="K3566" t="s">
        <v>13946</v>
      </c>
      <c r="L3566" t="s">
        <v>13974</v>
      </c>
      <c r="M3566" t="s">
        <v>99</v>
      </c>
      <c r="N3566" t="s">
        <v>99</v>
      </c>
      <c r="O3566" t="s">
        <v>100</v>
      </c>
      <c r="P3566" t="s">
        <v>107</v>
      </c>
      <c r="Q3566" s="140" t="s">
        <v>557</v>
      </c>
      <c r="R3566" t="s">
        <v>422</v>
      </c>
      <c r="S3566" t="s">
        <v>317</v>
      </c>
      <c r="T3566" t="s">
        <v>13975</v>
      </c>
      <c r="U3566" t="s">
        <v>219</v>
      </c>
      <c r="V3566" t="s">
        <v>153</v>
      </c>
      <c r="W3566" t="s">
        <v>461</v>
      </c>
      <c r="X3566" t="s">
        <v>13976</v>
      </c>
      <c r="Y3566">
        <v>28806</v>
      </c>
      <c r="Z3566" t="s">
        <v>13977</v>
      </c>
      <c r="AA3566">
        <v>42795</v>
      </c>
      <c r="AB3566">
        <v>43100</v>
      </c>
      <c r="AC3566" t="s">
        <v>103</v>
      </c>
      <c r="AD3566" t="s">
        <v>109</v>
      </c>
      <c r="AE3566" t="s">
        <v>3510</v>
      </c>
      <c r="AF3566" t="s">
        <v>252</v>
      </c>
    </row>
    <row r="3567" spans="1:32" x14ac:dyDescent="0.25">
      <c r="A3567" t="s">
        <v>455</v>
      </c>
      <c r="B3567" t="s">
        <v>13766</v>
      </c>
      <c r="C3567" t="s">
        <v>13767</v>
      </c>
      <c r="D3567" t="s">
        <v>3510</v>
      </c>
      <c r="E3567" t="s">
        <v>3510</v>
      </c>
      <c r="F3567" t="s">
        <v>97</v>
      </c>
      <c r="G3567" t="s">
        <v>114</v>
      </c>
      <c r="H3567" t="s">
        <v>13880</v>
      </c>
      <c r="I3567" t="s">
        <v>13945</v>
      </c>
      <c r="J3567" t="s">
        <v>3223</v>
      </c>
      <c r="K3567" t="s">
        <v>13946</v>
      </c>
      <c r="L3567" t="s">
        <v>13978</v>
      </c>
      <c r="M3567" t="s">
        <v>99</v>
      </c>
      <c r="N3567" t="s">
        <v>99</v>
      </c>
      <c r="O3567" t="s">
        <v>100</v>
      </c>
      <c r="P3567" t="s">
        <v>107</v>
      </c>
      <c r="Q3567" s="140" t="s">
        <v>13979</v>
      </c>
      <c r="R3567" t="s">
        <v>5928</v>
      </c>
      <c r="S3567" t="s">
        <v>190</v>
      </c>
      <c r="T3567" t="s">
        <v>13980</v>
      </c>
      <c r="U3567" t="s">
        <v>102</v>
      </c>
      <c r="V3567" t="s">
        <v>153</v>
      </c>
      <c r="W3567" t="s">
        <v>461</v>
      </c>
      <c r="X3567" t="s">
        <v>13981</v>
      </c>
      <c r="Y3567">
        <v>24021</v>
      </c>
      <c r="Z3567" t="s">
        <v>13982</v>
      </c>
      <c r="AA3567">
        <v>42430</v>
      </c>
      <c r="AC3567" t="s">
        <v>103</v>
      </c>
      <c r="AD3567" t="s">
        <v>109</v>
      </c>
      <c r="AE3567" t="s">
        <v>3510</v>
      </c>
      <c r="AF3567" t="s">
        <v>252</v>
      </c>
    </row>
    <row r="3568" spans="1:32" x14ac:dyDescent="0.25">
      <c r="A3568" t="s">
        <v>455</v>
      </c>
      <c r="B3568" t="s">
        <v>13766</v>
      </c>
      <c r="C3568" t="s">
        <v>13767</v>
      </c>
      <c r="D3568" t="s">
        <v>3510</v>
      </c>
      <c r="E3568" t="s">
        <v>3510</v>
      </c>
      <c r="F3568" t="s">
        <v>97</v>
      </c>
      <c r="G3568" t="s">
        <v>331</v>
      </c>
      <c r="H3568" t="s">
        <v>98</v>
      </c>
      <c r="I3568" t="s">
        <v>13983</v>
      </c>
      <c r="J3568" t="s">
        <v>3223</v>
      </c>
      <c r="K3568" t="s">
        <v>13984</v>
      </c>
      <c r="L3568" t="s">
        <v>13985</v>
      </c>
      <c r="M3568" t="s">
        <v>99</v>
      </c>
      <c r="N3568" t="s">
        <v>115</v>
      </c>
      <c r="O3568" t="s">
        <v>116</v>
      </c>
      <c r="P3568" t="s">
        <v>117</v>
      </c>
      <c r="Q3568" s="140" t="s">
        <v>463</v>
      </c>
      <c r="R3568" t="s">
        <v>718</v>
      </c>
      <c r="S3568" t="s">
        <v>108</v>
      </c>
      <c r="T3568" t="s">
        <v>13986</v>
      </c>
      <c r="U3568" t="s">
        <v>219</v>
      </c>
      <c r="V3568" t="s">
        <v>120</v>
      </c>
      <c r="W3568" t="s">
        <v>461</v>
      </c>
      <c r="X3568" t="s">
        <v>13987</v>
      </c>
      <c r="Y3568">
        <v>25913</v>
      </c>
      <c r="Z3568" t="s">
        <v>13988</v>
      </c>
      <c r="AA3568">
        <v>43102</v>
      </c>
      <c r="AB3568">
        <v>43465</v>
      </c>
      <c r="AC3568" t="s">
        <v>103</v>
      </c>
      <c r="AD3568" t="s">
        <v>109</v>
      </c>
      <c r="AE3568" t="s">
        <v>3510</v>
      </c>
      <c r="AF3568" t="s">
        <v>252</v>
      </c>
    </row>
    <row r="3569" spans="1:32" x14ac:dyDescent="0.25">
      <c r="A3569" t="s">
        <v>455</v>
      </c>
      <c r="B3569" t="s">
        <v>13766</v>
      </c>
      <c r="C3569" t="s">
        <v>13767</v>
      </c>
      <c r="D3569" t="s">
        <v>3510</v>
      </c>
      <c r="E3569" t="s">
        <v>3510</v>
      </c>
      <c r="F3569" t="s">
        <v>97</v>
      </c>
      <c r="G3569" t="s">
        <v>331</v>
      </c>
      <c r="H3569" t="s">
        <v>98</v>
      </c>
      <c r="I3569" t="s">
        <v>13983</v>
      </c>
      <c r="J3569" t="s">
        <v>3223</v>
      </c>
      <c r="K3569" t="s">
        <v>13984</v>
      </c>
      <c r="L3569" t="s">
        <v>13989</v>
      </c>
      <c r="M3569" t="s">
        <v>99</v>
      </c>
      <c r="N3569" t="s">
        <v>115</v>
      </c>
      <c r="O3569" t="s">
        <v>121</v>
      </c>
      <c r="P3569" t="s">
        <v>36</v>
      </c>
      <c r="Q3569" s="140" t="s">
        <v>463</v>
      </c>
      <c r="R3569" t="s">
        <v>252</v>
      </c>
      <c r="S3569" t="s">
        <v>252</v>
      </c>
      <c r="T3569" t="s">
        <v>252</v>
      </c>
      <c r="U3569" t="s">
        <v>102</v>
      </c>
      <c r="V3569" t="s">
        <v>120</v>
      </c>
      <c r="W3569" t="s">
        <v>461</v>
      </c>
      <c r="X3569" t="s">
        <v>252</v>
      </c>
      <c r="Y3569" t="s">
        <v>462</v>
      </c>
      <c r="Z3569" t="s">
        <v>252</v>
      </c>
      <c r="AC3569" t="s">
        <v>103</v>
      </c>
      <c r="AD3569" t="s">
        <v>109</v>
      </c>
      <c r="AE3569" t="s">
        <v>3510</v>
      </c>
      <c r="AF3569" t="s">
        <v>252</v>
      </c>
    </row>
    <row r="3570" spans="1:32" x14ac:dyDescent="0.25">
      <c r="A3570" t="s">
        <v>455</v>
      </c>
      <c r="B3570" t="s">
        <v>13766</v>
      </c>
      <c r="C3570" t="s">
        <v>13767</v>
      </c>
      <c r="D3570" t="s">
        <v>3510</v>
      </c>
      <c r="E3570" t="s">
        <v>3510</v>
      </c>
      <c r="F3570" t="s">
        <v>97</v>
      </c>
      <c r="G3570" t="s">
        <v>331</v>
      </c>
      <c r="H3570" t="s">
        <v>98</v>
      </c>
      <c r="I3570" t="s">
        <v>13983</v>
      </c>
      <c r="J3570" t="s">
        <v>3223</v>
      </c>
      <c r="K3570" t="s">
        <v>13984</v>
      </c>
      <c r="L3570" t="s">
        <v>13990</v>
      </c>
      <c r="M3570" t="s">
        <v>99</v>
      </c>
      <c r="N3570" t="s">
        <v>99</v>
      </c>
      <c r="O3570" t="s">
        <v>100</v>
      </c>
      <c r="P3570" t="s">
        <v>107</v>
      </c>
      <c r="Q3570" s="140" t="s">
        <v>13991</v>
      </c>
      <c r="R3570" t="s">
        <v>170</v>
      </c>
      <c r="S3570" t="s">
        <v>131</v>
      </c>
      <c r="T3570" t="s">
        <v>13992</v>
      </c>
      <c r="U3570" t="s">
        <v>219</v>
      </c>
      <c r="V3570" t="s">
        <v>153</v>
      </c>
      <c r="W3570" t="s">
        <v>536</v>
      </c>
      <c r="X3570" t="s">
        <v>13993</v>
      </c>
      <c r="Y3570">
        <v>26212</v>
      </c>
      <c r="Z3570" t="s">
        <v>13994</v>
      </c>
      <c r="AA3570">
        <v>43160</v>
      </c>
      <c r="AB3570">
        <v>43465</v>
      </c>
      <c r="AC3570" t="s">
        <v>103</v>
      </c>
      <c r="AD3570" t="s">
        <v>109</v>
      </c>
      <c r="AE3570" t="s">
        <v>3510</v>
      </c>
      <c r="AF3570" t="s">
        <v>252</v>
      </c>
    </row>
    <row r="3571" spans="1:32" ht="16.8" x14ac:dyDescent="0.25">
      <c r="A3571" t="s">
        <v>455</v>
      </c>
      <c r="B3571" t="s">
        <v>13766</v>
      </c>
      <c r="C3571" t="s">
        <v>13767</v>
      </c>
      <c r="D3571" t="s">
        <v>3510</v>
      </c>
      <c r="E3571" t="s">
        <v>3510</v>
      </c>
      <c r="F3571" t="s">
        <v>97</v>
      </c>
      <c r="G3571" t="s">
        <v>331</v>
      </c>
      <c r="H3571" t="s">
        <v>98</v>
      </c>
      <c r="I3571" t="s">
        <v>13983</v>
      </c>
      <c r="J3571" t="s">
        <v>3223</v>
      </c>
      <c r="K3571" t="s">
        <v>13984</v>
      </c>
      <c r="L3571" t="s">
        <v>13995</v>
      </c>
      <c r="M3571" t="s">
        <v>99</v>
      </c>
      <c r="N3571" t="s">
        <v>99</v>
      </c>
      <c r="O3571" t="s">
        <v>100</v>
      </c>
      <c r="P3571" t="s">
        <v>101</v>
      </c>
      <c r="Q3571" s="140" t="s">
        <v>13996</v>
      </c>
      <c r="W3571" t="s">
        <v>461</v>
      </c>
      <c r="AC3571" t="s">
        <v>103</v>
      </c>
      <c r="AD3571" t="s">
        <v>104</v>
      </c>
      <c r="AE3571" t="s">
        <v>3510</v>
      </c>
      <c r="AF3571" t="s">
        <v>252</v>
      </c>
    </row>
    <row r="3572" spans="1:32" x14ac:dyDescent="0.25">
      <c r="A3572" t="s">
        <v>455</v>
      </c>
      <c r="B3572" t="s">
        <v>13766</v>
      </c>
      <c r="C3572" t="s">
        <v>13767</v>
      </c>
      <c r="D3572" t="s">
        <v>3510</v>
      </c>
      <c r="E3572" t="s">
        <v>3510</v>
      </c>
      <c r="F3572" t="s">
        <v>97</v>
      </c>
      <c r="G3572" t="s">
        <v>331</v>
      </c>
      <c r="H3572" t="s">
        <v>98</v>
      </c>
      <c r="I3572" t="s">
        <v>13983</v>
      </c>
      <c r="J3572" t="s">
        <v>3223</v>
      </c>
      <c r="K3572" t="s">
        <v>13984</v>
      </c>
      <c r="L3572" t="s">
        <v>13997</v>
      </c>
      <c r="M3572" t="s">
        <v>99</v>
      </c>
      <c r="N3572" t="s">
        <v>99</v>
      </c>
      <c r="O3572" t="s">
        <v>100</v>
      </c>
      <c r="P3572" t="s">
        <v>107</v>
      </c>
      <c r="Q3572" s="140" t="s">
        <v>13998</v>
      </c>
      <c r="R3572" t="s">
        <v>5060</v>
      </c>
      <c r="S3572" t="s">
        <v>13999</v>
      </c>
      <c r="T3572" t="s">
        <v>14000</v>
      </c>
      <c r="U3572" t="s">
        <v>219</v>
      </c>
      <c r="V3572" t="s">
        <v>153</v>
      </c>
      <c r="W3572" t="s">
        <v>470</v>
      </c>
      <c r="X3572" t="s">
        <v>14001</v>
      </c>
      <c r="Y3572">
        <v>25337</v>
      </c>
      <c r="Z3572" t="s">
        <v>14002</v>
      </c>
      <c r="AA3572">
        <v>43160</v>
      </c>
      <c r="AB3572">
        <v>43465</v>
      </c>
      <c r="AC3572" t="s">
        <v>103</v>
      </c>
      <c r="AD3572" t="s">
        <v>109</v>
      </c>
      <c r="AE3572" t="s">
        <v>3510</v>
      </c>
      <c r="AF3572" t="s">
        <v>252</v>
      </c>
    </row>
    <row r="3573" spans="1:32" x14ac:dyDescent="0.25">
      <c r="A3573" t="s">
        <v>455</v>
      </c>
      <c r="B3573" t="s">
        <v>13766</v>
      </c>
      <c r="C3573" t="s">
        <v>13767</v>
      </c>
      <c r="D3573" t="s">
        <v>3510</v>
      </c>
      <c r="E3573" t="s">
        <v>3510</v>
      </c>
      <c r="F3573" t="s">
        <v>97</v>
      </c>
      <c r="G3573" t="s">
        <v>331</v>
      </c>
      <c r="H3573" t="s">
        <v>98</v>
      </c>
      <c r="I3573" t="s">
        <v>13983</v>
      </c>
      <c r="J3573" t="s">
        <v>3223</v>
      </c>
      <c r="K3573" t="s">
        <v>13984</v>
      </c>
      <c r="L3573" t="s">
        <v>14003</v>
      </c>
      <c r="M3573" t="s">
        <v>99</v>
      </c>
      <c r="N3573" t="s">
        <v>99</v>
      </c>
      <c r="O3573" t="s">
        <v>100</v>
      </c>
      <c r="P3573" t="s">
        <v>107</v>
      </c>
      <c r="Q3573" s="140" t="s">
        <v>14004</v>
      </c>
      <c r="R3573" t="s">
        <v>199</v>
      </c>
      <c r="S3573" t="s">
        <v>143</v>
      </c>
      <c r="T3573" t="s">
        <v>14005</v>
      </c>
      <c r="U3573" t="s">
        <v>219</v>
      </c>
      <c r="V3573" t="s">
        <v>153</v>
      </c>
      <c r="W3573" t="s">
        <v>461</v>
      </c>
      <c r="X3573" t="s">
        <v>14006</v>
      </c>
      <c r="Y3573">
        <v>27278</v>
      </c>
      <c r="Z3573" t="s">
        <v>14007</v>
      </c>
      <c r="AC3573" t="s">
        <v>103</v>
      </c>
      <c r="AD3573" t="s">
        <v>109</v>
      </c>
      <c r="AE3573" t="s">
        <v>3510</v>
      </c>
      <c r="AF3573" t="s">
        <v>252</v>
      </c>
    </row>
    <row r="3574" spans="1:32" ht="16.8" x14ac:dyDescent="0.25">
      <c r="A3574" t="s">
        <v>455</v>
      </c>
      <c r="B3574" t="s">
        <v>13766</v>
      </c>
      <c r="C3574" t="s">
        <v>13767</v>
      </c>
      <c r="D3574" t="s">
        <v>3510</v>
      </c>
      <c r="E3574" t="s">
        <v>3510</v>
      </c>
      <c r="F3574" t="s">
        <v>97</v>
      </c>
      <c r="G3574" t="s">
        <v>331</v>
      </c>
      <c r="H3574" t="s">
        <v>98</v>
      </c>
      <c r="I3574" t="s">
        <v>13983</v>
      </c>
      <c r="J3574" t="s">
        <v>3223</v>
      </c>
      <c r="K3574" t="s">
        <v>13984</v>
      </c>
      <c r="L3574" t="s">
        <v>14008</v>
      </c>
      <c r="M3574" t="s">
        <v>99</v>
      </c>
      <c r="N3574" t="s">
        <v>99</v>
      </c>
      <c r="O3574" t="s">
        <v>100</v>
      </c>
      <c r="P3574" t="s">
        <v>101</v>
      </c>
      <c r="Q3574" s="140" t="s">
        <v>14009</v>
      </c>
      <c r="W3574" t="s">
        <v>461</v>
      </c>
      <c r="AC3574" t="s">
        <v>103</v>
      </c>
      <c r="AD3574" t="s">
        <v>104</v>
      </c>
      <c r="AE3574" t="s">
        <v>3510</v>
      </c>
      <c r="AF3574" t="s">
        <v>252</v>
      </c>
    </row>
    <row r="3575" spans="1:32" ht="16.8" x14ac:dyDescent="0.25">
      <c r="A3575" t="s">
        <v>455</v>
      </c>
      <c r="B3575" t="s">
        <v>13766</v>
      </c>
      <c r="C3575" t="s">
        <v>13767</v>
      </c>
      <c r="D3575" t="s">
        <v>3510</v>
      </c>
      <c r="E3575" t="s">
        <v>3510</v>
      </c>
      <c r="F3575" t="s">
        <v>97</v>
      </c>
      <c r="G3575" t="s">
        <v>331</v>
      </c>
      <c r="H3575" t="s">
        <v>98</v>
      </c>
      <c r="I3575" t="s">
        <v>13983</v>
      </c>
      <c r="J3575" t="s">
        <v>3223</v>
      </c>
      <c r="K3575" t="s">
        <v>13984</v>
      </c>
      <c r="L3575" t="s">
        <v>14010</v>
      </c>
      <c r="M3575" t="s">
        <v>99</v>
      </c>
      <c r="N3575" t="s">
        <v>99</v>
      </c>
      <c r="O3575" t="s">
        <v>100</v>
      </c>
      <c r="P3575" t="s">
        <v>101</v>
      </c>
      <c r="Q3575" s="140" t="s">
        <v>14011</v>
      </c>
      <c r="W3575" t="s">
        <v>461</v>
      </c>
      <c r="AC3575" t="s">
        <v>103</v>
      </c>
      <c r="AD3575" t="s">
        <v>104</v>
      </c>
      <c r="AE3575" t="s">
        <v>3510</v>
      </c>
      <c r="AF3575" t="s">
        <v>252</v>
      </c>
    </row>
    <row r="3576" spans="1:32" ht="16.8" x14ac:dyDescent="0.25">
      <c r="A3576" t="s">
        <v>455</v>
      </c>
      <c r="B3576" t="s">
        <v>13766</v>
      </c>
      <c r="C3576" t="s">
        <v>13767</v>
      </c>
      <c r="D3576" t="s">
        <v>3510</v>
      </c>
      <c r="E3576" t="s">
        <v>3510</v>
      </c>
      <c r="F3576" t="s">
        <v>97</v>
      </c>
      <c r="G3576" t="s">
        <v>331</v>
      </c>
      <c r="H3576" t="s">
        <v>98</v>
      </c>
      <c r="I3576" t="s">
        <v>13983</v>
      </c>
      <c r="J3576" t="s">
        <v>3223</v>
      </c>
      <c r="K3576" t="s">
        <v>13984</v>
      </c>
      <c r="L3576" t="s">
        <v>14012</v>
      </c>
      <c r="M3576" t="s">
        <v>99</v>
      </c>
      <c r="N3576" t="s">
        <v>99</v>
      </c>
      <c r="O3576" t="s">
        <v>100</v>
      </c>
      <c r="P3576" t="s">
        <v>101</v>
      </c>
      <c r="Q3576" s="140" t="s">
        <v>14013</v>
      </c>
      <c r="W3576" t="s">
        <v>461</v>
      </c>
      <c r="AC3576" t="s">
        <v>103</v>
      </c>
      <c r="AD3576" t="s">
        <v>104</v>
      </c>
      <c r="AE3576" t="s">
        <v>3510</v>
      </c>
      <c r="AF3576" t="s">
        <v>252</v>
      </c>
    </row>
    <row r="3577" spans="1:32" x14ac:dyDescent="0.25">
      <c r="A3577" t="s">
        <v>455</v>
      </c>
      <c r="B3577" t="s">
        <v>13766</v>
      </c>
      <c r="C3577" t="s">
        <v>13767</v>
      </c>
      <c r="D3577" t="s">
        <v>3510</v>
      </c>
      <c r="E3577" t="s">
        <v>3510</v>
      </c>
      <c r="F3577" t="s">
        <v>97</v>
      </c>
      <c r="G3577" t="s">
        <v>331</v>
      </c>
      <c r="H3577" t="s">
        <v>98</v>
      </c>
      <c r="I3577" t="s">
        <v>13983</v>
      </c>
      <c r="J3577" t="s">
        <v>3223</v>
      </c>
      <c r="K3577" t="s">
        <v>13984</v>
      </c>
      <c r="L3577" t="s">
        <v>14014</v>
      </c>
      <c r="M3577" t="s">
        <v>99</v>
      </c>
      <c r="N3577" t="s">
        <v>99</v>
      </c>
      <c r="O3577" t="s">
        <v>100</v>
      </c>
      <c r="P3577" t="s">
        <v>107</v>
      </c>
      <c r="Q3577" s="140" t="s">
        <v>14015</v>
      </c>
      <c r="R3577" t="s">
        <v>718</v>
      </c>
      <c r="S3577" t="s">
        <v>108</v>
      </c>
      <c r="T3577" t="s">
        <v>13986</v>
      </c>
      <c r="U3577" t="s">
        <v>219</v>
      </c>
      <c r="V3577" t="s">
        <v>153</v>
      </c>
      <c r="W3577" t="s">
        <v>467</v>
      </c>
      <c r="X3577" t="s">
        <v>13987</v>
      </c>
      <c r="Y3577">
        <v>25913</v>
      </c>
      <c r="Z3577" t="s">
        <v>13988</v>
      </c>
      <c r="AA3577">
        <v>43102</v>
      </c>
      <c r="AB3577">
        <v>43465</v>
      </c>
      <c r="AC3577" t="s">
        <v>103</v>
      </c>
      <c r="AD3577" t="s">
        <v>109</v>
      </c>
      <c r="AE3577" t="s">
        <v>3510</v>
      </c>
      <c r="AF3577" t="s">
        <v>252</v>
      </c>
    </row>
    <row r="3578" spans="1:32" x14ac:dyDescent="0.25">
      <c r="A3578" t="s">
        <v>455</v>
      </c>
      <c r="B3578" t="s">
        <v>13766</v>
      </c>
      <c r="C3578" t="s">
        <v>13767</v>
      </c>
      <c r="D3578" t="s">
        <v>3510</v>
      </c>
      <c r="E3578" t="s">
        <v>3510</v>
      </c>
      <c r="F3578" t="s">
        <v>97</v>
      </c>
      <c r="G3578" t="s">
        <v>331</v>
      </c>
      <c r="H3578" t="s">
        <v>98</v>
      </c>
      <c r="I3578" t="s">
        <v>13983</v>
      </c>
      <c r="J3578" t="s">
        <v>3223</v>
      </c>
      <c r="K3578" t="s">
        <v>13984</v>
      </c>
      <c r="L3578" t="s">
        <v>14016</v>
      </c>
      <c r="M3578" t="s">
        <v>99</v>
      </c>
      <c r="N3578" t="s">
        <v>99</v>
      </c>
      <c r="O3578" t="s">
        <v>100</v>
      </c>
      <c r="P3578" t="s">
        <v>107</v>
      </c>
      <c r="Q3578" s="140" t="s">
        <v>14017</v>
      </c>
      <c r="R3578" t="s">
        <v>186</v>
      </c>
      <c r="S3578" t="s">
        <v>170</v>
      </c>
      <c r="T3578" t="s">
        <v>14018</v>
      </c>
      <c r="U3578" t="s">
        <v>123</v>
      </c>
      <c r="V3578" t="s">
        <v>153</v>
      </c>
      <c r="W3578" t="s">
        <v>461</v>
      </c>
      <c r="X3578" t="s">
        <v>14019</v>
      </c>
      <c r="Y3578">
        <v>25561</v>
      </c>
      <c r="Z3578" t="s">
        <v>14020</v>
      </c>
      <c r="AC3578" t="s">
        <v>103</v>
      </c>
      <c r="AD3578" t="s">
        <v>109</v>
      </c>
      <c r="AE3578" t="s">
        <v>3510</v>
      </c>
      <c r="AF3578" t="s">
        <v>252</v>
      </c>
    </row>
    <row r="3579" spans="1:32" x14ac:dyDescent="0.25">
      <c r="A3579" t="s">
        <v>455</v>
      </c>
      <c r="B3579" t="s">
        <v>13766</v>
      </c>
      <c r="C3579" t="s">
        <v>13767</v>
      </c>
      <c r="D3579" t="s">
        <v>3510</v>
      </c>
      <c r="E3579" t="s">
        <v>3510</v>
      </c>
      <c r="F3579" t="s">
        <v>97</v>
      </c>
      <c r="G3579" t="s">
        <v>331</v>
      </c>
      <c r="H3579" t="s">
        <v>98</v>
      </c>
      <c r="I3579" t="s">
        <v>13983</v>
      </c>
      <c r="J3579" t="s">
        <v>3223</v>
      </c>
      <c r="K3579" t="s">
        <v>13984</v>
      </c>
      <c r="L3579" t="s">
        <v>14021</v>
      </c>
      <c r="M3579" t="s">
        <v>99</v>
      </c>
      <c r="N3579" t="s">
        <v>99</v>
      </c>
      <c r="O3579" t="s">
        <v>100</v>
      </c>
      <c r="P3579" t="s">
        <v>107</v>
      </c>
      <c r="Q3579" s="140" t="s">
        <v>14022</v>
      </c>
      <c r="R3579" t="s">
        <v>634</v>
      </c>
      <c r="S3579" t="s">
        <v>14023</v>
      </c>
      <c r="T3579" t="s">
        <v>3193</v>
      </c>
      <c r="U3579" t="s">
        <v>102</v>
      </c>
      <c r="V3579" t="s">
        <v>153</v>
      </c>
      <c r="W3579" t="s">
        <v>470</v>
      </c>
      <c r="X3579" t="s">
        <v>14024</v>
      </c>
      <c r="Y3579">
        <v>26627</v>
      </c>
      <c r="Z3579" t="s">
        <v>14025</v>
      </c>
      <c r="AA3579">
        <v>43313</v>
      </c>
      <c r="AB3579">
        <v>43465</v>
      </c>
      <c r="AC3579" t="s">
        <v>103</v>
      </c>
      <c r="AD3579" t="s">
        <v>109</v>
      </c>
      <c r="AE3579" t="s">
        <v>3510</v>
      </c>
      <c r="AF3579" t="s">
        <v>252</v>
      </c>
    </row>
    <row r="3580" spans="1:32" x14ac:dyDescent="0.25">
      <c r="A3580" t="s">
        <v>455</v>
      </c>
      <c r="B3580" t="s">
        <v>13766</v>
      </c>
      <c r="C3580" t="s">
        <v>13767</v>
      </c>
      <c r="D3580" t="s">
        <v>3510</v>
      </c>
      <c r="E3580" t="s">
        <v>3510</v>
      </c>
      <c r="F3580" t="s">
        <v>97</v>
      </c>
      <c r="G3580" t="s">
        <v>331</v>
      </c>
      <c r="H3580" t="s">
        <v>98</v>
      </c>
      <c r="I3580" t="s">
        <v>13983</v>
      </c>
      <c r="J3580" t="s">
        <v>3223</v>
      </c>
      <c r="K3580" t="s">
        <v>13984</v>
      </c>
      <c r="L3580" t="s">
        <v>14026</v>
      </c>
      <c r="M3580" t="s">
        <v>99</v>
      </c>
      <c r="N3580" t="s">
        <v>99</v>
      </c>
      <c r="O3580" t="s">
        <v>100</v>
      </c>
      <c r="P3580" t="s">
        <v>107</v>
      </c>
      <c r="Q3580" s="140" t="s">
        <v>14027</v>
      </c>
      <c r="R3580" t="s">
        <v>734</v>
      </c>
      <c r="S3580" t="s">
        <v>148</v>
      </c>
      <c r="T3580" t="s">
        <v>14028</v>
      </c>
      <c r="U3580" t="s">
        <v>130</v>
      </c>
      <c r="V3580" t="s">
        <v>153</v>
      </c>
      <c r="W3580" t="s">
        <v>461</v>
      </c>
      <c r="X3580" t="s">
        <v>14029</v>
      </c>
      <c r="Y3580">
        <v>24818</v>
      </c>
      <c r="Z3580" t="s">
        <v>14030</v>
      </c>
      <c r="AC3580" t="s">
        <v>103</v>
      </c>
      <c r="AD3580" t="s">
        <v>109</v>
      </c>
      <c r="AE3580" t="s">
        <v>3510</v>
      </c>
      <c r="AF3580" t="s">
        <v>252</v>
      </c>
    </row>
    <row r="3581" spans="1:32" ht="16.8" x14ac:dyDescent="0.25">
      <c r="A3581" t="s">
        <v>455</v>
      </c>
      <c r="B3581" t="s">
        <v>13766</v>
      </c>
      <c r="C3581" t="s">
        <v>13767</v>
      </c>
      <c r="D3581" t="s">
        <v>3510</v>
      </c>
      <c r="E3581" t="s">
        <v>3510</v>
      </c>
      <c r="F3581" t="s">
        <v>97</v>
      </c>
      <c r="G3581" t="s">
        <v>331</v>
      </c>
      <c r="H3581" t="s">
        <v>98</v>
      </c>
      <c r="I3581" t="s">
        <v>13983</v>
      </c>
      <c r="J3581" t="s">
        <v>3223</v>
      </c>
      <c r="K3581" t="s">
        <v>13984</v>
      </c>
      <c r="L3581" t="s">
        <v>14031</v>
      </c>
      <c r="M3581" t="s">
        <v>99</v>
      </c>
      <c r="N3581" t="s">
        <v>99</v>
      </c>
      <c r="O3581" t="s">
        <v>100</v>
      </c>
      <c r="P3581" t="s">
        <v>101</v>
      </c>
      <c r="Q3581" s="140" t="s">
        <v>14032</v>
      </c>
      <c r="W3581" t="s">
        <v>461</v>
      </c>
      <c r="AC3581" t="s">
        <v>103</v>
      </c>
      <c r="AD3581" t="s">
        <v>104</v>
      </c>
      <c r="AE3581" t="s">
        <v>3510</v>
      </c>
      <c r="AF3581" t="s">
        <v>252</v>
      </c>
    </row>
    <row r="3582" spans="1:32" x14ac:dyDescent="0.25">
      <c r="A3582" t="s">
        <v>455</v>
      </c>
      <c r="B3582" t="s">
        <v>13766</v>
      </c>
      <c r="C3582" t="s">
        <v>13767</v>
      </c>
      <c r="D3582" t="s">
        <v>3510</v>
      </c>
      <c r="E3582" t="s">
        <v>3510</v>
      </c>
      <c r="F3582" t="s">
        <v>97</v>
      </c>
      <c r="G3582" t="s">
        <v>331</v>
      </c>
      <c r="H3582" t="s">
        <v>98</v>
      </c>
      <c r="I3582" t="s">
        <v>13983</v>
      </c>
      <c r="J3582" t="s">
        <v>3223</v>
      </c>
      <c r="K3582" t="s">
        <v>13984</v>
      </c>
      <c r="L3582" t="s">
        <v>14033</v>
      </c>
      <c r="M3582" t="s">
        <v>99</v>
      </c>
      <c r="N3582" t="s">
        <v>99</v>
      </c>
      <c r="O3582" t="s">
        <v>100</v>
      </c>
      <c r="P3582" t="s">
        <v>101</v>
      </c>
      <c r="Q3582" s="140" t="s">
        <v>14034</v>
      </c>
      <c r="W3582" t="s">
        <v>461</v>
      </c>
      <c r="AC3582" t="s">
        <v>103</v>
      </c>
      <c r="AD3582" t="s">
        <v>104</v>
      </c>
      <c r="AE3582" t="s">
        <v>3510</v>
      </c>
      <c r="AF3582" t="s">
        <v>252</v>
      </c>
    </row>
    <row r="3583" spans="1:32" ht="16.8" x14ac:dyDescent="0.25">
      <c r="A3583" t="s">
        <v>455</v>
      </c>
      <c r="B3583" t="s">
        <v>13766</v>
      </c>
      <c r="C3583" t="s">
        <v>13767</v>
      </c>
      <c r="D3583" t="s">
        <v>3510</v>
      </c>
      <c r="E3583" t="s">
        <v>3510</v>
      </c>
      <c r="F3583" t="s">
        <v>97</v>
      </c>
      <c r="G3583" t="s">
        <v>331</v>
      </c>
      <c r="H3583" t="s">
        <v>98</v>
      </c>
      <c r="I3583" t="s">
        <v>13983</v>
      </c>
      <c r="J3583" t="s">
        <v>3223</v>
      </c>
      <c r="K3583" t="s">
        <v>13984</v>
      </c>
      <c r="L3583" t="s">
        <v>14035</v>
      </c>
      <c r="M3583" t="s">
        <v>99</v>
      </c>
      <c r="N3583" t="s">
        <v>99</v>
      </c>
      <c r="O3583" t="s">
        <v>100</v>
      </c>
      <c r="P3583" t="s">
        <v>101</v>
      </c>
      <c r="Q3583" s="140" t="s">
        <v>14036</v>
      </c>
      <c r="W3583" t="s">
        <v>461</v>
      </c>
      <c r="AC3583" t="s">
        <v>103</v>
      </c>
      <c r="AD3583" t="s">
        <v>104</v>
      </c>
      <c r="AE3583" t="s">
        <v>3510</v>
      </c>
      <c r="AF3583" t="s">
        <v>252</v>
      </c>
    </row>
    <row r="3584" spans="1:32" x14ac:dyDescent="0.25">
      <c r="A3584" t="s">
        <v>455</v>
      </c>
      <c r="B3584" t="s">
        <v>13766</v>
      </c>
      <c r="C3584" t="s">
        <v>13767</v>
      </c>
      <c r="D3584" t="s">
        <v>3510</v>
      </c>
      <c r="E3584" t="s">
        <v>3510</v>
      </c>
      <c r="F3584" t="s">
        <v>97</v>
      </c>
      <c r="G3584" t="s">
        <v>331</v>
      </c>
      <c r="H3584" t="s">
        <v>98</v>
      </c>
      <c r="I3584" t="s">
        <v>13983</v>
      </c>
      <c r="J3584" t="s">
        <v>3223</v>
      </c>
      <c r="K3584" t="s">
        <v>13984</v>
      </c>
      <c r="L3584" t="s">
        <v>14037</v>
      </c>
      <c r="M3584" t="s">
        <v>99</v>
      </c>
      <c r="N3584" t="s">
        <v>99</v>
      </c>
      <c r="O3584" t="s">
        <v>100</v>
      </c>
      <c r="P3584" t="s">
        <v>107</v>
      </c>
      <c r="Q3584" s="140" t="s">
        <v>14038</v>
      </c>
      <c r="R3584" t="s">
        <v>427</v>
      </c>
      <c r="S3584" t="s">
        <v>14039</v>
      </c>
      <c r="T3584" t="s">
        <v>14040</v>
      </c>
      <c r="U3584" t="s">
        <v>102</v>
      </c>
      <c r="V3584" t="s">
        <v>153</v>
      </c>
      <c r="W3584" t="s">
        <v>461</v>
      </c>
      <c r="X3584" t="s">
        <v>14041</v>
      </c>
      <c r="Y3584">
        <v>26584</v>
      </c>
      <c r="Z3584" t="s">
        <v>14042</v>
      </c>
      <c r="AA3584">
        <v>43160</v>
      </c>
      <c r="AB3584">
        <v>43465</v>
      </c>
      <c r="AC3584" t="s">
        <v>103</v>
      </c>
      <c r="AD3584" t="s">
        <v>109</v>
      </c>
      <c r="AE3584" t="s">
        <v>3510</v>
      </c>
      <c r="AF3584" t="s">
        <v>252</v>
      </c>
    </row>
    <row r="3585" spans="1:32" x14ac:dyDescent="0.25">
      <c r="A3585" t="s">
        <v>455</v>
      </c>
      <c r="B3585" t="s">
        <v>13766</v>
      </c>
      <c r="C3585" t="s">
        <v>13767</v>
      </c>
      <c r="D3585" t="s">
        <v>3510</v>
      </c>
      <c r="E3585" t="s">
        <v>3510</v>
      </c>
      <c r="F3585" t="s">
        <v>97</v>
      </c>
      <c r="G3585" t="s">
        <v>331</v>
      </c>
      <c r="H3585" t="s">
        <v>98</v>
      </c>
      <c r="I3585" t="s">
        <v>13983</v>
      </c>
      <c r="J3585" t="s">
        <v>3223</v>
      </c>
      <c r="K3585" t="s">
        <v>13984</v>
      </c>
      <c r="L3585" t="s">
        <v>14043</v>
      </c>
      <c r="M3585" t="s">
        <v>99</v>
      </c>
      <c r="N3585" t="s">
        <v>99</v>
      </c>
      <c r="O3585" t="s">
        <v>100</v>
      </c>
      <c r="P3585" t="s">
        <v>107</v>
      </c>
      <c r="Q3585" s="140" t="s">
        <v>14044</v>
      </c>
      <c r="R3585" t="s">
        <v>476</v>
      </c>
      <c r="S3585" t="s">
        <v>151</v>
      </c>
      <c r="T3585" t="s">
        <v>230</v>
      </c>
      <c r="U3585" t="s">
        <v>123</v>
      </c>
      <c r="V3585" t="s">
        <v>153</v>
      </c>
      <c r="W3585" t="s">
        <v>461</v>
      </c>
      <c r="X3585" t="s">
        <v>14045</v>
      </c>
      <c r="Y3585">
        <v>26733</v>
      </c>
      <c r="Z3585" t="s">
        <v>14046</v>
      </c>
      <c r="AC3585" t="s">
        <v>103</v>
      </c>
      <c r="AD3585" t="s">
        <v>109</v>
      </c>
      <c r="AE3585" t="s">
        <v>3510</v>
      </c>
      <c r="AF3585" t="s">
        <v>252</v>
      </c>
    </row>
    <row r="3586" spans="1:32" ht="16.8" x14ac:dyDescent="0.25">
      <c r="A3586" t="s">
        <v>455</v>
      </c>
      <c r="B3586" t="s">
        <v>13766</v>
      </c>
      <c r="C3586" t="s">
        <v>13767</v>
      </c>
      <c r="D3586" t="s">
        <v>3510</v>
      </c>
      <c r="E3586" t="s">
        <v>3510</v>
      </c>
      <c r="F3586" t="s">
        <v>97</v>
      </c>
      <c r="G3586" t="s">
        <v>331</v>
      </c>
      <c r="H3586" t="s">
        <v>98</v>
      </c>
      <c r="I3586" t="s">
        <v>13983</v>
      </c>
      <c r="J3586" t="s">
        <v>3223</v>
      </c>
      <c r="K3586" t="s">
        <v>13984</v>
      </c>
      <c r="L3586" t="s">
        <v>14047</v>
      </c>
      <c r="M3586" t="s">
        <v>99</v>
      </c>
      <c r="N3586" t="s">
        <v>99</v>
      </c>
      <c r="O3586" t="s">
        <v>100</v>
      </c>
      <c r="P3586" t="s">
        <v>101</v>
      </c>
      <c r="Q3586" s="140" t="s">
        <v>14048</v>
      </c>
      <c r="W3586" t="s">
        <v>461</v>
      </c>
      <c r="AC3586" t="s">
        <v>103</v>
      </c>
      <c r="AD3586" t="s">
        <v>104</v>
      </c>
      <c r="AE3586" t="s">
        <v>3510</v>
      </c>
      <c r="AF3586" t="s">
        <v>252</v>
      </c>
    </row>
    <row r="3587" spans="1:32" ht="16.8" x14ac:dyDescent="0.25">
      <c r="A3587" t="s">
        <v>455</v>
      </c>
      <c r="B3587" t="s">
        <v>13766</v>
      </c>
      <c r="C3587" t="s">
        <v>13767</v>
      </c>
      <c r="D3587" t="s">
        <v>3510</v>
      </c>
      <c r="E3587" t="s">
        <v>3510</v>
      </c>
      <c r="F3587" t="s">
        <v>97</v>
      </c>
      <c r="G3587" t="s">
        <v>331</v>
      </c>
      <c r="H3587" t="s">
        <v>98</v>
      </c>
      <c r="I3587" t="s">
        <v>13983</v>
      </c>
      <c r="J3587" t="s">
        <v>3223</v>
      </c>
      <c r="K3587" t="s">
        <v>13984</v>
      </c>
      <c r="L3587" t="s">
        <v>14049</v>
      </c>
      <c r="M3587" t="s">
        <v>99</v>
      </c>
      <c r="N3587" t="s">
        <v>99</v>
      </c>
      <c r="O3587" t="s">
        <v>100</v>
      </c>
      <c r="P3587" t="s">
        <v>101</v>
      </c>
      <c r="Q3587" s="140" t="s">
        <v>14050</v>
      </c>
      <c r="W3587" t="s">
        <v>461</v>
      </c>
      <c r="AC3587" t="s">
        <v>103</v>
      </c>
      <c r="AD3587" t="s">
        <v>104</v>
      </c>
      <c r="AE3587" t="s">
        <v>3510</v>
      </c>
      <c r="AF3587" t="s">
        <v>252</v>
      </c>
    </row>
    <row r="3588" spans="1:32" ht="16.8" x14ac:dyDescent="0.25">
      <c r="A3588" t="s">
        <v>455</v>
      </c>
      <c r="B3588" t="s">
        <v>13766</v>
      </c>
      <c r="C3588" t="s">
        <v>13767</v>
      </c>
      <c r="D3588" t="s">
        <v>3510</v>
      </c>
      <c r="E3588" t="s">
        <v>3510</v>
      </c>
      <c r="F3588" t="s">
        <v>97</v>
      </c>
      <c r="G3588" t="s">
        <v>331</v>
      </c>
      <c r="H3588" t="s">
        <v>98</v>
      </c>
      <c r="I3588" t="s">
        <v>13983</v>
      </c>
      <c r="J3588" t="s">
        <v>3223</v>
      </c>
      <c r="K3588" t="s">
        <v>13984</v>
      </c>
      <c r="L3588" t="s">
        <v>14051</v>
      </c>
      <c r="M3588" t="s">
        <v>99</v>
      </c>
      <c r="N3588" t="s">
        <v>99</v>
      </c>
      <c r="O3588" t="s">
        <v>100</v>
      </c>
      <c r="P3588" t="s">
        <v>101</v>
      </c>
      <c r="Q3588" s="140" t="s">
        <v>14052</v>
      </c>
      <c r="W3588" t="s">
        <v>461</v>
      </c>
      <c r="AC3588" t="s">
        <v>103</v>
      </c>
      <c r="AD3588" t="s">
        <v>104</v>
      </c>
      <c r="AE3588" t="s">
        <v>3510</v>
      </c>
      <c r="AF3588" t="s">
        <v>252</v>
      </c>
    </row>
    <row r="3589" spans="1:32" x14ac:dyDescent="0.25">
      <c r="A3589" t="s">
        <v>455</v>
      </c>
      <c r="B3589" t="s">
        <v>13766</v>
      </c>
      <c r="C3589" t="s">
        <v>13767</v>
      </c>
      <c r="D3589" t="s">
        <v>3510</v>
      </c>
      <c r="E3589" t="s">
        <v>3510</v>
      </c>
      <c r="F3589" t="s">
        <v>97</v>
      </c>
      <c r="G3589" t="s">
        <v>331</v>
      </c>
      <c r="H3589" t="s">
        <v>98</v>
      </c>
      <c r="I3589" t="s">
        <v>13983</v>
      </c>
      <c r="J3589" t="s">
        <v>3223</v>
      </c>
      <c r="K3589" t="s">
        <v>13984</v>
      </c>
      <c r="L3589" t="s">
        <v>14053</v>
      </c>
      <c r="M3589" t="s">
        <v>99</v>
      </c>
      <c r="N3589" t="s">
        <v>99</v>
      </c>
      <c r="O3589" t="s">
        <v>100</v>
      </c>
      <c r="P3589" t="s">
        <v>101</v>
      </c>
      <c r="Q3589" s="140" t="s">
        <v>14054</v>
      </c>
      <c r="W3589" t="s">
        <v>461</v>
      </c>
      <c r="AC3589" t="s">
        <v>103</v>
      </c>
      <c r="AD3589" t="s">
        <v>104</v>
      </c>
      <c r="AE3589" t="s">
        <v>3510</v>
      </c>
      <c r="AF3589" t="s">
        <v>252</v>
      </c>
    </row>
    <row r="3590" spans="1:32" x14ac:dyDescent="0.25">
      <c r="A3590" t="s">
        <v>455</v>
      </c>
      <c r="B3590" t="s">
        <v>13766</v>
      </c>
      <c r="C3590" t="s">
        <v>13767</v>
      </c>
      <c r="D3590" t="s">
        <v>3510</v>
      </c>
      <c r="E3590" t="s">
        <v>3510</v>
      </c>
      <c r="F3590" t="s">
        <v>97</v>
      </c>
      <c r="G3590" t="s">
        <v>331</v>
      </c>
      <c r="H3590" t="s">
        <v>98</v>
      </c>
      <c r="I3590" t="s">
        <v>13983</v>
      </c>
      <c r="J3590" t="s">
        <v>3223</v>
      </c>
      <c r="K3590" t="s">
        <v>13984</v>
      </c>
      <c r="L3590" t="s">
        <v>14055</v>
      </c>
      <c r="M3590" t="s">
        <v>99</v>
      </c>
      <c r="N3590" t="s">
        <v>99</v>
      </c>
      <c r="O3590" t="s">
        <v>100</v>
      </c>
      <c r="P3590" t="s">
        <v>107</v>
      </c>
      <c r="Q3590" s="140" t="s">
        <v>14056</v>
      </c>
      <c r="R3590" t="s">
        <v>217</v>
      </c>
      <c r="S3590" t="s">
        <v>189</v>
      </c>
      <c r="T3590" t="s">
        <v>275</v>
      </c>
      <c r="U3590" t="s">
        <v>123</v>
      </c>
      <c r="V3590" t="s">
        <v>153</v>
      </c>
      <c r="W3590" t="s">
        <v>461</v>
      </c>
      <c r="X3590" t="s">
        <v>14057</v>
      </c>
      <c r="Y3590">
        <v>24187</v>
      </c>
      <c r="Z3590" t="s">
        <v>14058</v>
      </c>
      <c r="AA3590">
        <v>42795</v>
      </c>
      <c r="AB3590">
        <v>43100</v>
      </c>
      <c r="AC3590" t="s">
        <v>103</v>
      </c>
      <c r="AD3590" t="s">
        <v>109</v>
      </c>
      <c r="AE3590" t="s">
        <v>3510</v>
      </c>
      <c r="AF3590" t="s">
        <v>252</v>
      </c>
    </row>
    <row r="3591" spans="1:32" x14ac:dyDescent="0.25">
      <c r="A3591" t="s">
        <v>455</v>
      </c>
      <c r="B3591" t="s">
        <v>13766</v>
      </c>
      <c r="C3591" t="s">
        <v>13767</v>
      </c>
      <c r="D3591" t="s">
        <v>3510</v>
      </c>
      <c r="E3591" t="s">
        <v>3510</v>
      </c>
      <c r="F3591" t="s">
        <v>97</v>
      </c>
      <c r="G3591" t="s">
        <v>331</v>
      </c>
      <c r="H3591" t="s">
        <v>98</v>
      </c>
      <c r="I3591" t="s">
        <v>13983</v>
      </c>
      <c r="J3591" t="s">
        <v>3223</v>
      </c>
      <c r="K3591" t="s">
        <v>13984</v>
      </c>
      <c r="L3591" t="s">
        <v>14059</v>
      </c>
      <c r="M3591" t="s">
        <v>99</v>
      </c>
      <c r="N3591" t="s">
        <v>99</v>
      </c>
      <c r="O3591" t="s">
        <v>100</v>
      </c>
      <c r="P3591" t="s">
        <v>107</v>
      </c>
      <c r="Q3591" s="140" t="s">
        <v>14060</v>
      </c>
      <c r="R3591" t="s">
        <v>640</v>
      </c>
      <c r="S3591" t="s">
        <v>12279</v>
      </c>
      <c r="T3591" t="s">
        <v>14061</v>
      </c>
      <c r="U3591" t="s">
        <v>129</v>
      </c>
      <c r="V3591" t="s">
        <v>153</v>
      </c>
      <c r="W3591" t="s">
        <v>467</v>
      </c>
      <c r="X3591" t="s">
        <v>14062</v>
      </c>
      <c r="Y3591">
        <v>24826</v>
      </c>
      <c r="Z3591" t="s">
        <v>14063</v>
      </c>
      <c r="AA3591">
        <v>43102</v>
      </c>
      <c r="AB3591">
        <v>43465</v>
      </c>
      <c r="AC3591" t="s">
        <v>103</v>
      </c>
      <c r="AD3591" t="s">
        <v>109</v>
      </c>
      <c r="AE3591" t="s">
        <v>3510</v>
      </c>
      <c r="AF3591" t="s">
        <v>252</v>
      </c>
    </row>
    <row r="3592" spans="1:32" x14ac:dyDescent="0.25">
      <c r="A3592" t="s">
        <v>455</v>
      </c>
      <c r="B3592" t="s">
        <v>13766</v>
      </c>
      <c r="C3592" t="s">
        <v>13767</v>
      </c>
      <c r="D3592" t="s">
        <v>3510</v>
      </c>
      <c r="E3592" t="s">
        <v>3510</v>
      </c>
      <c r="F3592" t="s">
        <v>97</v>
      </c>
      <c r="G3592" t="s">
        <v>331</v>
      </c>
      <c r="H3592" t="s">
        <v>98</v>
      </c>
      <c r="I3592" t="s">
        <v>13983</v>
      </c>
      <c r="J3592" t="s">
        <v>3223</v>
      </c>
      <c r="K3592" t="s">
        <v>13984</v>
      </c>
      <c r="L3592" t="s">
        <v>14064</v>
      </c>
      <c r="M3592" t="s">
        <v>99</v>
      </c>
      <c r="N3592" t="s">
        <v>99</v>
      </c>
      <c r="O3592" t="s">
        <v>100</v>
      </c>
      <c r="P3592" t="s">
        <v>101</v>
      </c>
      <c r="Q3592" s="140" t="s">
        <v>463</v>
      </c>
      <c r="W3592" t="s">
        <v>461</v>
      </c>
      <c r="AC3592" t="s">
        <v>103</v>
      </c>
      <c r="AD3592" t="s">
        <v>104</v>
      </c>
      <c r="AE3592" t="s">
        <v>3510</v>
      </c>
      <c r="AF3592" t="s">
        <v>252</v>
      </c>
    </row>
    <row r="3593" spans="1:32" x14ac:dyDescent="0.25">
      <c r="A3593" t="s">
        <v>455</v>
      </c>
      <c r="B3593" t="s">
        <v>13766</v>
      </c>
      <c r="C3593" t="s">
        <v>13767</v>
      </c>
      <c r="D3593" t="s">
        <v>3510</v>
      </c>
      <c r="E3593" t="s">
        <v>3510</v>
      </c>
      <c r="F3593" t="s">
        <v>97</v>
      </c>
      <c r="G3593" t="s">
        <v>331</v>
      </c>
      <c r="H3593" t="s">
        <v>98</v>
      </c>
      <c r="I3593" t="s">
        <v>13983</v>
      </c>
      <c r="J3593" t="s">
        <v>3223</v>
      </c>
      <c r="K3593" t="s">
        <v>13984</v>
      </c>
      <c r="L3593" t="s">
        <v>14065</v>
      </c>
      <c r="M3593" t="s">
        <v>99</v>
      </c>
      <c r="N3593" t="s">
        <v>99</v>
      </c>
      <c r="O3593" t="s">
        <v>841</v>
      </c>
      <c r="P3593" t="s">
        <v>107</v>
      </c>
      <c r="Q3593" s="140" t="s">
        <v>463</v>
      </c>
      <c r="R3593" t="s">
        <v>189</v>
      </c>
      <c r="S3593" t="s">
        <v>7191</v>
      </c>
      <c r="T3593" t="s">
        <v>14066</v>
      </c>
      <c r="U3593" t="s">
        <v>130</v>
      </c>
      <c r="V3593" t="s">
        <v>153</v>
      </c>
      <c r="W3593" t="s">
        <v>845</v>
      </c>
      <c r="X3593" t="s">
        <v>14067</v>
      </c>
      <c r="Y3593">
        <v>27892</v>
      </c>
      <c r="Z3593" t="s">
        <v>14068</v>
      </c>
      <c r="AA3593">
        <v>43160</v>
      </c>
      <c r="AB3593">
        <v>43465</v>
      </c>
      <c r="AC3593" t="s">
        <v>103</v>
      </c>
      <c r="AD3593" t="s">
        <v>109</v>
      </c>
      <c r="AE3593" t="s">
        <v>3510</v>
      </c>
      <c r="AF3593" t="s">
        <v>252</v>
      </c>
    </row>
    <row r="3594" spans="1:32" ht="16.8" x14ac:dyDescent="0.25">
      <c r="A3594" t="s">
        <v>455</v>
      </c>
      <c r="B3594" t="s">
        <v>13766</v>
      </c>
      <c r="C3594" t="s">
        <v>13767</v>
      </c>
      <c r="D3594" t="s">
        <v>3510</v>
      </c>
      <c r="E3594" t="s">
        <v>3510</v>
      </c>
      <c r="F3594" t="s">
        <v>97</v>
      </c>
      <c r="G3594" t="s">
        <v>331</v>
      </c>
      <c r="H3594" t="s">
        <v>98</v>
      </c>
      <c r="I3594" t="s">
        <v>13983</v>
      </c>
      <c r="J3594" t="s">
        <v>3223</v>
      </c>
      <c r="K3594" t="s">
        <v>13984</v>
      </c>
      <c r="L3594" t="s">
        <v>14069</v>
      </c>
      <c r="M3594" t="s">
        <v>99</v>
      </c>
      <c r="N3594" t="s">
        <v>99</v>
      </c>
      <c r="O3594" t="s">
        <v>100</v>
      </c>
      <c r="P3594" t="s">
        <v>101</v>
      </c>
      <c r="Q3594" s="140" t="s">
        <v>14070</v>
      </c>
      <c r="W3594" t="s">
        <v>461</v>
      </c>
      <c r="AC3594" t="s">
        <v>103</v>
      </c>
      <c r="AD3594" t="s">
        <v>104</v>
      </c>
      <c r="AE3594" t="s">
        <v>3510</v>
      </c>
      <c r="AF3594" t="s">
        <v>252</v>
      </c>
    </row>
    <row r="3595" spans="1:32" x14ac:dyDescent="0.25">
      <c r="A3595" t="s">
        <v>455</v>
      </c>
      <c r="B3595" t="s">
        <v>13766</v>
      </c>
      <c r="C3595" t="s">
        <v>13767</v>
      </c>
      <c r="D3595" t="s">
        <v>3510</v>
      </c>
      <c r="E3595" t="s">
        <v>3510</v>
      </c>
      <c r="F3595" t="s">
        <v>97</v>
      </c>
      <c r="G3595" t="s">
        <v>331</v>
      </c>
      <c r="H3595" t="s">
        <v>98</v>
      </c>
      <c r="I3595" t="s">
        <v>13983</v>
      </c>
      <c r="J3595" t="s">
        <v>3223</v>
      </c>
      <c r="K3595" t="s">
        <v>13984</v>
      </c>
      <c r="L3595" t="s">
        <v>14071</v>
      </c>
      <c r="M3595" t="s">
        <v>99</v>
      </c>
      <c r="N3595" t="s">
        <v>99</v>
      </c>
      <c r="O3595" t="s">
        <v>841</v>
      </c>
      <c r="P3595" t="s">
        <v>107</v>
      </c>
      <c r="Q3595" s="140" t="s">
        <v>463</v>
      </c>
      <c r="R3595" t="s">
        <v>146</v>
      </c>
      <c r="S3595" t="s">
        <v>554</v>
      </c>
      <c r="T3595" t="s">
        <v>149</v>
      </c>
      <c r="U3595" t="s">
        <v>102</v>
      </c>
      <c r="V3595" t="s">
        <v>153</v>
      </c>
      <c r="W3595" t="s">
        <v>845</v>
      </c>
      <c r="X3595" t="s">
        <v>14072</v>
      </c>
      <c r="Y3595">
        <v>29729</v>
      </c>
      <c r="Z3595" t="s">
        <v>14073</v>
      </c>
      <c r="AA3595">
        <v>43160</v>
      </c>
      <c r="AB3595">
        <v>43465</v>
      </c>
      <c r="AC3595" t="s">
        <v>103</v>
      </c>
      <c r="AD3595" t="s">
        <v>109</v>
      </c>
      <c r="AE3595" t="s">
        <v>3510</v>
      </c>
      <c r="AF3595" t="s">
        <v>252</v>
      </c>
    </row>
    <row r="3596" spans="1:32" x14ac:dyDescent="0.25">
      <c r="A3596" t="s">
        <v>455</v>
      </c>
      <c r="B3596" t="s">
        <v>13766</v>
      </c>
      <c r="C3596" t="s">
        <v>13767</v>
      </c>
      <c r="D3596" t="s">
        <v>3510</v>
      </c>
      <c r="E3596" t="s">
        <v>3510</v>
      </c>
      <c r="F3596" t="s">
        <v>97</v>
      </c>
      <c r="G3596" t="s">
        <v>331</v>
      </c>
      <c r="H3596" t="s">
        <v>98</v>
      </c>
      <c r="I3596" t="s">
        <v>13983</v>
      </c>
      <c r="J3596" t="s">
        <v>3223</v>
      </c>
      <c r="K3596" t="s">
        <v>13984</v>
      </c>
      <c r="L3596" t="s">
        <v>14074</v>
      </c>
      <c r="M3596" t="s">
        <v>99</v>
      </c>
      <c r="N3596" t="s">
        <v>99</v>
      </c>
      <c r="O3596" t="s">
        <v>100</v>
      </c>
      <c r="P3596" t="s">
        <v>101</v>
      </c>
      <c r="Q3596" s="140" t="s">
        <v>463</v>
      </c>
      <c r="W3596" t="s">
        <v>461</v>
      </c>
      <c r="AC3596" t="s">
        <v>103</v>
      </c>
      <c r="AD3596" t="s">
        <v>104</v>
      </c>
      <c r="AE3596" t="s">
        <v>3510</v>
      </c>
      <c r="AF3596" t="s">
        <v>252</v>
      </c>
    </row>
    <row r="3597" spans="1:32" x14ac:dyDescent="0.25">
      <c r="A3597" t="s">
        <v>455</v>
      </c>
      <c r="B3597" t="s">
        <v>13766</v>
      </c>
      <c r="C3597" t="s">
        <v>13767</v>
      </c>
      <c r="D3597" t="s">
        <v>3510</v>
      </c>
      <c r="E3597" t="s">
        <v>3510</v>
      </c>
      <c r="F3597" t="s">
        <v>97</v>
      </c>
      <c r="G3597" t="s">
        <v>331</v>
      </c>
      <c r="H3597" t="s">
        <v>98</v>
      </c>
      <c r="I3597" t="s">
        <v>13983</v>
      </c>
      <c r="J3597" t="s">
        <v>3223</v>
      </c>
      <c r="K3597" t="s">
        <v>13984</v>
      </c>
      <c r="L3597" t="s">
        <v>14075</v>
      </c>
      <c r="M3597" t="s">
        <v>99</v>
      </c>
      <c r="N3597" t="s">
        <v>99</v>
      </c>
      <c r="O3597" t="s">
        <v>100</v>
      </c>
      <c r="P3597" t="s">
        <v>36</v>
      </c>
      <c r="Q3597" s="140" t="s">
        <v>463</v>
      </c>
      <c r="R3597" t="s">
        <v>252</v>
      </c>
      <c r="S3597" t="s">
        <v>252</v>
      </c>
      <c r="T3597" t="s">
        <v>252</v>
      </c>
      <c r="U3597" t="s">
        <v>102</v>
      </c>
      <c r="V3597" t="s">
        <v>153</v>
      </c>
      <c r="W3597" t="s">
        <v>461</v>
      </c>
      <c r="X3597" t="s">
        <v>252</v>
      </c>
      <c r="Y3597" t="s">
        <v>462</v>
      </c>
      <c r="Z3597" t="s">
        <v>252</v>
      </c>
      <c r="AA3597">
        <v>43160</v>
      </c>
      <c r="AB3597">
        <v>43465</v>
      </c>
      <c r="AC3597" t="s">
        <v>103</v>
      </c>
      <c r="AD3597" t="s">
        <v>104</v>
      </c>
      <c r="AE3597" t="s">
        <v>3510</v>
      </c>
      <c r="AF3597" t="s">
        <v>252</v>
      </c>
    </row>
    <row r="3598" spans="1:32" x14ac:dyDescent="0.25">
      <c r="A3598" t="s">
        <v>455</v>
      </c>
      <c r="B3598" t="s">
        <v>13766</v>
      </c>
      <c r="C3598" t="s">
        <v>13767</v>
      </c>
      <c r="D3598" t="s">
        <v>3510</v>
      </c>
      <c r="E3598" t="s">
        <v>3510</v>
      </c>
      <c r="F3598" t="s">
        <v>97</v>
      </c>
      <c r="G3598" t="s">
        <v>331</v>
      </c>
      <c r="H3598" t="s">
        <v>98</v>
      </c>
      <c r="I3598" t="s">
        <v>13983</v>
      </c>
      <c r="J3598" t="s">
        <v>3223</v>
      </c>
      <c r="K3598" t="s">
        <v>13984</v>
      </c>
      <c r="L3598" t="s">
        <v>14076</v>
      </c>
      <c r="M3598" t="s">
        <v>99</v>
      </c>
      <c r="N3598" t="s">
        <v>99</v>
      </c>
      <c r="O3598" t="s">
        <v>100</v>
      </c>
      <c r="P3598" t="s">
        <v>101</v>
      </c>
      <c r="Q3598" s="140" t="s">
        <v>463</v>
      </c>
      <c r="W3598" t="s">
        <v>461</v>
      </c>
      <c r="AC3598" t="s">
        <v>103</v>
      </c>
      <c r="AD3598" t="s">
        <v>104</v>
      </c>
      <c r="AE3598" t="s">
        <v>3510</v>
      </c>
      <c r="AF3598" t="s">
        <v>252</v>
      </c>
    </row>
    <row r="3599" spans="1:32" x14ac:dyDescent="0.25">
      <c r="A3599" t="s">
        <v>455</v>
      </c>
      <c r="B3599" t="s">
        <v>13766</v>
      </c>
      <c r="C3599" t="s">
        <v>13767</v>
      </c>
      <c r="D3599" t="s">
        <v>3510</v>
      </c>
      <c r="E3599" t="s">
        <v>3510</v>
      </c>
      <c r="F3599" t="s">
        <v>97</v>
      </c>
      <c r="G3599" t="s">
        <v>331</v>
      </c>
      <c r="H3599" t="s">
        <v>98</v>
      </c>
      <c r="I3599" t="s">
        <v>13983</v>
      </c>
      <c r="J3599" t="s">
        <v>3223</v>
      </c>
      <c r="K3599" t="s">
        <v>13984</v>
      </c>
      <c r="L3599" t="s">
        <v>14077</v>
      </c>
      <c r="M3599" t="s">
        <v>99</v>
      </c>
      <c r="N3599" t="s">
        <v>99</v>
      </c>
      <c r="O3599" t="s">
        <v>100</v>
      </c>
      <c r="P3599" t="s">
        <v>101</v>
      </c>
      <c r="Q3599" s="140" t="s">
        <v>463</v>
      </c>
      <c r="W3599" t="s">
        <v>461</v>
      </c>
      <c r="AC3599" t="s">
        <v>103</v>
      </c>
      <c r="AD3599" t="s">
        <v>104</v>
      </c>
      <c r="AE3599" t="s">
        <v>3510</v>
      </c>
      <c r="AF3599" t="s">
        <v>252</v>
      </c>
    </row>
    <row r="3600" spans="1:32" x14ac:dyDescent="0.25">
      <c r="A3600" t="s">
        <v>455</v>
      </c>
      <c r="B3600" t="s">
        <v>13766</v>
      </c>
      <c r="C3600" t="s">
        <v>13767</v>
      </c>
      <c r="D3600" t="s">
        <v>3510</v>
      </c>
      <c r="E3600" t="s">
        <v>3510</v>
      </c>
      <c r="F3600" t="s">
        <v>97</v>
      </c>
      <c r="G3600" t="s">
        <v>331</v>
      </c>
      <c r="H3600" t="s">
        <v>98</v>
      </c>
      <c r="I3600" t="s">
        <v>13983</v>
      </c>
      <c r="J3600" t="s">
        <v>3223</v>
      </c>
      <c r="K3600" t="s">
        <v>13984</v>
      </c>
      <c r="L3600" t="s">
        <v>14078</v>
      </c>
      <c r="M3600" t="s">
        <v>99</v>
      </c>
      <c r="N3600" t="s">
        <v>99</v>
      </c>
      <c r="O3600" t="s">
        <v>100</v>
      </c>
      <c r="P3600" t="s">
        <v>101</v>
      </c>
      <c r="Q3600" s="140" t="s">
        <v>463</v>
      </c>
      <c r="W3600" t="s">
        <v>461</v>
      </c>
      <c r="AC3600" t="s">
        <v>103</v>
      </c>
      <c r="AD3600" t="s">
        <v>104</v>
      </c>
      <c r="AE3600" t="s">
        <v>3510</v>
      </c>
      <c r="AF3600" t="s">
        <v>252</v>
      </c>
    </row>
    <row r="3601" spans="1:32" ht="16.8" x14ac:dyDescent="0.25">
      <c r="A3601" t="s">
        <v>455</v>
      </c>
      <c r="B3601" t="s">
        <v>13766</v>
      </c>
      <c r="C3601" t="s">
        <v>13767</v>
      </c>
      <c r="D3601" t="s">
        <v>3510</v>
      </c>
      <c r="E3601" t="s">
        <v>3510</v>
      </c>
      <c r="F3601" t="s">
        <v>97</v>
      </c>
      <c r="G3601" t="s">
        <v>331</v>
      </c>
      <c r="H3601" t="s">
        <v>98</v>
      </c>
      <c r="I3601" t="s">
        <v>13983</v>
      </c>
      <c r="J3601" t="s">
        <v>3223</v>
      </c>
      <c r="K3601" t="s">
        <v>13984</v>
      </c>
      <c r="L3601" t="s">
        <v>14079</v>
      </c>
      <c r="M3601" t="s">
        <v>99</v>
      </c>
      <c r="N3601" t="s">
        <v>99</v>
      </c>
      <c r="O3601" t="s">
        <v>100</v>
      </c>
      <c r="P3601" t="s">
        <v>101</v>
      </c>
      <c r="Q3601" s="140" t="s">
        <v>14080</v>
      </c>
      <c r="W3601" t="s">
        <v>461</v>
      </c>
      <c r="AC3601" t="s">
        <v>103</v>
      </c>
      <c r="AD3601" t="s">
        <v>104</v>
      </c>
      <c r="AE3601" t="s">
        <v>3510</v>
      </c>
      <c r="AF3601" t="s">
        <v>252</v>
      </c>
    </row>
    <row r="3602" spans="1:32" x14ac:dyDescent="0.25">
      <c r="A3602" t="s">
        <v>455</v>
      </c>
      <c r="B3602" t="s">
        <v>13766</v>
      </c>
      <c r="C3602" t="s">
        <v>13767</v>
      </c>
      <c r="D3602" t="s">
        <v>3510</v>
      </c>
      <c r="E3602" t="s">
        <v>3510</v>
      </c>
      <c r="F3602" t="s">
        <v>97</v>
      </c>
      <c r="G3602" t="s">
        <v>331</v>
      </c>
      <c r="H3602" t="s">
        <v>98</v>
      </c>
      <c r="I3602" t="s">
        <v>13983</v>
      </c>
      <c r="J3602" t="s">
        <v>3223</v>
      </c>
      <c r="K3602" t="s">
        <v>13984</v>
      </c>
      <c r="L3602" t="s">
        <v>14081</v>
      </c>
      <c r="M3602" t="s">
        <v>99</v>
      </c>
      <c r="N3602" t="s">
        <v>99</v>
      </c>
      <c r="O3602" t="s">
        <v>100</v>
      </c>
      <c r="P3602" t="s">
        <v>107</v>
      </c>
      <c r="Q3602" s="140" t="s">
        <v>463</v>
      </c>
      <c r="R3602" t="s">
        <v>10720</v>
      </c>
      <c r="S3602" t="s">
        <v>483</v>
      </c>
      <c r="T3602" t="s">
        <v>14082</v>
      </c>
      <c r="U3602" t="s">
        <v>130</v>
      </c>
      <c r="V3602" t="s">
        <v>153</v>
      </c>
      <c r="W3602" t="s">
        <v>536</v>
      </c>
      <c r="X3602" t="s">
        <v>14083</v>
      </c>
      <c r="Y3602">
        <v>25227</v>
      </c>
      <c r="Z3602" t="s">
        <v>14084</v>
      </c>
      <c r="AA3602">
        <v>43160</v>
      </c>
      <c r="AB3602">
        <v>43465</v>
      </c>
      <c r="AC3602" t="s">
        <v>103</v>
      </c>
      <c r="AD3602" t="s">
        <v>109</v>
      </c>
      <c r="AE3602" t="s">
        <v>3510</v>
      </c>
      <c r="AF3602" t="s">
        <v>252</v>
      </c>
    </row>
    <row r="3603" spans="1:32" x14ac:dyDescent="0.25">
      <c r="A3603" t="s">
        <v>455</v>
      </c>
      <c r="B3603" t="s">
        <v>13766</v>
      </c>
      <c r="C3603" t="s">
        <v>13767</v>
      </c>
      <c r="D3603" t="s">
        <v>3510</v>
      </c>
      <c r="E3603" t="s">
        <v>3510</v>
      </c>
      <c r="F3603" t="s">
        <v>97</v>
      </c>
      <c r="G3603" t="s">
        <v>331</v>
      </c>
      <c r="H3603" t="s">
        <v>98</v>
      </c>
      <c r="I3603" t="s">
        <v>13983</v>
      </c>
      <c r="J3603" t="s">
        <v>3223</v>
      </c>
      <c r="K3603" t="s">
        <v>13984</v>
      </c>
      <c r="L3603" t="s">
        <v>14085</v>
      </c>
      <c r="M3603" t="s">
        <v>99</v>
      </c>
      <c r="N3603" t="s">
        <v>99</v>
      </c>
      <c r="O3603" t="s">
        <v>100</v>
      </c>
      <c r="P3603" t="s">
        <v>101</v>
      </c>
      <c r="Q3603" s="140" t="s">
        <v>463</v>
      </c>
      <c r="W3603" t="s">
        <v>461</v>
      </c>
      <c r="AC3603" t="s">
        <v>103</v>
      </c>
      <c r="AD3603" t="s">
        <v>104</v>
      </c>
      <c r="AE3603" t="s">
        <v>3510</v>
      </c>
      <c r="AF3603" t="s">
        <v>252</v>
      </c>
    </row>
    <row r="3604" spans="1:32" x14ac:dyDescent="0.25">
      <c r="A3604" t="s">
        <v>455</v>
      </c>
      <c r="B3604" t="s">
        <v>13766</v>
      </c>
      <c r="C3604" t="s">
        <v>13767</v>
      </c>
      <c r="D3604" t="s">
        <v>3510</v>
      </c>
      <c r="E3604" t="s">
        <v>3510</v>
      </c>
      <c r="F3604" t="s">
        <v>97</v>
      </c>
      <c r="G3604" t="s">
        <v>331</v>
      </c>
      <c r="H3604" t="s">
        <v>98</v>
      </c>
      <c r="I3604" t="s">
        <v>13983</v>
      </c>
      <c r="J3604" t="s">
        <v>3223</v>
      </c>
      <c r="K3604" t="s">
        <v>13984</v>
      </c>
      <c r="L3604" t="s">
        <v>14086</v>
      </c>
      <c r="M3604" t="s">
        <v>99</v>
      </c>
      <c r="N3604" t="s">
        <v>99</v>
      </c>
      <c r="O3604" t="s">
        <v>100</v>
      </c>
      <c r="P3604" t="s">
        <v>101</v>
      </c>
      <c r="Q3604" s="140" t="s">
        <v>530</v>
      </c>
      <c r="W3604" t="s">
        <v>461</v>
      </c>
      <c r="AC3604" t="s">
        <v>531</v>
      </c>
      <c r="AD3604" t="s">
        <v>104</v>
      </c>
      <c r="AE3604" t="s">
        <v>3510</v>
      </c>
      <c r="AF3604" t="s">
        <v>252</v>
      </c>
    </row>
    <row r="3605" spans="1:32" x14ac:dyDescent="0.25">
      <c r="A3605" t="s">
        <v>455</v>
      </c>
      <c r="B3605" t="s">
        <v>13766</v>
      </c>
      <c r="C3605" t="s">
        <v>13767</v>
      </c>
      <c r="D3605" t="s">
        <v>3510</v>
      </c>
      <c r="E3605" t="s">
        <v>3510</v>
      </c>
      <c r="F3605" t="s">
        <v>97</v>
      </c>
      <c r="G3605" t="s">
        <v>331</v>
      </c>
      <c r="H3605" t="s">
        <v>98</v>
      </c>
      <c r="I3605" t="s">
        <v>13983</v>
      </c>
      <c r="J3605" t="s">
        <v>3223</v>
      </c>
      <c r="K3605" t="s">
        <v>13984</v>
      </c>
      <c r="L3605" t="s">
        <v>14087</v>
      </c>
      <c r="M3605" t="s">
        <v>99</v>
      </c>
      <c r="N3605" t="s">
        <v>99</v>
      </c>
      <c r="O3605" t="s">
        <v>100</v>
      </c>
      <c r="P3605" t="s">
        <v>101</v>
      </c>
      <c r="Q3605" s="140" t="s">
        <v>530</v>
      </c>
      <c r="W3605" t="s">
        <v>461</v>
      </c>
      <c r="AC3605" t="s">
        <v>531</v>
      </c>
      <c r="AD3605" t="s">
        <v>104</v>
      </c>
      <c r="AE3605" t="s">
        <v>3510</v>
      </c>
      <c r="AF3605" t="s">
        <v>252</v>
      </c>
    </row>
    <row r="3606" spans="1:32" x14ac:dyDescent="0.25">
      <c r="A3606" t="s">
        <v>455</v>
      </c>
      <c r="B3606" t="s">
        <v>13766</v>
      </c>
      <c r="C3606" t="s">
        <v>13767</v>
      </c>
      <c r="D3606" t="s">
        <v>3510</v>
      </c>
      <c r="E3606" t="s">
        <v>14088</v>
      </c>
      <c r="F3606" t="s">
        <v>97</v>
      </c>
      <c r="G3606" t="s">
        <v>114</v>
      </c>
      <c r="H3606" t="s">
        <v>98</v>
      </c>
      <c r="I3606" t="s">
        <v>14089</v>
      </c>
      <c r="J3606" t="s">
        <v>3223</v>
      </c>
      <c r="K3606" t="s">
        <v>14090</v>
      </c>
      <c r="L3606" t="s">
        <v>14091</v>
      </c>
      <c r="M3606" t="s">
        <v>99</v>
      </c>
      <c r="N3606" t="s">
        <v>115</v>
      </c>
      <c r="O3606" t="s">
        <v>121</v>
      </c>
      <c r="P3606" t="s">
        <v>183</v>
      </c>
      <c r="Q3606" s="140" t="s">
        <v>14092</v>
      </c>
      <c r="R3606" t="s">
        <v>382</v>
      </c>
      <c r="S3606" t="s">
        <v>162</v>
      </c>
      <c r="T3606" t="s">
        <v>14093</v>
      </c>
      <c r="U3606" t="s">
        <v>130</v>
      </c>
      <c r="V3606" t="s">
        <v>120</v>
      </c>
      <c r="W3606" t="s">
        <v>546</v>
      </c>
      <c r="X3606" t="s">
        <v>14094</v>
      </c>
      <c r="Y3606">
        <v>25983</v>
      </c>
      <c r="Z3606" t="s">
        <v>14095</v>
      </c>
      <c r="AA3606">
        <v>42064</v>
      </c>
      <c r="AB3606">
        <v>43159</v>
      </c>
      <c r="AC3606" t="s">
        <v>103</v>
      </c>
      <c r="AD3606" t="s">
        <v>109</v>
      </c>
      <c r="AE3606" t="s">
        <v>14088</v>
      </c>
      <c r="AF3606" t="s">
        <v>252</v>
      </c>
    </row>
    <row r="3607" spans="1:32" ht="16.8" x14ac:dyDescent="0.25">
      <c r="A3607" t="s">
        <v>455</v>
      </c>
      <c r="B3607" t="s">
        <v>13766</v>
      </c>
      <c r="C3607" t="s">
        <v>13767</v>
      </c>
      <c r="D3607" t="s">
        <v>3510</v>
      </c>
      <c r="E3607" t="s">
        <v>14088</v>
      </c>
      <c r="F3607" t="s">
        <v>97</v>
      </c>
      <c r="G3607" t="s">
        <v>114</v>
      </c>
      <c r="H3607" t="s">
        <v>98</v>
      </c>
      <c r="I3607" t="s">
        <v>14089</v>
      </c>
      <c r="J3607" t="s">
        <v>3223</v>
      </c>
      <c r="K3607" t="s">
        <v>14090</v>
      </c>
      <c r="L3607" t="s">
        <v>14096</v>
      </c>
      <c r="M3607" t="s">
        <v>99</v>
      </c>
      <c r="N3607" t="s">
        <v>99</v>
      </c>
      <c r="O3607" t="s">
        <v>100</v>
      </c>
      <c r="P3607" t="s">
        <v>107</v>
      </c>
      <c r="Q3607" s="140" t="s">
        <v>14097</v>
      </c>
      <c r="R3607" t="s">
        <v>14098</v>
      </c>
      <c r="S3607" t="s">
        <v>14099</v>
      </c>
      <c r="T3607" t="s">
        <v>14100</v>
      </c>
      <c r="U3607" t="s">
        <v>102</v>
      </c>
      <c r="V3607" t="s">
        <v>153</v>
      </c>
      <c r="W3607" t="s">
        <v>470</v>
      </c>
      <c r="X3607" t="s">
        <v>14101</v>
      </c>
      <c r="Y3607">
        <v>30395</v>
      </c>
      <c r="Z3607" t="s">
        <v>14102</v>
      </c>
      <c r="AA3607">
        <v>43346</v>
      </c>
      <c r="AB3607">
        <v>43434</v>
      </c>
      <c r="AC3607" t="s">
        <v>103</v>
      </c>
      <c r="AD3607" t="s">
        <v>109</v>
      </c>
      <c r="AE3607" t="s">
        <v>14088</v>
      </c>
      <c r="AF3607" t="s">
        <v>252</v>
      </c>
    </row>
    <row r="3608" spans="1:32" ht="16.8" x14ac:dyDescent="0.25">
      <c r="A3608" t="s">
        <v>455</v>
      </c>
      <c r="B3608" t="s">
        <v>13766</v>
      </c>
      <c r="C3608" t="s">
        <v>13767</v>
      </c>
      <c r="D3608" t="s">
        <v>3510</v>
      </c>
      <c r="E3608" t="s">
        <v>14088</v>
      </c>
      <c r="F3608" t="s">
        <v>97</v>
      </c>
      <c r="G3608" t="s">
        <v>114</v>
      </c>
      <c r="H3608" t="s">
        <v>98</v>
      </c>
      <c r="I3608" t="s">
        <v>14089</v>
      </c>
      <c r="J3608" t="s">
        <v>3223</v>
      </c>
      <c r="K3608" t="s">
        <v>14090</v>
      </c>
      <c r="L3608" t="s">
        <v>14103</v>
      </c>
      <c r="M3608" t="s">
        <v>99</v>
      </c>
      <c r="N3608" t="s">
        <v>99</v>
      </c>
      <c r="O3608" t="s">
        <v>100</v>
      </c>
      <c r="P3608" t="s">
        <v>107</v>
      </c>
      <c r="Q3608" s="140" t="s">
        <v>14104</v>
      </c>
      <c r="R3608" t="s">
        <v>5742</v>
      </c>
      <c r="S3608" t="s">
        <v>162</v>
      </c>
      <c r="T3608" t="s">
        <v>14105</v>
      </c>
      <c r="U3608" t="s">
        <v>130</v>
      </c>
      <c r="V3608" t="s">
        <v>153</v>
      </c>
      <c r="W3608" t="s">
        <v>461</v>
      </c>
      <c r="X3608" t="s">
        <v>14106</v>
      </c>
      <c r="Y3608">
        <v>28202</v>
      </c>
      <c r="Z3608" t="s">
        <v>14107</v>
      </c>
      <c r="AC3608" t="s">
        <v>103</v>
      </c>
      <c r="AD3608" t="s">
        <v>109</v>
      </c>
      <c r="AE3608" t="s">
        <v>14088</v>
      </c>
      <c r="AF3608" t="s">
        <v>252</v>
      </c>
    </row>
    <row r="3609" spans="1:32" x14ac:dyDescent="0.25">
      <c r="A3609" t="s">
        <v>455</v>
      </c>
      <c r="B3609" t="s">
        <v>13766</v>
      </c>
      <c r="C3609" t="s">
        <v>13767</v>
      </c>
      <c r="D3609" t="s">
        <v>3510</v>
      </c>
      <c r="E3609" t="s">
        <v>14088</v>
      </c>
      <c r="F3609" t="s">
        <v>97</v>
      </c>
      <c r="G3609" t="s">
        <v>114</v>
      </c>
      <c r="H3609" t="s">
        <v>98</v>
      </c>
      <c r="I3609" t="s">
        <v>14089</v>
      </c>
      <c r="J3609" t="s">
        <v>3223</v>
      </c>
      <c r="K3609" t="s">
        <v>14090</v>
      </c>
      <c r="L3609" t="s">
        <v>14108</v>
      </c>
      <c r="M3609" t="s">
        <v>99</v>
      </c>
      <c r="N3609" t="s">
        <v>99</v>
      </c>
      <c r="O3609" t="s">
        <v>100</v>
      </c>
      <c r="P3609" t="s">
        <v>107</v>
      </c>
      <c r="Q3609" s="140" t="s">
        <v>14109</v>
      </c>
      <c r="R3609" t="s">
        <v>8296</v>
      </c>
      <c r="S3609" t="s">
        <v>4717</v>
      </c>
      <c r="T3609" t="s">
        <v>14110</v>
      </c>
      <c r="U3609" t="s">
        <v>130</v>
      </c>
      <c r="V3609" t="s">
        <v>153</v>
      </c>
      <c r="W3609" t="s">
        <v>461</v>
      </c>
      <c r="X3609" t="s">
        <v>14111</v>
      </c>
      <c r="Y3609">
        <v>21899</v>
      </c>
      <c r="Z3609" t="s">
        <v>14112</v>
      </c>
      <c r="AC3609" t="s">
        <v>103</v>
      </c>
      <c r="AD3609" t="s">
        <v>109</v>
      </c>
      <c r="AE3609" t="s">
        <v>14088</v>
      </c>
      <c r="AF3609" t="s">
        <v>252</v>
      </c>
    </row>
    <row r="3610" spans="1:32" x14ac:dyDescent="0.25">
      <c r="A3610" t="s">
        <v>455</v>
      </c>
      <c r="B3610" t="s">
        <v>13766</v>
      </c>
      <c r="C3610" t="s">
        <v>13767</v>
      </c>
      <c r="D3610" t="s">
        <v>3510</v>
      </c>
      <c r="E3610" t="s">
        <v>14088</v>
      </c>
      <c r="F3610" t="s">
        <v>97</v>
      </c>
      <c r="G3610" t="s">
        <v>114</v>
      </c>
      <c r="H3610" t="s">
        <v>98</v>
      </c>
      <c r="I3610" t="s">
        <v>14089</v>
      </c>
      <c r="J3610" t="s">
        <v>3223</v>
      </c>
      <c r="K3610" t="s">
        <v>14090</v>
      </c>
      <c r="L3610" t="s">
        <v>14113</v>
      </c>
      <c r="M3610" t="s">
        <v>99</v>
      </c>
      <c r="N3610" t="s">
        <v>99</v>
      </c>
      <c r="O3610" t="s">
        <v>100</v>
      </c>
      <c r="P3610" t="s">
        <v>107</v>
      </c>
      <c r="Q3610" s="140" t="s">
        <v>14114</v>
      </c>
      <c r="R3610" t="s">
        <v>5513</v>
      </c>
      <c r="S3610" t="s">
        <v>160</v>
      </c>
      <c r="T3610" t="s">
        <v>249</v>
      </c>
      <c r="U3610" t="s">
        <v>102</v>
      </c>
      <c r="V3610" t="s">
        <v>153</v>
      </c>
      <c r="W3610" t="s">
        <v>461</v>
      </c>
      <c r="X3610" t="s">
        <v>14115</v>
      </c>
      <c r="Y3610">
        <v>25670</v>
      </c>
      <c r="Z3610" t="s">
        <v>14116</v>
      </c>
      <c r="AC3610" t="s">
        <v>103</v>
      </c>
      <c r="AD3610" t="s">
        <v>109</v>
      </c>
      <c r="AE3610" t="s">
        <v>14088</v>
      </c>
      <c r="AF3610" t="s">
        <v>252</v>
      </c>
    </row>
    <row r="3611" spans="1:32" ht="16.8" x14ac:dyDescent="0.25">
      <c r="A3611" t="s">
        <v>455</v>
      </c>
      <c r="B3611" t="s">
        <v>13766</v>
      </c>
      <c r="C3611" t="s">
        <v>13767</v>
      </c>
      <c r="D3611" t="s">
        <v>3510</v>
      </c>
      <c r="E3611" t="s">
        <v>14088</v>
      </c>
      <c r="F3611" t="s">
        <v>97</v>
      </c>
      <c r="G3611" t="s">
        <v>114</v>
      </c>
      <c r="H3611" t="s">
        <v>98</v>
      </c>
      <c r="I3611" t="s">
        <v>14089</v>
      </c>
      <c r="J3611" t="s">
        <v>3223</v>
      </c>
      <c r="K3611" t="s">
        <v>14090</v>
      </c>
      <c r="L3611" t="s">
        <v>14117</v>
      </c>
      <c r="M3611" t="s">
        <v>99</v>
      </c>
      <c r="N3611" t="s">
        <v>99</v>
      </c>
      <c r="O3611" t="s">
        <v>100</v>
      </c>
      <c r="P3611" t="s">
        <v>107</v>
      </c>
      <c r="Q3611" s="140" t="s">
        <v>14118</v>
      </c>
      <c r="R3611" t="s">
        <v>231</v>
      </c>
      <c r="S3611" t="s">
        <v>10000</v>
      </c>
      <c r="T3611" t="s">
        <v>14119</v>
      </c>
      <c r="U3611" t="s">
        <v>219</v>
      </c>
      <c r="V3611" t="s">
        <v>153</v>
      </c>
      <c r="W3611" t="s">
        <v>461</v>
      </c>
      <c r="X3611" t="s">
        <v>14120</v>
      </c>
      <c r="Y3611">
        <v>27355</v>
      </c>
      <c r="Z3611" t="s">
        <v>14121</v>
      </c>
      <c r="AC3611" t="s">
        <v>103</v>
      </c>
      <c r="AD3611" t="s">
        <v>109</v>
      </c>
      <c r="AE3611" t="s">
        <v>14088</v>
      </c>
      <c r="AF3611" t="s">
        <v>252</v>
      </c>
    </row>
    <row r="3612" spans="1:32" x14ac:dyDescent="0.25">
      <c r="A3612" t="s">
        <v>455</v>
      </c>
      <c r="B3612" t="s">
        <v>13766</v>
      </c>
      <c r="C3612" t="s">
        <v>13767</v>
      </c>
      <c r="D3612" t="s">
        <v>3510</v>
      </c>
      <c r="E3612" t="s">
        <v>14088</v>
      </c>
      <c r="F3612" t="s">
        <v>97</v>
      </c>
      <c r="G3612" t="s">
        <v>114</v>
      </c>
      <c r="H3612" t="s">
        <v>98</v>
      </c>
      <c r="I3612" t="s">
        <v>14089</v>
      </c>
      <c r="J3612" t="s">
        <v>3223</v>
      </c>
      <c r="K3612" t="s">
        <v>14090</v>
      </c>
      <c r="L3612" t="s">
        <v>14122</v>
      </c>
      <c r="M3612" t="s">
        <v>99</v>
      </c>
      <c r="N3612" t="s">
        <v>99</v>
      </c>
      <c r="O3612" t="s">
        <v>100</v>
      </c>
      <c r="P3612" t="s">
        <v>107</v>
      </c>
      <c r="Q3612" s="140" t="s">
        <v>14123</v>
      </c>
      <c r="R3612" t="s">
        <v>162</v>
      </c>
      <c r="S3612" t="s">
        <v>483</v>
      </c>
      <c r="T3612" t="s">
        <v>14124</v>
      </c>
      <c r="U3612" t="s">
        <v>102</v>
      </c>
      <c r="V3612" t="s">
        <v>153</v>
      </c>
      <c r="W3612" t="s">
        <v>461</v>
      </c>
      <c r="X3612" t="s">
        <v>14125</v>
      </c>
      <c r="Y3612">
        <v>25266</v>
      </c>
      <c r="Z3612" t="s">
        <v>14126</v>
      </c>
      <c r="AC3612" t="s">
        <v>103</v>
      </c>
      <c r="AD3612" t="s">
        <v>109</v>
      </c>
      <c r="AE3612" t="s">
        <v>14088</v>
      </c>
      <c r="AF3612" t="s">
        <v>252</v>
      </c>
    </row>
    <row r="3613" spans="1:32" ht="16.8" x14ac:dyDescent="0.25">
      <c r="A3613" t="s">
        <v>455</v>
      </c>
      <c r="B3613" t="s">
        <v>13766</v>
      </c>
      <c r="C3613" t="s">
        <v>13767</v>
      </c>
      <c r="D3613" t="s">
        <v>3510</v>
      </c>
      <c r="E3613" t="s">
        <v>14088</v>
      </c>
      <c r="F3613" t="s">
        <v>97</v>
      </c>
      <c r="G3613" t="s">
        <v>114</v>
      </c>
      <c r="H3613" t="s">
        <v>98</v>
      </c>
      <c r="I3613" t="s">
        <v>14089</v>
      </c>
      <c r="J3613" t="s">
        <v>3223</v>
      </c>
      <c r="K3613" t="s">
        <v>14090</v>
      </c>
      <c r="L3613" t="s">
        <v>14127</v>
      </c>
      <c r="M3613" t="s">
        <v>99</v>
      </c>
      <c r="N3613" t="s">
        <v>99</v>
      </c>
      <c r="O3613" t="s">
        <v>100</v>
      </c>
      <c r="P3613" t="s">
        <v>107</v>
      </c>
      <c r="Q3613" s="140" t="s">
        <v>14128</v>
      </c>
      <c r="R3613" t="s">
        <v>110</v>
      </c>
      <c r="S3613" t="s">
        <v>471</v>
      </c>
      <c r="T3613" t="s">
        <v>14129</v>
      </c>
      <c r="U3613" t="s">
        <v>102</v>
      </c>
      <c r="V3613" t="s">
        <v>153</v>
      </c>
      <c r="W3613" t="s">
        <v>486</v>
      </c>
      <c r="X3613" t="s">
        <v>14130</v>
      </c>
      <c r="Y3613">
        <v>31917</v>
      </c>
      <c r="Z3613" t="s">
        <v>14131</v>
      </c>
      <c r="AA3613">
        <v>43241</v>
      </c>
      <c r="AB3613">
        <v>43465</v>
      </c>
      <c r="AC3613" t="s">
        <v>103</v>
      </c>
      <c r="AD3613" t="s">
        <v>109</v>
      </c>
      <c r="AE3613" t="s">
        <v>14088</v>
      </c>
      <c r="AF3613" t="s">
        <v>252</v>
      </c>
    </row>
    <row r="3614" spans="1:32" x14ac:dyDescent="0.25">
      <c r="A3614" t="s">
        <v>455</v>
      </c>
      <c r="B3614" t="s">
        <v>13766</v>
      </c>
      <c r="C3614" t="s">
        <v>13767</v>
      </c>
      <c r="D3614" t="s">
        <v>3510</v>
      </c>
      <c r="E3614" t="s">
        <v>14088</v>
      </c>
      <c r="F3614" t="s">
        <v>97</v>
      </c>
      <c r="G3614" t="s">
        <v>114</v>
      </c>
      <c r="H3614" t="s">
        <v>98</v>
      </c>
      <c r="I3614" t="s">
        <v>14089</v>
      </c>
      <c r="J3614" t="s">
        <v>3223</v>
      </c>
      <c r="K3614" t="s">
        <v>14090</v>
      </c>
      <c r="L3614" t="s">
        <v>14132</v>
      </c>
      <c r="M3614" t="s">
        <v>99</v>
      </c>
      <c r="N3614" t="s">
        <v>99</v>
      </c>
      <c r="O3614" t="s">
        <v>100</v>
      </c>
      <c r="P3614" t="s">
        <v>107</v>
      </c>
      <c r="Q3614" s="140" t="s">
        <v>14133</v>
      </c>
      <c r="R3614" t="s">
        <v>318</v>
      </c>
      <c r="S3614" t="s">
        <v>203</v>
      </c>
      <c r="T3614" t="s">
        <v>387</v>
      </c>
      <c r="U3614" t="s">
        <v>130</v>
      </c>
      <c r="V3614" t="s">
        <v>153</v>
      </c>
      <c r="W3614" t="s">
        <v>461</v>
      </c>
      <c r="X3614" t="s">
        <v>14134</v>
      </c>
      <c r="Y3614">
        <v>25000</v>
      </c>
      <c r="Z3614" t="s">
        <v>14135</v>
      </c>
      <c r="AC3614" t="s">
        <v>103</v>
      </c>
      <c r="AD3614" t="s">
        <v>109</v>
      </c>
      <c r="AE3614" t="s">
        <v>14088</v>
      </c>
      <c r="AF3614" t="s">
        <v>252</v>
      </c>
    </row>
    <row r="3615" spans="1:32" ht="16.8" x14ac:dyDescent="0.25">
      <c r="A3615" t="s">
        <v>455</v>
      </c>
      <c r="B3615" t="s">
        <v>13766</v>
      </c>
      <c r="C3615" t="s">
        <v>13767</v>
      </c>
      <c r="D3615" t="s">
        <v>3510</v>
      </c>
      <c r="E3615" t="s">
        <v>14088</v>
      </c>
      <c r="F3615" t="s">
        <v>97</v>
      </c>
      <c r="G3615" t="s">
        <v>114</v>
      </c>
      <c r="H3615" t="s">
        <v>98</v>
      </c>
      <c r="I3615" t="s">
        <v>14089</v>
      </c>
      <c r="J3615" t="s">
        <v>3223</v>
      </c>
      <c r="K3615" t="s">
        <v>14090</v>
      </c>
      <c r="L3615" t="s">
        <v>14136</v>
      </c>
      <c r="M3615" t="s">
        <v>99</v>
      </c>
      <c r="N3615" t="s">
        <v>99</v>
      </c>
      <c r="O3615" t="s">
        <v>100</v>
      </c>
      <c r="P3615" t="s">
        <v>107</v>
      </c>
      <c r="Q3615" s="140" t="s">
        <v>14137</v>
      </c>
      <c r="R3615" t="s">
        <v>285</v>
      </c>
      <c r="S3615" t="s">
        <v>632</v>
      </c>
      <c r="T3615" t="s">
        <v>10175</v>
      </c>
      <c r="U3615" t="s">
        <v>130</v>
      </c>
      <c r="V3615" t="s">
        <v>153</v>
      </c>
      <c r="W3615" t="s">
        <v>461</v>
      </c>
      <c r="X3615" t="s">
        <v>14138</v>
      </c>
      <c r="Y3615">
        <v>29771</v>
      </c>
      <c r="Z3615" t="s">
        <v>14139</v>
      </c>
      <c r="AC3615" t="s">
        <v>103</v>
      </c>
      <c r="AD3615" t="s">
        <v>109</v>
      </c>
      <c r="AE3615" t="s">
        <v>14088</v>
      </c>
      <c r="AF3615" t="s">
        <v>252</v>
      </c>
    </row>
    <row r="3616" spans="1:32" x14ac:dyDescent="0.25">
      <c r="A3616" t="s">
        <v>455</v>
      </c>
      <c r="B3616" t="s">
        <v>13766</v>
      </c>
      <c r="C3616" t="s">
        <v>13767</v>
      </c>
      <c r="D3616" t="s">
        <v>3510</v>
      </c>
      <c r="E3616" t="s">
        <v>14088</v>
      </c>
      <c r="F3616" t="s">
        <v>97</v>
      </c>
      <c r="G3616" t="s">
        <v>114</v>
      </c>
      <c r="H3616" t="s">
        <v>98</v>
      </c>
      <c r="I3616" t="s">
        <v>14089</v>
      </c>
      <c r="J3616" t="s">
        <v>3223</v>
      </c>
      <c r="K3616" t="s">
        <v>14090</v>
      </c>
      <c r="L3616" t="s">
        <v>14140</v>
      </c>
      <c r="M3616" t="s">
        <v>99</v>
      </c>
      <c r="N3616" t="s">
        <v>99</v>
      </c>
      <c r="O3616" t="s">
        <v>100</v>
      </c>
      <c r="P3616" t="s">
        <v>107</v>
      </c>
      <c r="Q3616" s="140" t="s">
        <v>14141</v>
      </c>
      <c r="R3616" t="s">
        <v>483</v>
      </c>
      <c r="S3616" t="s">
        <v>217</v>
      </c>
      <c r="T3616" t="s">
        <v>6738</v>
      </c>
      <c r="U3616" t="s">
        <v>130</v>
      </c>
      <c r="V3616" t="s">
        <v>153</v>
      </c>
      <c r="W3616" t="s">
        <v>461</v>
      </c>
      <c r="X3616" t="s">
        <v>14142</v>
      </c>
      <c r="Y3616">
        <v>25942</v>
      </c>
      <c r="Z3616" t="s">
        <v>14143</v>
      </c>
      <c r="AC3616" t="s">
        <v>103</v>
      </c>
      <c r="AD3616" t="s">
        <v>109</v>
      </c>
      <c r="AE3616" t="s">
        <v>14088</v>
      </c>
      <c r="AF3616" t="s">
        <v>252</v>
      </c>
    </row>
    <row r="3617" spans="1:32" x14ac:dyDescent="0.25">
      <c r="A3617" t="s">
        <v>455</v>
      </c>
      <c r="B3617" t="s">
        <v>13766</v>
      </c>
      <c r="C3617" t="s">
        <v>13767</v>
      </c>
      <c r="D3617" t="s">
        <v>3510</v>
      </c>
      <c r="E3617" t="s">
        <v>14088</v>
      </c>
      <c r="F3617" t="s">
        <v>97</v>
      </c>
      <c r="G3617" t="s">
        <v>114</v>
      </c>
      <c r="H3617" t="s">
        <v>98</v>
      </c>
      <c r="I3617" t="s">
        <v>14089</v>
      </c>
      <c r="J3617" t="s">
        <v>3223</v>
      </c>
      <c r="K3617" t="s">
        <v>14090</v>
      </c>
      <c r="L3617" t="s">
        <v>14144</v>
      </c>
      <c r="M3617" t="s">
        <v>99</v>
      </c>
      <c r="N3617" t="s">
        <v>99</v>
      </c>
      <c r="O3617" t="s">
        <v>841</v>
      </c>
      <c r="P3617" t="s">
        <v>107</v>
      </c>
      <c r="Q3617" s="140" t="s">
        <v>14145</v>
      </c>
      <c r="R3617" t="s">
        <v>131</v>
      </c>
      <c r="S3617" t="s">
        <v>162</v>
      </c>
      <c r="T3617" t="s">
        <v>11001</v>
      </c>
      <c r="U3617" t="s">
        <v>219</v>
      </c>
      <c r="V3617" t="s">
        <v>153</v>
      </c>
      <c r="W3617" t="s">
        <v>845</v>
      </c>
      <c r="X3617" t="s">
        <v>14146</v>
      </c>
      <c r="Y3617">
        <v>26380</v>
      </c>
      <c r="Z3617" t="s">
        <v>14147</v>
      </c>
      <c r="AA3617">
        <v>43160</v>
      </c>
      <c r="AB3617">
        <v>43465</v>
      </c>
      <c r="AC3617" t="s">
        <v>103</v>
      </c>
      <c r="AD3617" t="s">
        <v>109</v>
      </c>
      <c r="AE3617" t="s">
        <v>14088</v>
      </c>
      <c r="AF3617" t="s">
        <v>252</v>
      </c>
    </row>
    <row r="3618" spans="1:32" ht="16.8" x14ac:dyDescent="0.25">
      <c r="A3618" t="s">
        <v>455</v>
      </c>
      <c r="B3618" t="s">
        <v>13766</v>
      </c>
      <c r="C3618" t="s">
        <v>13767</v>
      </c>
      <c r="D3618" t="s">
        <v>3510</v>
      </c>
      <c r="E3618" t="s">
        <v>14088</v>
      </c>
      <c r="F3618" t="s">
        <v>97</v>
      </c>
      <c r="G3618" t="s">
        <v>114</v>
      </c>
      <c r="H3618" t="s">
        <v>98</v>
      </c>
      <c r="I3618" t="s">
        <v>14089</v>
      </c>
      <c r="J3618" t="s">
        <v>3223</v>
      </c>
      <c r="K3618" t="s">
        <v>14090</v>
      </c>
      <c r="L3618" t="s">
        <v>14148</v>
      </c>
      <c r="M3618" t="s">
        <v>99</v>
      </c>
      <c r="N3618" t="s">
        <v>99</v>
      </c>
      <c r="O3618" t="s">
        <v>100</v>
      </c>
      <c r="P3618" t="s">
        <v>107</v>
      </c>
      <c r="Q3618" s="140" t="s">
        <v>14149</v>
      </c>
      <c r="R3618" t="s">
        <v>160</v>
      </c>
      <c r="S3618" t="s">
        <v>258</v>
      </c>
      <c r="T3618" t="s">
        <v>14150</v>
      </c>
      <c r="U3618" t="s">
        <v>102</v>
      </c>
      <c r="V3618" t="s">
        <v>153</v>
      </c>
      <c r="W3618" t="s">
        <v>461</v>
      </c>
      <c r="X3618" t="s">
        <v>14151</v>
      </c>
      <c r="Y3618">
        <v>29748</v>
      </c>
      <c r="Z3618" t="s">
        <v>14152</v>
      </c>
      <c r="AC3618" t="s">
        <v>103</v>
      </c>
      <c r="AD3618" t="s">
        <v>109</v>
      </c>
      <c r="AE3618" t="s">
        <v>14088</v>
      </c>
      <c r="AF3618" t="s">
        <v>252</v>
      </c>
    </row>
    <row r="3619" spans="1:32" ht="16.8" x14ac:dyDescent="0.25">
      <c r="A3619" t="s">
        <v>455</v>
      </c>
      <c r="B3619" t="s">
        <v>13766</v>
      </c>
      <c r="C3619" t="s">
        <v>13767</v>
      </c>
      <c r="D3619" t="s">
        <v>3510</v>
      </c>
      <c r="E3619" t="s">
        <v>14088</v>
      </c>
      <c r="F3619" t="s">
        <v>97</v>
      </c>
      <c r="G3619" t="s">
        <v>114</v>
      </c>
      <c r="H3619" t="s">
        <v>98</v>
      </c>
      <c r="I3619" t="s">
        <v>14089</v>
      </c>
      <c r="J3619" t="s">
        <v>3223</v>
      </c>
      <c r="K3619" t="s">
        <v>14090</v>
      </c>
      <c r="L3619" t="s">
        <v>14153</v>
      </c>
      <c r="M3619" t="s">
        <v>99</v>
      </c>
      <c r="N3619" t="s">
        <v>99</v>
      </c>
      <c r="O3619" t="s">
        <v>100</v>
      </c>
      <c r="P3619" t="s">
        <v>107</v>
      </c>
      <c r="Q3619" s="140" t="s">
        <v>14154</v>
      </c>
      <c r="R3619" t="s">
        <v>339</v>
      </c>
      <c r="S3619" t="s">
        <v>545</v>
      </c>
      <c r="T3619" t="s">
        <v>5164</v>
      </c>
      <c r="U3619" t="s">
        <v>130</v>
      </c>
      <c r="V3619" t="s">
        <v>153</v>
      </c>
      <c r="W3619" t="s">
        <v>461</v>
      </c>
      <c r="X3619" t="s">
        <v>14155</v>
      </c>
      <c r="Y3619">
        <v>30349</v>
      </c>
      <c r="Z3619" t="s">
        <v>14156</v>
      </c>
      <c r="AC3619" t="s">
        <v>103</v>
      </c>
      <c r="AD3619" t="s">
        <v>109</v>
      </c>
      <c r="AE3619" t="s">
        <v>14088</v>
      </c>
      <c r="AF3619" t="s">
        <v>252</v>
      </c>
    </row>
    <row r="3620" spans="1:32" x14ac:dyDescent="0.25">
      <c r="A3620" t="s">
        <v>455</v>
      </c>
      <c r="B3620" t="s">
        <v>13766</v>
      </c>
      <c r="C3620" t="s">
        <v>13767</v>
      </c>
      <c r="D3620" t="s">
        <v>3510</v>
      </c>
      <c r="E3620" t="s">
        <v>14088</v>
      </c>
      <c r="F3620" t="s">
        <v>97</v>
      </c>
      <c r="G3620" t="s">
        <v>114</v>
      </c>
      <c r="H3620" t="s">
        <v>98</v>
      </c>
      <c r="I3620" t="s">
        <v>14089</v>
      </c>
      <c r="J3620" t="s">
        <v>3223</v>
      </c>
      <c r="K3620" t="s">
        <v>14090</v>
      </c>
      <c r="L3620" t="s">
        <v>14157</v>
      </c>
      <c r="M3620" t="s">
        <v>99</v>
      </c>
      <c r="N3620" t="s">
        <v>99</v>
      </c>
      <c r="O3620" t="s">
        <v>100</v>
      </c>
      <c r="P3620" t="s">
        <v>107</v>
      </c>
      <c r="Q3620" s="140" t="s">
        <v>463</v>
      </c>
      <c r="R3620" t="s">
        <v>131</v>
      </c>
      <c r="S3620" t="s">
        <v>162</v>
      </c>
      <c r="T3620" t="s">
        <v>14158</v>
      </c>
      <c r="U3620" t="s">
        <v>130</v>
      </c>
      <c r="V3620" t="s">
        <v>153</v>
      </c>
      <c r="W3620" t="s">
        <v>461</v>
      </c>
      <c r="X3620" t="s">
        <v>14159</v>
      </c>
      <c r="Y3620">
        <v>28883</v>
      </c>
      <c r="Z3620" t="s">
        <v>14160</v>
      </c>
      <c r="AC3620" t="s">
        <v>103</v>
      </c>
      <c r="AD3620" t="s">
        <v>109</v>
      </c>
      <c r="AE3620" t="s">
        <v>14088</v>
      </c>
      <c r="AF3620" t="s">
        <v>252</v>
      </c>
    </row>
    <row r="3621" spans="1:32" x14ac:dyDescent="0.25">
      <c r="A3621" t="s">
        <v>455</v>
      </c>
      <c r="B3621" t="s">
        <v>13766</v>
      </c>
      <c r="C3621" t="s">
        <v>13767</v>
      </c>
      <c r="D3621" t="s">
        <v>3510</v>
      </c>
      <c r="E3621" t="s">
        <v>14088</v>
      </c>
      <c r="F3621" t="s">
        <v>97</v>
      </c>
      <c r="G3621" t="s">
        <v>114</v>
      </c>
      <c r="H3621" t="s">
        <v>98</v>
      </c>
      <c r="I3621" t="s">
        <v>14089</v>
      </c>
      <c r="J3621" t="s">
        <v>3223</v>
      </c>
      <c r="K3621" t="s">
        <v>14090</v>
      </c>
      <c r="L3621" t="s">
        <v>14161</v>
      </c>
      <c r="M3621" t="s">
        <v>99</v>
      </c>
      <c r="N3621" t="s">
        <v>99</v>
      </c>
      <c r="O3621" t="s">
        <v>870</v>
      </c>
      <c r="P3621" t="s">
        <v>107</v>
      </c>
      <c r="Q3621" s="140" t="s">
        <v>834</v>
      </c>
      <c r="R3621" t="s">
        <v>340</v>
      </c>
      <c r="S3621" t="s">
        <v>3606</v>
      </c>
      <c r="T3621" t="s">
        <v>14162</v>
      </c>
      <c r="U3621" t="s">
        <v>130</v>
      </c>
      <c r="V3621" t="s">
        <v>153</v>
      </c>
      <c r="W3621" t="s">
        <v>871</v>
      </c>
      <c r="X3621" t="s">
        <v>14163</v>
      </c>
      <c r="Y3621">
        <v>30019</v>
      </c>
      <c r="Z3621" t="s">
        <v>14164</v>
      </c>
      <c r="AA3621">
        <v>43160</v>
      </c>
      <c r="AB3621">
        <v>43465</v>
      </c>
      <c r="AC3621" t="s">
        <v>103</v>
      </c>
      <c r="AD3621" t="s">
        <v>109</v>
      </c>
      <c r="AE3621" t="s">
        <v>14088</v>
      </c>
      <c r="AF3621" t="s">
        <v>252</v>
      </c>
    </row>
    <row r="3622" spans="1:32" ht="16.8" x14ac:dyDescent="0.25">
      <c r="A3622" t="s">
        <v>455</v>
      </c>
      <c r="B3622" t="s">
        <v>13766</v>
      </c>
      <c r="C3622" t="s">
        <v>13767</v>
      </c>
      <c r="D3622" t="s">
        <v>3510</v>
      </c>
      <c r="E3622" t="s">
        <v>14088</v>
      </c>
      <c r="F3622" t="s">
        <v>97</v>
      </c>
      <c r="G3622" t="s">
        <v>114</v>
      </c>
      <c r="H3622" t="s">
        <v>98</v>
      </c>
      <c r="I3622" t="s">
        <v>14089</v>
      </c>
      <c r="J3622" t="s">
        <v>3223</v>
      </c>
      <c r="K3622" t="s">
        <v>14090</v>
      </c>
      <c r="L3622" t="s">
        <v>14165</v>
      </c>
      <c r="M3622" t="s">
        <v>99</v>
      </c>
      <c r="N3622" t="s">
        <v>99</v>
      </c>
      <c r="O3622" t="s">
        <v>841</v>
      </c>
      <c r="P3622" t="s">
        <v>107</v>
      </c>
      <c r="Q3622" s="140" t="s">
        <v>14166</v>
      </c>
      <c r="R3622" t="s">
        <v>196</v>
      </c>
      <c r="S3622" t="s">
        <v>329</v>
      </c>
      <c r="T3622" t="s">
        <v>14167</v>
      </c>
      <c r="U3622" t="s">
        <v>102</v>
      </c>
      <c r="V3622" t="s">
        <v>153</v>
      </c>
      <c r="W3622" t="s">
        <v>845</v>
      </c>
      <c r="X3622" t="s">
        <v>14168</v>
      </c>
      <c r="Y3622">
        <v>30061</v>
      </c>
      <c r="Z3622" t="s">
        <v>14169</v>
      </c>
      <c r="AA3622">
        <v>43160</v>
      </c>
      <c r="AB3622">
        <v>43465</v>
      </c>
      <c r="AC3622" t="s">
        <v>103</v>
      </c>
      <c r="AD3622" t="s">
        <v>109</v>
      </c>
      <c r="AE3622" t="s">
        <v>14088</v>
      </c>
      <c r="AF3622" t="s">
        <v>252</v>
      </c>
    </row>
    <row r="3623" spans="1:32" ht="16.8" x14ac:dyDescent="0.25">
      <c r="A3623" t="s">
        <v>455</v>
      </c>
      <c r="B3623" t="s">
        <v>13766</v>
      </c>
      <c r="C3623" t="s">
        <v>13767</v>
      </c>
      <c r="D3623" t="s">
        <v>3510</v>
      </c>
      <c r="E3623" t="s">
        <v>14170</v>
      </c>
      <c r="F3623" t="s">
        <v>97</v>
      </c>
      <c r="G3623" t="s">
        <v>114</v>
      </c>
      <c r="H3623" t="s">
        <v>13880</v>
      </c>
      <c r="I3623" t="s">
        <v>14171</v>
      </c>
      <c r="J3623" t="s">
        <v>3223</v>
      </c>
      <c r="K3623" t="s">
        <v>14170</v>
      </c>
      <c r="L3623" t="s">
        <v>14172</v>
      </c>
      <c r="M3623" t="s">
        <v>99</v>
      </c>
      <c r="N3623" t="s">
        <v>99</v>
      </c>
      <c r="O3623" t="s">
        <v>100</v>
      </c>
      <c r="P3623" t="s">
        <v>107</v>
      </c>
      <c r="Q3623" s="140" t="s">
        <v>14173</v>
      </c>
      <c r="R3623" t="s">
        <v>166</v>
      </c>
      <c r="S3623" t="s">
        <v>340</v>
      </c>
      <c r="T3623" t="s">
        <v>759</v>
      </c>
      <c r="U3623" t="s">
        <v>130</v>
      </c>
      <c r="V3623" t="s">
        <v>153</v>
      </c>
      <c r="W3623" t="s">
        <v>470</v>
      </c>
      <c r="X3623" t="s">
        <v>14174</v>
      </c>
      <c r="Y3623">
        <v>28381</v>
      </c>
      <c r="Z3623" t="s">
        <v>14175</v>
      </c>
      <c r="AA3623">
        <v>43319</v>
      </c>
      <c r="AB3623">
        <v>43465</v>
      </c>
      <c r="AC3623" t="s">
        <v>103</v>
      </c>
      <c r="AD3623" t="s">
        <v>109</v>
      </c>
      <c r="AE3623" t="s">
        <v>14170</v>
      </c>
      <c r="AF3623" t="s">
        <v>252</v>
      </c>
    </row>
    <row r="3624" spans="1:32" x14ac:dyDescent="0.25">
      <c r="A3624" t="s">
        <v>455</v>
      </c>
      <c r="B3624" t="s">
        <v>13766</v>
      </c>
      <c r="C3624" t="s">
        <v>13767</v>
      </c>
      <c r="D3624" t="s">
        <v>3510</v>
      </c>
      <c r="E3624" t="s">
        <v>14170</v>
      </c>
      <c r="F3624" t="s">
        <v>97</v>
      </c>
      <c r="G3624" t="s">
        <v>114</v>
      </c>
      <c r="H3624" t="s">
        <v>13880</v>
      </c>
      <c r="I3624" t="s">
        <v>14171</v>
      </c>
      <c r="J3624" t="s">
        <v>3223</v>
      </c>
      <c r="K3624" t="s">
        <v>14170</v>
      </c>
      <c r="L3624" t="s">
        <v>14176</v>
      </c>
      <c r="M3624" t="s">
        <v>99</v>
      </c>
      <c r="N3624" t="s">
        <v>99</v>
      </c>
      <c r="O3624" t="s">
        <v>100</v>
      </c>
      <c r="P3624" t="s">
        <v>107</v>
      </c>
      <c r="Q3624" s="140" t="s">
        <v>14177</v>
      </c>
      <c r="R3624" t="s">
        <v>170</v>
      </c>
      <c r="S3624" t="s">
        <v>211</v>
      </c>
      <c r="T3624" t="s">
        <v>14178</v>
      </c>
      <c r="U3624" t="s">
        <v>130</v>
      </c>
      <c r="V3624" t="s">
        <v>153</v>
      </c>
      <c r="W3624" t="s">
        <v>461</v>
      </c>
      <c r="X3624" t="s">
        <v>14179</v>
      </c>
      <c r="Y3624">
        <v>26743</v>
      </c>
      <c r="Z3624" t="s">
        <v>14180</v>
      </c>
      <c r="AC3624" t="s">
        <v>103</v>
      </c>
      <c r="AD3624" t="s">
        <v>109</v>
      </c>
      <c r="AE3624" t="s">
        <v>14170</v>
      </c>
      <c r="AF3624" t="s">
        <v>252</v>
      </c>
    </row>
    <row r="3625" spans="1:32" ht="16.8" x14ac:dyDescent="0.25">
      <c r="A3625" t="s">
        <v>455</v>
      </c>
      <c r="B3625" t="s">
        <v>13766</v>
      </c>
      <c r="C3625" t="s">
        <v>13767</v>
      </c>
      <c r="D3625" t="s">
        <v>3510</v>
      </c>
      <c r="E3625" t="s">
        <v>14170</v>
      </c>
      <c r="F3625" t="s">
        <v>97</v>
      </c>
      <c r="G3625" t="s">
        <v>114</v>
      </c>
      <c r="H3625" t="s">
        <v>13880</v>
      </c>
      <c r="I3625" t="s">
        <v>14171</v>
      </c>
      <c r="J3625" t="s">
        <v>3223</v>
      </c>
      <c r="K3625" t="s">
        <v>14170</v>
      </c>
      <c r="L3625" t="s">
        <v>14181</v>
      </c>
      <c r="M3625" t="s">
        <v>99</v>
      </c>
      <c r="N3625" t="s">
        <v>99</v>
      </c>
      <c r="O3625" t="s">
        <v>100</v>
      </c>
      <c r="P3625" t="s">
        <v>107</v>
      </c>
      <c r="Q3625" s="140" t="s">
        <v>14182</v>
      </c>
      <c r="R3625" t="s">
        <v>162</v>
      </c>
      <c r="S3625" t="s">
        <v>3899</v>
      </c>
      <c r="T3625" t="s">
        <v>14183</v>
      </c>
      <c r="U3625" t="s">
        <v>102</v>
      </c>
      <c r="V3625" t="s">
        <v>153</v>
      </c>
      <c r="W3625" t="s">
        <v>461</v>
      </c>
      <c r="X3625" t="s">
        <v>14184</v>
      </c>
      <c r="Y3625">
        <v>29470</v>
      </c>
      <c r="Z3625" t="s">
        <v>14185</v>
      </c>
      <c r="AA3625">
        <v>43160</v>
      </c>
      <c r="AB3625">
        <v>43465</v>
      </c>
      <c r="AC3625" t="s">
        <v>103</v>
      </c>
      <c r="AD3625" t="s">
        <v>109</v>
      </c>
      <c r="AE3625" t="s">
        <v>14170</v>
      </c>
      <c r="AF3625" t="s">
        <v>252</v>
      </c>
    </row>
    <row r="3626" spans="1:32" x14ac:dyDescent="0.25">
      <c r="A3626" t="s">
        <v>455</v>
      </c>
      <c r="B3626" t="s">
        <v>13766</v>
      </c>
      <c r="C3626" t="s">
        <v>13767</v>
      </c>
      <c r="D3626" t="s">
        <v>3510</v>
      </c>
      <c r="E3626" t="s">
        <v>14170</v>
      </c>
      <c r="F3626" t="s">
        <v>97</v>
      </c>
      <c r="G3626" t="s">
        <v>114</v>
      </c>
      <c r="H3626" t="s">
        <v>13880</v>
      </c>
      <c r="I3626" t="s">
        <v>14171</v>
      </c>
      <c r="J3626" t="s">
        <v>3223</v>
      </c>
      <c r="K3626" t="s">
        <v>14170</v>
      </c>
      <c r="L3626" t="s">
        <v>14186</v>
      </c>
      <c r="M3626" t="s">
        <v>99</v>
      </c>
      <c r="N3626" t="s">
        <v>99</v>
      </c>
      <c r="O3626" t="s">
        <v>100</v>
      </c>
      <c r="P3626" t="s">
        <v>107</v>
      </c>
      <c r="Q3626" s="140" t="s">
        <v>557</v>
      </c>
      <c r="R3626" t="s">
        <v>127</v>
      </c>
      <c r="S3626" t="s">
        <v>197</v>
      </c>
      <c r="T3626" t="s">
        <v>14187</v>
      </c>
      <c r="U3626" t="s">
        <v>219</v>
      </c>
      <c r="V3626" t="s">
        <v>153</v>
      </c>
      <c r="W3626" t="s">
        <v>461</v>
      </c>
      <c r="X3626" t="s">
        <v>14188</v>
      </c>
      <c r="Y3626">
        <v>28805</v>
      </c>
      <c r="Z3626" t="s">
        <v>14189</v>
      </c>
      <c r="AC3626" t="s">
        <v>103</v>
      </c>
      <c r="AD3626" t="s">
        <v>109</v>
      </c>
      <c r="AE3626" t="s">
        <v>14170</v>
      </c>
      <c r="AF3626" t="s">
        <v>252</v>
      </c>
    </row>
    <row r="3627" spans="1:32" x14ac:dyDescent="0.25">
      <c r="A3627" t="s">
        <v>455</v>
      </c>
      <c r="B3627" t="s">
        <v>13766</v>
      </c>
      <c r="C3627" t="s">
        <v>13767</v>
      </c>
      <c r="D3627" t="s">
        <v>3510</v>
      </c>
      <c r="E3627" t="s">
        <v>14170</v>
      </c>
      <c r="F3627" t="s">
        <v>97</v>
      </c>
      <c r="G3627" t="s">
        <v>114</v>
      </c>
      <c r="H3627" t="s">
        <v>13880</v>
      </c>
      <c r="I3627" t="s">
        <v>14171</v>
      </c>
      <c r="J3627" t="s">
        <v>3223</v>
      </c>
      <c r="K3627" t="s">
        <v>14170</v>
      </c>
      <c r="L3627" t="s">
        <v>14190</v>
      </c>
      <c r="M3627" t="s">
        <v>99</v>
      </c>
      <c r="N3627" t="s">
        <v>99</v>
      </c>
      <c r="O3627" t="s">
        <v>100</v>
      </c>
      <c r="P3627" t="s">
        <v>107</v>
      </c>
      <c r="Q3627" s="140" t="s">
        <v>557</v>
      </c>
      <c r="R3627" t="s">
        <v>14191</v>
      </c>
      <c r="S3627" t="s">
        <v>266</v>
      </c>
      <c r="T3627" t="s">
        <v>14192</v>
      </c>
      <c r="U3627" t="s">
        <v>130</v>
      </c>
      <c r="V3627" t="s">
        <v>153</v>
      </c>
      <c r="W3627" t="s">
        <v>461</v>
      </c>
      <c r="X3627" t="s">
        <v>14193</v>
      </c>
      <c r="Y3627">
        <v>27332</v>
      </c>
      <c r="Z3627" t="s">
        <v>14194</v>
      </c>
      <c r="AC3627" t="s">
        <v>103</v>
      </c>
      <c r="AD3627" t="s">
        <v>109</v>
      </c>
      <c r="AE3627" t="s">
        <v>14170</v>
      </c>
      <c r="AF3627" t="s">
        <v>252</v>
      </c>
    </row>
    <row r="3628" spans="1:32" ht="16.8" x14ac:dyDescent="0.25">
      <c r="A3628" t="s">
        <v>455</v>
      </c>
      <c r="B3628" t="s">
        <v>13766</v>
      </c>
      <c r="C3628" t="s">
        <v>13767</v>
      </c>
      <c r="D3628" t="s">
        <v>3510</v>
      </c>
      <c r="E3628" t="s">
        <v>14170</v>
      </c>
      <c r="F3628" t="s">
        <v>97</v>
      </c>
      <c r="G3628" t="s">
        <v>114</v>
      </c>
      <c r="H3628" t="s">
        <v>13880</v>
      </c>
      <c r="I3628" t="s">
        <v>14171</v>
      </c>
      <c r="J3628" t="s">
        <v>3223</v>
      </c>
      <c r="K3628" t="s">
        <v>14170</v>
      </c>
      <c r="L3628" t="s">
        <v>14195</v>
      </c>
      <c r="M3628" t="s">
        <v>99</v>
      </c>
      <c r="N3628" t="s">
        <v>99</v>
      </c>
      <c r="O3628" t="s">
        <v>100</v>
      </c>
      <c r="P3628" t="s">
        <v>107</v>
      </c>
      <c r="Q3628" s="140" t="s">
        <v>14196</v>
      </c>
      <c r="R3628" t="s">
        <v>217</v>
      </c>
      <c r="S3628" t="s">
        <v>157</v>
      </c>
      <c r="T3628" t="s">
        <v>4828</v>
      </c>
      <c r="U3628" t="s">
        <v>130</v>
      </c>
      <c r="V3628" t="s">
        <v>153</v>
      </c>
      <c r="W3628" t="s">
        <v>461</v>
      </c>
      <c r="X3628" t="s">
        <v>14197</v>
      </c>
      <c r="Y3628">
        <v>26939</v>
      </c>
      <c r="Z3628" t="s">
        <v>14198</v>
      </c>
      <c r="AC3628" t="s">
        <v>103</v>
      </c>
      <c r="AD3628" t="s">
        <v>109</v>
      </c>
      <c r="AE3628" t="s">
        <v>14170</v>
      </c>
      <c r="AF3628" t="s">
        <v>252</v>
      </c>
    </row>
    <row r="3629" spans="1:32" x14ac:dyDescent="0.25">
      <c r="A3629" t="s">
        <v>455</v>
      </c>
      <c r="B3629" t="s">
        <v>13766</v>
      </c>
      <c r="C3629" t="s">
        <v>13767</v>
      </c>
      <c r="D3629" t="s">
        <v>3510</v>
      </c>
      <c r="E3629" t="s">
        <v>14170</v>
      </c>
      <c r="F3629" t="s">
        <v>97</v>
      </c>
      <c r="G3629" t="s">
        <v>114</v>
      </c>
      <c r="H3629" t="s">
        <v>13880</v>
      </c>
      <c r="I3629" t="s">
        <v>14171</v>
      </c>
      <c r="J3629" t="s">
        <v>3223</v>
      </c>
      <c r="K3629" t="s">
        <v>14170</v>
      </c>
      <c r="L3629" t="s">
        <v>14199</v>
      </c>
      <c r="M3629" t="s">
        <v>99</v>
      </c>
      <c r="N3629" t="s">
        <v>99</v>
      </c>
      <c r="O3629" t="s">
        <v>100</v>
      </c>
      <c r="P3629" t="s">
        <v>101</v>
      </c>
      <c r="Q3629" s="140" t="s">
        <v>530</v>
      </c>
      <c r="W3629" t="s">
        <v>461</v>
      </c>
      <c r="AC3629" t="s">
        <v>531</v>
      </c>
      <c r="AD3629" t="s">
        <v>104</v>
      </c>
      <c r="AE3629" t="s">
        <v>14170</v>
      </c>
      <c r="AF3629" t="s">
        <v>252</v>
      </c>
    </row>
    <row r="3630" spans="1:32" ht="16.8" x14ac:dyDescent="0.25">
      <c r="A3630" t="s">
        <v>455</v>
      </c>
      <c r="B3630" t="s">
        <v>13766</v>
      </c>
      <c r="C3630" t="s">
        <v>13767</v>
      </c>
      <c r="D3630" t="s">
        <v>3510</v>
      </c>
      <c r="E3630" t="s">
        <v>3510</v>
      </c>
      <c r="F3630" t="s">
        <v>97</v>
      </c>
      <c r="G3630" t="s">
        <v>114</v>
      </c>
      <c r="H3630" t="s">
        <v>98</v>
      </c>
      <c r="I3630" t="s">
        <v>14200</v>
      </c>
      <c r="J3630" t="s">
        <v>3223</v>
      </c>
      <c r="K3630" t="s">
        <v>14201</v>
      </c>
      <c r="L3630" t="s">
        <v>14202</v>
      </c>
      <c r="M3630" t="s">
        <v>99</v>
      </c>
      <c r="N3630" t="s">
        <v>115</v>
      </c>
      <c r="O3630" t="s">
        <v>116</v>
      </c>
      <c r="P3630" t="s">
        <v>183</v>
      </c>
      <c r="Q3630" s="140" t="s">
        <v>14203</v>
      </c>
      <c r="R3630" t="s">
        <v>278</v>
      </c>
      <c r="S3630" t="s">
        <v>472</v>
      </c>
      <c r="T3630" t="s">
        <v>14167</v>
      </c>
      <c r="U3630" t="s">
        <v>123</v>
      </c>
      <c r="V3630" t="s">
        <v>120</v>
      </c>
      <c r="W3630" t="s">
        <v>568</v>
      </c>
      <c r="X3630" t="s">
        <v>14204</v>
      </c>
      <c r="Y3630">
        <v>24214</v>
      </c>
      <c r="Z3630" t="s">
        <v>14205</v>
      </c>
      <c r="AA3630">
        <v>42779</v>
      </c>
      <c r="AB3630">
        <v>44239</v>
      </c>
      <c r="AC3630" t="s">
        <v>103</v>
      </c>
      <c r="AD3630" t="s">
        <v>109</v>
      </c>
      <c r="AE3630" t="s">
        <v>3510</v>
      </c>
      <c r="AF3630" t="s">
        <v>252</v>
      </c>
    </row>
    <row r="3631" spans="1:32" ht="16.8" x14ac:dyDescent="0.25">
      <c r="A3631" t="s">
        <v>455</v>
      </c>
      <c r="B3631" t="s">
        <v>13766</v>
      </c>
      <c r="C3631" t="s">
        <v>13767</v>
      </c>
      <c r="D3631" t="s">
        <v>3510</v>
      </c>
      <c r="E3631" t="s">
        <v>3510</v>
      </c>
      <c r="F3631" t="s">
        <v>97</v>
      </c>
      <c r="G3631" t="s">
        <v>114</v>
      </c>
      <c r="H3631" t="s">
        <v>98</v>
      </c>
      <c r="I3631" t="s">
        <v>14200</v>
      </c>
      <c r="J3631" t="s">
        <v>3223</v>
      </c>
      <c r="K3631" t="s">
        <v>14201</v>
      </c>
      <c r="L3631" t="s">
        <v>14206</v>
      </c>
      <c r="M3631" t="s">
        <v>99</v>
      </c>
      <c r="N3631" t="s">
        <v>99</v>
      </c>
      <c r="O3631" t="s">
        <v>100</v>
      </c>
      <c r="P3631" t="s">
        <v>107</v>
      </c>
      <c r="Q3631" s="140" t="s">
        <v>14207</v>
      </c>
      <c r="R3631" t="s">
        <v>14208</v>
      </c>
      <c r="S3631" t="s">
        <v>161</v>
      </c>
      <c r="T3631" t="s">
        <v>14209</v>
      </c>
      <c r="U3631" t="s">
        <v>219</v>
      </c>
      <c r="V3631" t="s">
        <v>153</v>
      </c>
      <c r="W3631" t="s">
        <v>461</v>
      </c>
      <c r="X3631" t="s">
        <v>14210</v>
      </c>
      <c r="Y3631">
        <v>30865</v>
      </c>
      <c r="Z3631" t="s">
        <v>14211</v>
      </c>
      <c r="AC3631" t="s">
        <v>103</v>
      </c>
      <c r="AD3631" t="s">
        <v>109</v>
      </c>
      <c r="AE3631" t="s">
        <v>3510</v>
      </c>
      <c r="AF3631" t="s">
        <v>252</v>
      </c>
    </row>
    <row r="3632" spans="1:32" x14ac:dyDescent="0.25">
      <c r="A3632" t="s">
        <v>455</v>
      </c>
      <c r="B3632" t="s">
        <v>13766</v>
      </c>
      <c r="C3632" t="s">
        <v>13767</v>
      </c>
      <c r="D3632" t="s">
        <v>3510</v>
      </c>
      <c r="E3632" t="s">
        <v>3510</v>
      </c>
      <c r="F3632" t="s">
        <v>97</v>
      </c>
      <c r="G3632" t="s">
        <v>114</v>
      </c>
      <c r="H3632" t="s">
        <v>98</v>
      </c>
      <c r="I3632" t="s">
        <v>14200</v>
      </c>
      <c r="J3632" t="s">
        <v>3223</v>
      </c>
      <c r="K3632" t="s">
        <v>14201</v>
      </c>
      <c r="L3632" t="s">
        <v>14212</v>
      </c>
      <c r="M3632" t="s">
        <v>99</v>
      </c>
      <c r="N3632" t="s">
        <v>99</v>
      </c>
      <c r="O3632" t="s">
        <v>100</v>
      </c>
      <c r="P3632" t="s">
        <v>107</v>
      </c>
      <c r="Q3632" s="140" t="s">
        <v>14213</v>
      </c>
      <c r="R3632" t="s">
        <v>223</v>
      </c>
      <c r="S3632" t="s">
        <v>131</v>
      </c>
      <c r="T3632" t="s">
        <v>14214</v>
      </c>
      <c r="U3632" t="s">
        <v>102</v>
      </c>
      <c r="V3632" t="s">
        <v>153</v>
      </c>
      <c r="W3632" t="s">
        <v>461</v>
      </c>
      <c r="X3632" t="s">
        <v>14215</v>
      </c>
      <c r="Y3632">
        <v>26403</v>
      </c>
      <c r="Z3632" t="s">
        <v>14216</v>
      </c>
      <c r="AC3632" t="s">
        <v>103</v>
      </c>
      <c r="AD3632" t="s">
        <v>109</v>
      </c>
      <c r="AE3632" t="s">
        <v>3510</v>
      </c>
      <c r="AF3632" t="s">
        <v>252</v>
      </c>
    </row>
    <row r="3633" spans="1:32" x14ac:dyDescent="0.25">
      <c r="A3633" t="s">
        <v>455</v>
      </c>
      <c r="B3633" t="s">
        <v>13766</v>
      </c>
      <c r="C3633" t="s">
        <v>13767</v>
      </c>
      <c r="D3633" t="s">
        <v>3510</v>
      </c>
      <c r="E3633" t="s">
        <v>3510</v>
      </c>
      <c r="F3633" t="s">
        <v>97</v>
      </c>
      <c r="G3633" t="s">
        <v>114</v>
      </c>
      <c r="H3633" t="s">
        <v>98</v>
      </c>
      <c r="I3633" t="s">
        <v>14200</v>
      </c>
      <c r="J3633" t="s">
        <v>3223</v>
      </c>
      <c r="K3633" t="s">
        <v>14201</v>
      </c>
      <c r="L3633" t="s">
        <v>14217</v>
      </c>
      <c r="M3633" t="s">
        <v>99</v>
      </c>
      <c r="N3633" t="s">
        <v>99</v>
      </c>
      <c r="O3633" t="s">
        <v>100</v>
      </c>
      <c r="P3633" t="s">
        <v>107</v>
      </c>
      <c r="Q3633" s="140" t="s">
        <v>14218</v>
      </c>
      <c r="R3633" t="s">
        <v>6614</v>
      </c>
      <c r="S3633" t="s">
        <v>14219</v>
      </c>
      <c r="T3633" t="s">
        <v>14220</v>
      </c>
      <c r="U3633" t="s">
        <v>219</v>
      </c>
      <c r="V3633" t="s">
        <v>153</v>
      </c>
      <c r="W3633" t="s">
        <v>461</v>
      </c>
      <c r="X3633" t="s">
        <v>14221</v>
      </c>
      <c r="Y3633">
        <v>24732</v>
      </c>
      <c r="Z3633" t="s">
        <v>14222</v>
      </c>
      <c r="AC3633" t="s">
        <v>103</v>
      </c>
      <c r="AD3633" t="s">
        <v>109</v>
      </c>
      <c r="AE3633" t="s">
        <v>3510</v>
      </c>
      <c r="AF3633" t="s">
        <v>252</v>
      </c>
    </row>
    <row r="3634" spans="1:32" x14ac:dyDescent="0.25">
      <c r="A3634" t="s">
        <v>455</v>
      </c>
      <c r="B3634" t="s">
        <v>13766</v>
      </c>
      <c r="C3634" t="s">
        <v>13767</v>
      </c>
      <c r="D3634" t="s">
        <v>3510</v>
      </c>
      <c r="E3634" t="s">
        <v>3510</v>
      </c>
      <c r="F3634" t="s">
        <v>97</v>
      </c>
      <c r="G3634" t="s">
        <v>114</v>
      </c>
      <c r="H3634" t="s">
        <v>98</v>
      </c>
      <c r="I3634" t="s">
        <v>14200</v>
      </c>
      <c r="J3634" t="s">
        <v>3223</v>
      </c>
      <c r="K3634" t="s">
        <v>14201</v>
      </c>
      <c r="L3634" t="s">
        <v>14223</v>
      </c>
      <c r="M3634" t="s">
        <v>99</v>
      </c>
      <c r="N3634" t="s">
        <v>99</v>
      </c>
      <c r="O3634" t="s">
        <v>100</v>
      </c>
      <c r="P3634" t="s">
        <v>107</v>
      </c>
      <c r="Q3634" s="140" t="s">
        <v>14224</v>
      </c>
      <c r="R3634" t="s">
        <v>189</v>
      </c>
      <c r="S3634" t="s">
        <v>265</v>
      </c>
      <c r="T3634" t="s">
        <v>14225</v>
      </c>
      <c r="U3634" t="s">
        <v>130</v>
      </c>
      <c r="V3634" t="s">
        <v>153</v>
      </c>
      <c r="W3634" t="s">
        <v>486</v>
      </c>
      <c r="X3634" t="s">
        <v>14226</v>
      </c>
      <c r="Y3634">
        <v>27030</v>
      </c>
      <c r="Z3634" t="s">
        <v>14227</v>
      </c>
      <c r="AA3634">
        <v>43160</v>
      </c>
      <c r="AB3634">
        <v>43465</v>
      </c>
      <c r="AC3634" t="s">
        <v>103</v>
      </c>
      <c r="AD3634" t="s">
        <v>109</v>
      </c>
      <c r="AE3634" t="s">
        <v>3510</v>
      </c>
      <c r="AF3634" t="s">
        <v>252</v>
      </c>
    </row>
    <row r="3635" spans="1:32" x14ac:dyDescent="0.25">
      <c r="A3635" t="s">
        <v>455</v>
      </c>
      <c r="B3635" t="s">
        <v>13766</v>
      </c>
      <c r="C3635" t="s">
        <v>13767</v>
      </c>
      <c r="D3635" t="s">
        <v>3510</v>
      </c>
      <c r="E3635" t="s">
        <v>3510</v>
      </c>
      <c r="F3635" t="s">
        <v>97</v>
      </c>
      <c r="G3635" t="s">
        <v>114</v>
      </c>
      <c r="H3635" t="s">
        <v>98</v>
      </c>
      <c r="I3635" t="s">
        <v>14200</v>
      </c>
      <c r="J3635" t="s">
        <v>3223</v>
      </c>
      <c r="K3635" t="s">
        <v>14201</v>
      </c>
      <c r="L3635" t="s">
        <v>14228</v>
      </c>
      <c r="M3635" t="s">
        <v>99</v>
      </c>
      <c r="N3635" t="s">
        <v>99</v>
      </c>
      <c r="O3635" t="s">
        <v>100</v>
      </c>
      <c r="P3635" t="s">
        <v>107</v>
      </c>
      <c r="Q3635" s="140" t="s">
        <v>14229</v>
      </c>
      <c r="R3635" t="s">
        <v>189</v>
      </c>
      <c r="S3635" t="s">
        <v>170</v>
      </c>
      <c r="T3635" t="s">
        <v>9718</v>
      </c>
      <c r="U3635" t="s">
        <v>219</v>
      </c>
      <c r="V3635" t="s">
        <v>153</v>
      </c>
      <c r="W3635" t="s">
        <v>461</v>
      </c>
      <c r="X3635" t="s">
        <v>14230</v>
      </c>
      <c r="Y3635">
        <v>26068</v>
      </c>
      <c r="Z3635" t="s">
        <v>14231</v>
      </c>
      <c r="AC3635" t="s">
        <v>103</v>
      </c>
      <c r="AD3635" t="s">
        <v>109</v>
      </c>
      <c r="AE3635" t="s">
        <v>3510</v>
      </c>
      <c r="AF3635" t="s">
        <v>252</v>
      </c>
    </row>
    <row r="3636" spans="1:32" x14ac:dyDescent="0.25">
      <c r="A3636" t="s">
        <v>455</v>
      </c>
      <c r="B3636" t="s">
        <v>13766</v>
      </c>
      <c r="C3636" t="s">
        <v>13767</v>
      </c>
      <c r="D3636" t="s">
        <v>3510</v>
      </c>
      <c r="E3636" t="s">
        <v>3510</v>
      </c>
      <c r="F3636" t="s">
        <v>97</v>
      </c>
      <c r="G3636" t="s">
        <v>114</v>
      </c>
      <c r="H3636" t="s">
        <v>98</v>
      </c>
      <c r="I3636" t="s">
        <v>14200</v>
      </c>
      <c r="J3636" t="s">
        <v>3223</v>
      </c>
      <c r="K3636" t="s">
        <v>14201</v>
      </c>
      <c r="L3636" t="s">
        <v>14232</v>
      </c>
      <c r="M3636" t="s">
        <v>99</v>
      </c>
      <c r="N3636" t="s">
        <v>99</v>
      </c>
      <c r="O3636" t="s">
        <v>100</v>
      </c>
      <c r="P3636" t="s">
        <v>107</v>
      </c>
      <c r="Q3636" s="140" t="s">
        <v>14233</v>
      </c>
      <c r="R3636" t="s">
        <v>283</v>
      </c>
      <c r="S3636" t="s">
        <v>147</v>
      </c>
      <c r="T3636" t="s">
        <v>14234</v>
      </c>
      <c r="U3636" t="s">
        <v>219</v>
      </c>
      <c r="V3636" t="s">
        <v>153</v>
      </c>
      <c r="W3636" t="s">
        <v>461</v>
      </c>
      <c r="X3636" t="s">
        <v>14235</v>
      </c>
      <c r="Y3636">
        <v>27209</v>
      </c>
      <c r="Z3636" t="s">
        <v>14236</v>
      </c>
      <c r="AC3636" t="s">
        <v>103</v>
      </c>
      <c r="AD3636" t="s">
        <v>109</v>
      </c>
      <c r="AE3636" t="s">
        <v>3510</v>
      </c>
      <c r="AF3636" t="s">
        <v>252</v>
      </c>
    </row>
    <row r="3637" spans="1:32" ht="16.8" x14ac:dyDescent="0.25">
      <c r="A3637" t="s">
        <v>455</v>
      </c>
      <c r="B3637" t="s">
        <v>13766</v>
      </c>
      <c r="C3637" t="s">
        <v>13767</v>
      </c>
      <c r="D3637" t="s">
        <v>3510</v>
      </c>
      <c r="E3637" t="s">
        <v>3510</v>
      </c>
      <c r="F3637" t="s">
        <v>97</v>
      </c>
      <c r="G3637" t="s">
        <v>114</v>
      </c>
      <c r="H3637" t="s">
        <v>98</v>
      </c>
      <c r="I3637" t="s">
        <v>14200</v>
      </c>
      <c r="J3637" t="s">
        <v>3223</v>
      </c>
      <c r="K3637" t="s">
        <v>14201</v>
      </c>
      <c r="L3637" t="s">
        <v>14237</v>
      </c>
      <c r="M3637" t="s">
        <v>99</v>
      </c>
      <c r="N3637" t="s">
        <v>99</v>
      </c>
      <c r="O3637" t="s">
        <v>100</v>
      </c>
      <c r="P3637" t="s">
        <v>101</v>
      </c>
      <c r="Q3637" s="140" t="s">
        <v>14238</v>
      </c>
      <c r="W3637" t="s">
        <v>461</v>
      </c>
      <c r="AC3637" t="s">
        <v>103</v>
      </c>
      <c r="AD3637" t="s">
        <v>104</v>
      </c>
      <c r="AE3637" t="s">
        <v>3510</v>
      </c>
      <c r="AF3637" t="s">
        <v>252</v>
      </c>
    </row>
    <row r="3638" spans="1:32" ht="16.8" x14ac:dyDescent="0.25">
      <c r="A3638" t="s">
        <v>455</v>
      </c>
      <c r="B3638" t="s">
        <v>13766</v>
      </c>
      <c r="C3638" t="s">
        <v>13767</v>
      </c>
      <c r="D3638" t="s">
        <v>3510</v>
      </c>
      <c r="E3638" t="s">
        <v>3510</v>
      </c>
      <c r="F3638" t="s">
        <v>97</v>
      </c>
      <c r="G3638" t="s">
        <v>114</v>
      </c>
      <c r="H3638" t="s">
        <v>98</v>
      </c>
      <c r="I3638" t="s">
        <v>14200</v>
      </c>
      <c r="J3638" t="s">
        <v>3223</v>
      </c>
      <c r="K3638" t="s">
        <v>14201</v>
      </c>
      <c r="L3638" t="s">
        <v>14239</v>
      </c>
      <c r="M3638" t="s">
        <v>99</v>
      </c>
      <c r="N3638" t="s">
        <v>99</v>
      </c>
      <c r="O3638" t="s">
        <v>100</v>
      </c>
      <c r="P3638" t="s">
        <v>101</v>
      </c>
      <c r="Q3638" s="140" t="s">
        <v>14240</v>
      </c>
      <c r="W3638" t="s">
        <v>461</v>
      </c>
      <c r="AC3638" t="s">
        <v>103</v>
      </c>
      <c r="AD3638" t="s">
        <v>104</v>
      </c>
      <c r="AE3638" t="s">
        <v>3510</v>
      </c>
      <c r="AF3638" t="s">
        <v>252</v>
      </c>
    </row>
    <row r="3639" spans="1:32" ht="16.8" x14ac:dyDescent="0.25">
      <c r="A3639" t="s">
        <v>455</v>
      </c>
      <c r="B3639" t="s">
        <v>13766</v>
      </c>
      <c r="C3639" t="s">
        <v>13767</v>
      </c>
      <c r="D3639" t="s">
        <v>3510</v>
      </c>
      <c r="E3639" t="s">
        <v>3510</v>
      </c>
      <c r="F3639" t="s">
        <v>97</v>
      </c>
      <c r="G3639" t="s">
        <v>114</v>
      </c>
      <c r="H3639" t="s">
        <v>98</v>
      </c>
      <c r="I3639" t="s">
        <v>14200</v>
      </c>
      <c r="J3639" t="s">
        <v>3223</v>
      </c>
      <c r="K3639" t="s">
        <v>14201</v>
      </c>
      <c r="L3639" t="s">
        <v>14241</v>
      </c>
      <c r="M3639" t="s">
        <v>99</v>
      </c>
      <c r="N3639" t="s">
        <v>99</v>
      </c>
      <c r="O3639" t="s">
        <v>100</v>
      </c>
      <c r="P3639" t="s">
        <v>107</v>
      </c>
      <c r="Q3639" s="140" t="s">
        <v>14242</v>
      </c>
      <c r="R3639" t="s">
        <v>284</v>
      </c>
      <c r="S3639" t="s">
        <v>208</v>
      </c>
      <c r="T3639" t="s">
        <v>14243</v>
      </c>
      <c r="U3639" t="s">
        <v>219</v>
      </c>
      <c r="V3639" t="s">
        <v>153</v>
      </c>
      <c r="W3639" t="s">
        <v>461</v>
      </c>
      <c r="X3639" t="s">
        <v>14244</v>
      </c>
      <c r="Y3639">
        <v>26130</v>
      </c>
      <c r="Z3639" t="s">
        <v>14245</v>
      </c>
      <c r="AC3639" t="s">
        <v>103</v>
      </c>
      <c r="AD3639" t="s">
        <v>109</v>
      </c>
      <c r="AE3639" t="s">
        <v>3510</v>
      </c>
      <c r="AF3639" t="s">
        <v>252</v>
      </c>
    </row>
    <row r="3640" spans="1:32" ht="16.8" x14ac:dyDescent="0.25">
      <c r="A3640" t="s">
        <v>455</v>
      </c>
      <c r="B3640" t="s">
        <v>13766</v>
      </c>
      <c r="C3640" t="s">
        <v>13767</v>
      </c>
      <c r="D3640" t="s">
        <v>3510</v>
      </c>
      <c r="E3640" t="s">
        <v>3510</v>
      </c>
      <c r="F3640" t="s">
        <v>97</v>
      </c>
      <c r="G3640" t="s">
        <v>114</v>
      </c>
      <c r="H3640" t="s">
        <v>98</v>
      </c>
      <c r="I3640" t="s">
        <v>14200</v>
      </c>
      <c r="J3640" t="s">
        <v>3223</v>
      </c>
      <c r="K3640" t="s">
        <v>14201</v>
      </c>
      <c r="L3640" t="s">
        <v>14246</v>
      </c>
      <c r="M3640" t="s">
        <v>99</v>
      </c>
      <c r="N3640" t="s">
        <v>99</v>
      </c>
      <c r="O3640" t="s">
        <v>100</v>
      </c>
      <c r="P3640" t="s">
        <v>101</v>
      </c>
      <c r="Q3640" s="140" t="s">
        <v>14247</v>
      </c>
      <c r="W3640" t="s">
        <v>461</v>
      </c>
      <c r="AC3640" t="s">
        <v>103</v>
      </c>
      <c r="AD3640" t="s">
        <v>104</v>
      </c>
      <c r="AE3640" t="s">
        <v>3510</v>
      </c>
      <c r="AF3640" t="s">
        <v>252</v>
      </c>
    </row>
    <row r="3641" spans="1:32" x14ac:dyDescent="0.25">
      <c r="A3641" t="s">
        <v>455</v>
      </c>
      <c r="B3641" t="s">
        <v>13766</v>
      </c>
      <c r="C3641" t="s">
        <v>13767</v>
      </c>
      <c r="D3641" t="s">
        <v>3510</v>
      </c>
      <c r="E3641" t="s">
        <v>3510</v>
      </c>
      <c r="F3641" t="s">
        <v>97</v>
      </c>
      <c r="G3641" t="s">
        <v>114</v>
      </c>
      <c r="H3641" t="s">
        <v>98</v>
      </c>
      <c r="I3641" t="s">
        <v>14200</v>
      </c>
      <c r="J3641" t="s">
        <v>3223</v>
      </c>
      <c r="K3641" t="s">
        <v>14201</v>
      </c>
      <c r="L3641" t="s">
        <v>14248</v>
      </c>
      <c r="M3641" t="s">
        <v>99</v>
      </c>
      <c r="N3641" t="s">
        <v>99</v>
      </c>
      <c r="O3641" t="s">
        <v>100</v>
      </c>
      <c r="P3641" t="s">
        <v>107</v>
      </c>
      <c r="Q3641" s="140" t="s">
        <v>14249</v>
      </c>
      <c r="R3641" t="s">
        <v>141</v>
      </c>
      <c r="S3641" t="s">
        <v>135</v>
      </c>
      <c r="T3641" t="s">
        <v>14250</v>
      </c>
      <c r="U3641" t="s">
        <v>219</v>
      </c>
      <c r="V3641" t="s">
        <v>153</v>
      </c>
      <c r="W3641" t="s">
        <v>461</v>
      </c>
      <c r="X3641" t="s">
        <v>14251</v>
      </c>
      <c r="Y3641">
        <v>25445</v>
      </c>
      <c r="Z3641" t="s">
        <v>14252</v>
      </c>
      <c r="AC3641" t="s">
        <v>103</v>
      </c>
      <c r="AD3641" t="s">
        <v>109</v>
      </c>
      <c r="AE3641" t="s">
        <v>3510</v>
      </c>
      <c r="AF3641" t="s">
        <v>252</v>
      </c>
    </row>
    <row r="3642" spans="1:32" ht="16.8" x14ac:dyDescent="0.25">
      <c r="A3642" t="s">
        <v>455</v>
      </c>
      <c r="B3642" t="s">
        <v>13766</v>
      </c>
      <c r="C3642" t="s">
        <v>13767</v>
      </c>
      <c r="D3642" t="s">
        <v>3510</v>
      </c>
      <c r="E3642" t="s">
        <v>3510</v>
      </c>
      <c r="F3642" t="s">
        <v>97</v>
      </c>
      <c r="G3642" t="s">
        <v>114</v>
      </c>
      <c r="H3642" t="s">
        <v>98</v>
      </c>
      <c r="I3642" t="s">
        <v>14200</v>
      </c>
      <c r="J3642" t="s">
        <v>3223</v>
      </c>
      <c r="K3642" t="s">
        <v>14201</v>
      </c>
      <c r="L3642" t="s">
        <v>14253</v>
      </c>
      <c r="M3642" t="s">
        <v>99</v>
      </c>
      <c r="N3642" t="s">
        <v>99</v>
      </c>
      <c r="O3642" t="s">
        <v>100</v>
      </c>
      <c r="P3642" t="s">
        <v>101</v>
      </c>
      <c r="Q3642" s="140" t="s">
        <v>14254</v>
      </c>
      <c r="W3642" t="s">
        <v>461</v>
      </c>
      <c r="AC3642" t="s">
        <v>103</v>
      </c>
      <c r="AD3642" t="s">
        <v>104</v>
      </c>
      <c r="AE3642" t="s">
        <v>3510</v>
      </c>
      <c r="AF3642" t="s">
        <v>252</v>
      </c>
    </row>
    <row r="3643" spans="1:32" x14ac:dyDescent="0.25">
      <c r="A3643" t="s">
        <v>455</v>
      </c>
      <c r="B3643" t="s">
        <v>13766</v>
      </c>
      <c r="C3643" t="s">
        <v>13767</v>
      </c>
      <c r="D3643" t="s">
        <v>3510</v>
      </c>
      <c r="E3643" t="s">
        <v>3510</v>
      </c>
      <c r="F3643" t="s">
        <v>97</v>
      </c>
      <c r="G3643" t="s">
        <v>114</v>
      </c>
      <c r="H3643" t="s">
        <v>98</v>
      </c>
      <c r="I3643" t="s">
        <v>14200</v>
      </c>
      <c r="J3643" t="s">
        <v>3223</v>
      </c>
      <c r="K3643" t="s">
        <v>14201</v>
      </c>
      <c r="L3643" t="s">
        <v>14255</v>
      </c>
      <c r="M3643" t="s">
        <v>99</v>
      </c>
      <c r="N3643" t="s">
        <v>99</v>
      </c>
      <c r="O3643" t="s">
        <v>100</v>
      </c>
      <c r="P3643" t="s">
        <v>107</v>
      </c>
      <c r="Q3643" s="140" t="s">
        <v>14256</v>
      </c>
      <c r="R3643" t="s">
        <v>499</v>
      </c>
      <c r="S3643" t="s">
        <v>413</v>
      </c>
      <c r="T3643" t="s">
        <v>14257</v>
      </c>
      <c r="U3643" t="s">
        <v>102</v>
      </c>
      <c r="V3643" t="s">
        <v>153</v>
      </c>
      <c r="W3643" t="s">
        <v>623</v>
      </c>
      <c r="X3643" t="s">
        <v>14258</v>
      </c>
      <c r="Y3643">
        <v>26787</v>
      </c>
      <c r="Z3643" t="s">
        <v>14259</v>
      </c>
      <c r="AA3643">
        <v>43368</v>
      </c>
      <c r="AB3643">
        <v>43399</v>
      </c>
      <c r="AC3643" t="s">
        <v>103</v>
      </c>
      <c r="AD3643" t="s">
        <v>109</v>
      </c>
      <c r="AE3643" t="s">
        <v>3510</v>
      </c>
      <c r="AF3643" t="s">
        <v>252</v>
      </c>
    </row>
    <row r="3644" spans="1:32" x14ac:dyDescent="0.25">
      <c r="A3644" t="s">
        <v>455</v>
      </c>
      <c r="B3644" t="s">
        <v>13766</v>
      </c>
      <c r="C3644" t="s">
        <v>13767</v>
      </c>
      <c r="D3644" t="s">
        <v>3510</v>
      </c>
      <c r="E3644" t="s">
        <v>3510</v>
      </c>
      <c r="F3644" t="s">
        <v>97</v>
      </c>
      <c r="G3644" t="s">
        <v>114</v>
      </c>
      <c r="H3644" t="s">
        <v>98</v>
      </c>
      <c r="I3644" t="s">
        <v>14200</v>
      </c>
      <c r="J3644" t="s">
        <v>3223</v>
      </c>
      <c r="K3644" t="s">
        <v>14201</v>
      </c>
      <c r="L3644" t="s">
        <v>14260</v>
      </c>
      <c r="M3644" t="s">
        <v>99</v>
      </c>
      <c r="N3644" t="s">
        <v>99</v>
      </c>
      <c r="O3644" t="s">
        <v>100</v>
      </c>
      <c r="P3644" t="s">
        <v>107</v>
      </c>
      <c r="Q3644" s="140" t="s">
        <v>14261</v>
      </c>
      <c r="R3644" t="s">
        <v>7648</v>
      </c>
      <c r="S3644" t="s">
        <v>324</v>
      </c>
      <c r="T3644" t="s">
        <v>10175</v>
      </c>
      <c r="U3644" t="s">
        <v>130</v>
      </c>
      <c r="V3644" t="s">
        <v>153</v>
      </c>
      <c r="W3644" t="s">
        <v>461</v>
      </c>
      <c r="X3644" t="s">
        <v>14262</v>
      </c>
      <c r="Y3644">
        <v>23059</v>
      </c>
      <c r="Z3644" t="s">
        <v>14263</v>
      </c>
      <c r="AC3644" t="s">
        <v>103</v>
      </c>
      <c r="AD3644" t="s">
        <v>109</v>
      </c>
      <c r="AE3644" t="s">
        <v>3510</v>
      </c>
      <c r="AF3644" t="s">
        <v>252</v>
      </c>
    </row>
    <row r="3645" spans="1:32" ht="16.8" x14ac:dyDescent="0.25">
      <c r="A3645" t="s">
        <v>455</v>
      </c>
      <c r="B3645" t="s">
        <v>13766</v>
      </c>
      <c r="C3645" t="s">
        <v>13767</v>
      </c>
      <c r="D3645" t="s">
        <v>3510</v>
      </c>
      <c r="E3645" t="s">
        <v>3510</v>
      </c>
      <c r="F3645" t="s">
        <v>97</v>
      </c>
      <c r="G3645" t="s">
        <v>114</v>
      </c>
      <c r="H3645" t="s">
        <v>98</v>
      </c>
      <c r="I3645" t="s">
        <v>14200</v>
      </c>
      <c r="J3645" t="s">
        <v>3223</v>
      </c>
      <c r="K3645" t="s">
        <v>14201</v>
      </c>
      <c r="L3645" t="s">
        <v>14264</v>
      </c>
      <c r="M3645" t="s">
        <v>99</v>
      </c>
      <c r="N3645" t="s">
        <v>99</v>
      </c>
      <c r="O3645" t="s">
        <v>100</v>
      </c>
      <c r="P3645" t="s">
        <v>107</v>
      </c>
      <c r="Q3645" s="140" t="s">
        <v>14265</v>
      </c>
      <c r="R3645" t="s">
        <v>14266</v>
      </c>
      <c r="S3645" t="s">
        <v>147</v>
      </c>
      <c r="T3645" t="s">
        <v>14267</v>
      </c>
      <c r="U3645" t="s">
        <v>130</v>
      </c>
      <c r="V3645" t="s">
        <v>153</v>
      </c>
      <c r="W3645" t="s">
        <v>467</v>
      </c>
      <c r="X3645" t="s">
        <v>14268</v>
      </c>
      <c r="Y3645">
        <v>28856</v>
      </c>
      <c r="Z3645" t="s">
        <v>14269</v>
      </c>
      <c r="AA3645">
        <v>43118</v>
      </c>
      <c r="AB3645">
        <v>43465</v>
      </c>
      <c r="AC3645" t="s">
        <v>103</v>
      </c>
      <c r="AD3645" t="s">
        <v>109</v>
      </c>
      <c r="AE3645" t="s">
        <v>3510</v>
      </c>
      <c r="AF3645" t="s">
        <v>252</v>
      </c>
    </row>
    <row r="3646" spans="1:32" x14ac:dyDescent="0.25">
      <c r="A3646" t="s">
        <v>455</v>
      </c>
      <c r="B3646" t="s">
        <v>13766</v>
      </c>
      <c r="C3646" t="s">
        <v>13767</v>
      </c>
      <c r="D3646" t="s">
        <v>3510</v>
      </c>
      <c r="E3646" t="s">
        <v>3510</v>
      </c>
      <c r="F3646" t="s">
        <v>97</v>
      </c>
      <c r="G3646" t="s">
        <v>114</v>
      </c>
      <c r="H3646" t="s">
        <v>98</v>
      </c>
      <c r="I3646" t="s">
        <v>14200</v>
      </c>
      <c r="J3646" t="s">
        <v>3223</v>
      </c>
      <c r="K3646" t="s">
        <v>14201</v>
      </c>
      <c r="L3646" t="s">
        <v>14270</v>
      </c>
      <c r="M3646" t="s">
        <v>99</v>
      </c>
      <c r="N3646" t="s">
        <v>99</v>
      </c>
      <c r="O3646" t="s">
        <v>100</v>
      </c>
      <c r="P3646" t="s">
        <v>107</v>
      </c>
      <c r="Q3646" s="140" t="s">
        <v>14271</v>
      </c>
      <c r="R3646" t="s">
        <v>157</v>
      </c>
      <c r="S3646" t="s">
        <v>4308</v>
      </c>
      <c r="T3646" t="s">
        <v>6923</v>
      </c>
      <c r="U3646" t="s">
        <v>219</v>
      </c>
      <c r="V3646" t="s">
        <v>153</v>
      </c>
      <c r="W3646" t="s">
        <v>461</v>
      </c>
      <c r="X3646" t="s">
        <v>14272</v>
      </c>
      <c r="Y3646">
        <v>24422</v>
      </c>
      <c r="Z3646" t="s">
        <v>14273</v>
      </c>
      <c r="AC3646" t="s">
        <v>103</v>
      </c>
      <c r="AD3646" t="s">
        <v>109</v>
      </c>
      <c r="AE3646" t="s">
        <v>3510</v>
      </c>
      <c r="AF3646" t="s">
        <v>252</v>
      </c>
    </row>
    <row r="3647" spans="1:32" ht="16.8" x14ac:dyDescent="0.25">
      <c r="A3647" t="s">
        <v>455</v>
      </c>
      <c r="B3647" t="s">
        <v>13766</v>
      </c>
      <c r="C3647" t="s">
        <v>13767</v>
      </c>
      <c r="D3647" t="s">
        <v>3510</v>
      </c>
      <c r="E3647" t="s">
        <v>3510</v>
      </c>
      <c r="F3647" t="s">
        <v>97</v>
      </c>
      <c r="G3647" t="s">
        <v>114</v>
      </c>
      <c r="H3647" t="s">
        <v>98</v>
      </c>
      <c r="I3647" t="s">
        <v>14200</v>
      </c>
      <c r="J3647" t="s">
        <v>3223</v>
      </c>
      <c r="K3647" t="s">
        <v>14201</v>
      </c>
      <c r="L3647" t="s">
        <v>14274</v>
      </c>
      <c r="M3647" t="s">
        <v>99</v>
      </c>
      <c r="N3647" t="s">
        <v>99</v>
      </c>
      <c r="O3647" t="s">
        <v>100</v>
      </c>
      <c r="P3647" t="s">
        <v>107</v>
      </c>
      <c r="Q3647" s="140" t="s">
        <v>14275</v>
      </c>
      <c r="R3647" t="s">
        <v>169</v>
      </c>
      <c r="S3647" t="s">
        <v>223</v>
      </c>
      <c r="T3647" t="s">
        <v>14276</v>
      </c>
      <c r="U3647" t="s">
        <v>130</v>
      </c>
      <c r="V3647" t="s">
        <v>153</v>
      </c>
      <c r="W3647" t="s">
        <v>461</v>
      </c>
      <c r="X3647" t="s">
        <v>14277</v>
      </c>
      <c r="Y3647">
        <v>24068</v>
      </c>
      <c r="Z3647" t="s">
        <v>14278</v>
      </c>
      <c r="AC3647" t="s">
        <v>103</v>
      </c>
      <c r="AD3647" t="s">
        <v>109</v>
      </c>
      <c r="AE3647" t="s">
        <v>3510</v>
      </c>
      <c r="AF3647" t="s">
        <v>252</v>
      </c>
    </row>
    <row r="3648" spans="1:32" x14ac:dyDescent="0.25">
      <c r="A3648" t="s">
        <v>455</v>
      </c>
      <c r="B3648" t="s">
        <v>13766</v>
      </c>
      <c r="C3648" t="s">
        <v>13767</v>
      </c>
      <c r="D3648" t="s">
        <v>3510</v>
      </c>
      <c r="E3648" t="s">
        <v>3510</v>
      </c>
      <c r="F3648" t="s">
        <v>97</v>
      </c>
      <c r="G3648" t="s">
        <v>114</v>
      </c>
      <c r="H3648" t="s">
        <v>98</v>
      </c>
      <c r="I3648" t="s">
        <v>14200</v>
      </c>
      <c r="J3648" t="s">
        <v>3223</v>
      </c>
      <c r="K3648" t="s">
        <v>14201</v>
      </c>
      <c r="L3648" t="s">
        <v>14279</v>
      </c>
      <c r="M3648" t="s">
        <v>99</v>
      </c>
      <c r="N3648" t="s">
        <v>99</v>
      </c>
      <c r="O3648" t="s">
        <v>100</v>
      </c>
      <c r="P3648" t="s">
        <v>107</v>
      </c>
      <c r="Q3648" s="140" t="s">
        <v>14280</v>
      </c>
      <c r="R3648" t="s">
        <v>496</v>
      </c>
      <c r="S3648" t="s">
        <v>494</v>
      </c>
      <c r="T3648" t="s">
        <v>5519</v>
      </c>
      <c r="U3648" t="s">
        <v>130</v>
      </c>
      <c r="V3648" t="s">
        <v>153</v>
      </c>
      <c r="W3648" t="s">
        <v>461</v>
      </c>
      <c r="X3648" t="s">
        <v>14281</v>
      </c>
      <c r="Y3648">
        <v>22943</v>
      </c>
      <c r="Z3648" t="s">
        <v>14282</v>
      </c>
      <c r="AC3648" t="s">
        <v>103</v>
      </c>
      <c r="AD3648" t="s">
        <v>109</v>
      </c>
      <c r="AE3648" t="s">
        <v>3510</v>
      </c>
      <c r="AF3648" t="s">
        <v>252</v>
      </c>
    </row>
    <row r="3649" spans="1:32" x14ac:dyDescent="0.25">
      <c r="A3649" t="s">
        <v>455</v>
      </c>
      <c r="B3649" t="s">
        <v>13766</v>
      </c>
      <c r="C3649" t="s">
        <v>13767</v>
      </c>
      <c r="D3649" t="s">
        <v>3510</v>
      </c>
      <c r="E3649" t="s">
        <v>3510</v>
      </c>
      <c r="F3649" t="s">
        <v>97</v>
      </c>
      <c r="G3649" t="s">
        <v>114</v>
      </c>
      <c r="H3649" t="s">
        <v>98</v>
      </c>
      <c r="I3649" t="s">
        <v>14200</v>
      </c>
      <c r="J3649" t="s">
        <v>3223</v>
      </c>
      <c r="K3649" t="s">
        <v>14201</v>
      </c>
      <c r="L3649" t="s">
        <v>14283</v>
      </c>
      <c r="M3649" t="s">
        <v>99</v>
      </c>
      <c r="N3649" t="s">
        <v>99</v>
      </c>
      <c r="O3649" t="s">
        <v>100</v>
      </c>
      <c r="P3649" t="s">
        <v>107</v>
      </c>
      <c r="Q3649" s="140" t="s">
        <v>14284</v>
      </c>
      <c r="R3649" t="s">
        <v>14285</v>
      </c>
      <c r="S3649" t="s">
        <v>14286</v>
      </c>
      <c r="T3649" t="s">
        <v>14287</v>
      </c>
      <c r="U3649" t="s">
        <v>219</v>
      </c>
      <c r="V3649" t="s">
        <v>153</v>
      </c>
      <c r="W3649" t="s">
        <v>461</v>
      </c>
      <c r="X3649" t="s">
        <v>14288</v>
      </c>
      <c r="Y3649">
        <v>27461</v>
      </c>
      <c r="Z3649" t="s">
        <v>14289</v>
      </c>
      <c r="AC3649" t="s">
        <v>103</v>
      </c>
      <c r="AD3649" t="s">
        <v>109</v>
      </c>
      <c r="AE3649" t="s">
        <v>3510</v>
      </c>
      <c r="AF3649" t="s">
        <v>252</v>
      </c>
    </row>
    <row r="3650" spans="1:32" x14ac:dyDescent="0.25">
      <c r="A3650" t="s">
        <v>455</v>
      </c>
      <c r="B3650" t="s">
        <v>13766</v>
      </c>
      <c r="C3650" t="s">
        <v>13767</v>
      </c>
      <c r="D3650" t="s">
        <v>3510</v>
      </c>
      <c r="E3650" t="s">
        <v>3510</v>
      </c>
      <c r="F3650" t="s">
        <v>97</v>
      </c>
      <c r="G3650" t="s">
        <v>114</v>
      </c>
      <c r="H3650" t="s">
        <v>98</v>
      </c>
      <c r="I3650" t="s">
        <v>14200</v>
      </c>
      <c r="J3650" t="s">
        <v>3223</v>
      </c>
      <c r="K3650" t="s">
        <v>14201</v>
      </c>
      <c r="L3650" t="s">
        <v>14290</v>
      </c>
      <c r="M3650" t="s">
        <v>99</v>
      </c>
      <c r="N3650" t="s">
        <v>99</v>
      </c>
      <c r="O3650" t="s">
        <v>100</v>
      </c>
      <c r="P3650" t="s">
        <v>107</v>
      </c>
      <c r="Q3650" s="140" t="s">
        <v>14291</v>
      </c>
      <c r="R3650" t="s">
        <v>325</v>
      </c>
      <c r="S3650" t="s">
        <v>242</v>
      </c>
      <c r="T3650" t="s">
        <v>167</v>
      </c>
      <c r="U3650" t="s">
        <v>123</v>
      </c>
      <c r="V3650" t="s">
        <v>153</v>
      </c>
      <c r="W3650" t="s">
        <v>467</v>
      </c>
      <c r="X3650" t="s">
        <v>14292</v>
      </c>
      <c r="Y3650">
        <v>27059</v>
      </c>
      <c r="Z3650" t="s">
        <v>14293</v>
      </c>
      <c r="AA3650">
        <v>43157</v>
      </c>
      <c r="AB3650">
        <v>43465</v>
      </c>
      <c r="AC3650" t="s">
        <v>103</v>
      </c>
      <c r="AD3650" t="s">
        <v>109</v>
      </c>
      <c r="AE3650" t="s">
        <v>3510</v>
      </c>
      <c r="AF3650" t="s">
        <v>252</v>
      </c>
    </row>
    <row r="3651" spans="1:32" x14ac:dyDescent="0.25">
      <c r="A3651" t="s">
        <v>455</v>
      </c>
      <c r="B3651" t="s">
        <v>13766</v>
      </c>
      <c r="C3651" t="s">
        <v>13767</v>
      </c>
      <c r="D3651" t="s">
        <v>3510</v>
      </c>
      <c r="E3651" t="s">
        <v>3510</v>
      </c>
      <c r="F3651" t="s">
        <v>97</v>
      </c>
      <c r="G3651" t="s">
        <v>114</v>
      </c>
      <c r="H3651" t="s">
        <v>98</v>
      </c>
      <c r="I3651" t="s">
        <v>14200</v>
      </c>
      <c r="J3651" t="s">
        <v>3223</v>
      </c>
      <c r="K3651" t="s">
        <v>14201</v>
      </c>
      <c r="L3651" t="s">
        <v>14294</v>
      </c>
      <c r="M3651" t="s">
        <v>99</v>
      </c>
      <c r="N3651" t="s">
        <v>99</v>
      </c>
      <c r="O3651" t="s">
        <v>100</v>
      </c>
      <c r="P3651" t="s">
        <v>101</v>
      </c>
      <c r="Q3651" s="140" t="s">
        <v>14295</v>
      </c>
      <c r="W3651" t="s">
        <v>461</v>
      </c>
      <c r="AC3651" t="s">
        <v>103</v>
      </c>
      <c r="AD3651" t="s">
        <v>104</v>
      </c>
      <c r="AE3651" t="s">
        <v>3510</v>
      </c>
      <c r="AF3651" t="s">
        <v>252</v>
      </c>
    </row>
    <row r="3652" spans="1:32" x14ac:dyDescent="0.25">
      <c r="A3652" t="s">
        <v>455</v>
      </c>
      <c r="B3652" t="s">
        <v>13766</v>
      </c>
      <c r="C3652" t="s">
        <v>13767</v>
      </c>
      <c r="D3652" t="s">
        <v>3510</v>
      </c>
      <c r="E3652" t="s">
        <v>3510</v>
      </c>
      <c r="F3652" t="s">
        <v>97</v>
      </c>
      <c r="G3652" t="s">
        <v>114</v>
      </c>
      <c r="H3652" t="s">
        <v>98</v>
      </c>
      <c r="I3652" t="s">
        <v>14200</v>
      </c>
      <c r="J3652" t="s">
        <v>3223</v>
      </c>
      <c r="K3652" t="s">
        <v>14201</v>
      </c>
      <c r="L3652" t="s">
        <v>14296</v>
      </c>
      <c r="M3652" t="s">
        <v>99</v>
      </c>
      <c r="N3652" t="s">
        <v>99</v>
      </c>
      <c r="O3652" t="s">
        <v>100</v>
      </c>
      <c r="P3652" t="s">
        <v>107</v>
      </c>
      <c r="Q3652" s="140" t="s">
        <v>14297</v>
      </c>
      <c r="R3652" t="s">
        <v>162</v>
      </c>
      <c r="S3652" t="s">
        <v>14298</v>
      </c>
      <c r="T3652" t="s">
        <v>14299</v>
      </c>
      <c r="U3652" t="s">
        <v>130</v>
      </c>
      <c r="V3652" t="s">
        <v>153</v>
      </c>
      <c r="W3652" t="s">
        <v>461</v>
      </c>
      <c r="X3652" t="s">
        <v>14300</v>
      </c>
      <c r="Y3652">
        <v>25886</v>
      </c>
      <c r="Z3652" t="s">
        <v>14301</v>
      </c>
      <c r="AC3652" t="s">
        <v>103</v>
      </c>
      <c r="AD3652" t="s">
        <v>109</v>
      </c>
      <c r="AE3652" t="s">
        <v>3510</v>
      </c>
      <c r="AF3652" t="s">
        <v>252</v>
      </c>
    </row>
    <row r="3653" spans="1:32" x14ac:dyDescent="0.25">
      <c r="A3653" t="s">
        <v>455</v>
      </c>
      <c r="B3653" t="s">
        <v>13766</v>
      </c>
      <c r="C3653" t="s">
        <v>13767</v>
      </c>
      <c r="D3653" t="s">
        <v>3510</v>
      </c>
      <c r="E3653" t="s">
        <v>3510</v>
      </c>
      <c r="F3653" t="s">
        <v>97</v>
      </c>
      <c r="G3653" t="s">
        <v>114</v>
      </c>
      <c r="H3653" t="s">
        <v>98</v>
      </c>
      <c r="I3653" t="s">
        <v>14200</v>
      </c>
      <c r="J3653" t="s">
        <v>3223</v>
      </c>
      <c r="K3653" t="s">
        <v>14201</v>
      </c>
      <c r="L3653" t="s">
        <v>14302</v>
      </c>
      <c r="M3653" t="s">
        <v>99</v>
      </c>
      <c r="N3653" t="s">
        <v>99</v>
      </c>
      <c r="O3653" t="s">
        <v>100</v>
      </c>
      <c r="P3653" t="s">
        <v>107</v>
      </c>
      <c r="Q3653" s="140" t="s">
        <v>14303</v>
      </c>
      <c r="R3653" t="s">
        <v>14304</v>
      </c>
      <c r="S3653" t="s">
        <v>14305</v>
      </c>
      <c r="T3653" t="s">
        <v>251</v>
      </c>
      <c r="U3653" t="s">
        <v>102</v>
      </c>
      <c r="V3653" t="s">
        <v>153</v>
      </c>
      <c r="W3653" t="s">
        <v>461</v>
      </c>
      <c r="X3653" t="s">
        <v>14306</v>
      </c>
      <c r="Y3653">
        <v>27330</v>
      </c>
      <c r="Z3653" t="s">
        <v>14307</v>
      </c>
      <c r="AC3653" t="s">
        <v>103</v>
      </c>
      <c r="AD3653" t="s">
        <v>109</v>
      </c>
      <c r="AE3653" t="s">
        <v>3510</v>
      </c>
      <c r="AF3653" t="s">
        <v>252</v>
      </c>
    </row>
    <row r="3654" spans="1:32" x14ac:dyDescent="0.25">
      <c r="A3654" t="s">
        <v>455</v>
      </c>
      <c r="B3654" t="s">
        <v>13766</v>
      </c>
      <c r="C3654" t="s">
        <v>13767</v>
      </c>
      <c r="D3654" t="s">
        <v>3510</v>
      </c>
      <c r="E3654" t="s">
        <v>3510</v>
      </c>
      <c r="F3654" t="s">
        <v>97</v>
      </c>
      <c r="G3654" t="s">
        <v>114</v>
      </c>
      <c r="H3654" t="s">
        <v>98</v>
      </c>
      <c r="I3654" t="s">
        <v>14200</v>
      </c>
      <c r="J3654" t="s">
        <v>3223</v>
      </c>
      <c r="K3654" t="s">
        <v>14201</v>
      </c>
      <c r="L3654" t="s">
        <v>14308</v>
      </c>
      <c r="M3654" t="s">
        <v>99</v>
      </c>
      <c r="N3654" t="s">
        <v>99</v>
      </c>
      <c r="O3654" t="s">
        <v>100</v>
      </c>
      <c r="P3654" t="s">
        <v>107</v>
      </c>
      <c r="Q3654" s="140" t="s">
        <v>14309</v>
      </c>
      <c r="R3654" t="s">
        <v>14310</v>
      </c>
      <c r="S3654" t="s">
        <v>659</v>
      </c>
      <c r="T3654" t="s">
        <v>14311</v>
      </c>
      <c r="U3654" t="s">
        <v>219</v>
      </c>
      <c r="V3654" t="s">
        <v>153</v>
      </c>
      <c r="W3654" t="s">
        <v>461</v>
      </c>
      <c r="X3654" t="s">
        <v>3342</v>
      </c>
      <c r="Y3654">
        <v>23963</v>
      </c>
      <c r="Z3654" t="s">
        <v>14312</v>
      </c>
      <c r="AC3654" t="s">
        <v>103</v>
      </c>
      <c r="AD3654" t="s">
        <v>109</v>
      </c>
      <c r="AE3654" t="s">
        <v>3510</v>
      </c>
      <c r="AF3654" t="s">
        <v>252</v>
      </c>
    </row>
    <row r="3655" spans="1:32" x14ac:dyDescent="0.25">
      <c r="A3655" t="s">
        <v>455</v>
      </c>
      <c r="B3655" t="s">
        <v>13766</v>
      </c>
      <c r="C3655" t="s">
        <v>13767</v>
      </c>
      <c r="D3655" t="s">
        <v>3510</v>
      </c>
      <c r="E3655" t="s">
        <v>3510</v>
      </c>
      <c r="F3655" t="s">
        <v>97</v>
      </c>
      <c r="G3655" t="s">
        <v>114</v>
      </c>
      <c r="H3655" t="s">
        <v>98</v>
      </c>
      <c r="I3655" t="s">
        <v>14200</v>
      </c>
      <c r="J3655" t="s">
        <v>3223</v>
      </c>
      <c r="K3655" t="s">
        <v>14201</v>
      </c>
      <c r="L3655" t="s">
        <v>14313</v>
      </c>
      <c r="M3655" t="s">
        <v>99</v>
      </c>
      <c r="N3655" t="s">
        <v>99</v>
      </c>
      <c r="O3655" t="s">
        <v>100</v>
      </c>
      <c r="P3655" t="s">
        <v>107</v>
      </c>
      <c r="Q3655" s="140" t="s">
        <v>557</v>
      </c>
      <c r="R3655" t="s">
        <v>14314</v>
      </c>
      <c r="S3655" t="s">
        <v>216</v>
      </c>
      <c r="T3655" t="s">
        <v>14315</v>
      </c>
      <c r="U3655" t="s">
        <v>130</v>
      </c>
      <c r="V3655" t="s">
        <v>153</v>
      </c>
      <c r="W3655" t="s">
        <v>461</v>
      </c>
      <c r="X3655" t="s">
        <v>14316</v>
      </c>
      <c r="Y3655">
        <v>31329</v>
      </c>
      <c r="Z3655" t="s">
        <v>14317</v>
      </c>
      <c r="AC3655" t="s">
        <v>103</v>
      </c>
      <c r="AD3655" t="s">
        <v>109</v>
      </c>
      <c r="AE3655" t="s">
        <v>3510</v>
      </c>
      <c r="AF3655" t="s">
        <v>252</v>
      </c>
    </row>
    <row r="3656" spans="1:32" x14ac:dyDescent="0.25">
      <c r="A3656" t="s">
        <v>455</v>
      </c>
      <c r="B3656" t="s">
        <v>13766</v>
      </c>
      <c r="C3656" t="s">
        <v>13767</v>
      </c>
      <c r="D3656" t="s">
        <v>3510</v>
      </c>
      <c r="E3656" t="s">
        <v>3510</v>
      </c>
      <c r="F3656" t="s">
        <v>97</v>
      </c>
      <c r="G3656" t="s">
        <v>114</v>
      </c>
      <c r="H3656" t="s">
        <v>98</v>
      </c>
      <c r="I3656" t="s">
        <v>14200</v>
      </c>
      <c r="J3656" t="s">
        <v>3223</v>
      </c>
      <c r="K3656" t="s">
        <v>14201</v>
      </c>
      <c r="L3656" t="s">
        <v>14318</v>
      </c>
      <c r="M3656" t="s">
        <v>99</v>
      </c>
      <c r="N3656" t="s">
        <v>99</v>
      </c>
      <c r="O3656" t="s">
        <v>100</v>
      </c>
      <c r="P3656" t="s">
        <v>107</v>
      </c>
      <c r="Q3656" s="140" t="s">
        <v>14319</v>
      </c>
      <c r="R3656" t="s">
        <v>199</v>
      </c>
      <c r="S3656" t="s">
        <v>143</v>
      </c>
      <c r="T3656" t="s">
        <v>14320</v>
      </c>
      <c r="U3656" t="s">
        <v>219</v>
      </c>
      <c r="V3656" t="s">
        <v>153</v>
      </c>
      <c r="W3656" t="s">
        <v>461</v>
      </c>
      <c r="X3656" t="s">
        <v>14321</v>
      </c>
      <c r="Y3656">
        <v>27879</v>
      </c>
      <c r="Z3656" t="s">
        <v>14322</v>
      </c>
      <c r="AC3656" t="s">
        <v>103</v>
      </c>
      <c r="AD3656" t="s">
        <v>109</v>
      </c>
      <c r="AE3656" t="s">
        <v>3510</v>
      </c>
      <c r="AF3656" t="s">
        <v>252</v>
      </c>
    </row>
    <row r="3657" spans="1:32" x14ac:dyDescent="0.25">
      <c r="A3657" t="s">
        <v>455</v>
      </c>
      <c r="B3657" t="s">
        <v>13766</v>
      </c>
      <c r="C3657" t="s">
        <v>13767</v>
      </c>
      <c r="D3657" t="s">
        <v>3510</v>
      </c>
      <c r="E3657" t="s">
        <v>3510</v>
      </c>
      <c r="F3657" t="s">
        <v>97</v>
      </c>
      <c r="G3657" t="s">
        <v>114</v>
      </c>
      <c r="H3657" t="s">
        <v>98</v>
      </c>
      <c r="I3657" t="s">
        <v>14200</v>
      </c>
      <c r="J3657" t="s">
        <v>3223</v>
      </c>
      <c r="K3657" t="s">
        <v>14201</v>
      </c>
      <c r="L3657" t="s">
        <v>14323</v>
      </c>
      <c r="M3657" t="s">
        <v>99</v>
      </c>
      <c r="N3657" t="s">
        <v>99</v>
      </c>
      <c r="O3657" t="s">
        <v>100</v>
      </c>
      <c r="P3657" t="s">
        <v>107</v>
      </c>
      <c r="Q3657" s="140" t="s">
        <v>463</v>
      </c>
      <c r="R3657" t="s">
        <v>4900</v>
      </c>
      <c r="S3657" t="s">
        <v>133</v>
      </c>
      <c r="T3657" t="s">
        <v>234</v>
      </c>
      <c r="U3657" t="s">
        <v>219</v>
      </c>
      <c r="V3657" t="s">
        <v>153</v>
      </c>
      <c r="W3657" t="s">
        <v>461</v>
      </c>
      <c r="X3657" t="s">
        <v>14324</v>
      </c>
      <c r="Y3657">
        <v>25581</v>
      </c>
      <c r="Z3657" t="s">
        <v>14325</v>
      </c>
      <c r="AC3657" t="s">
        <v>103</v>
      </c>
      <c r="AD3657" t="s">
        <v>109</v>
      </c>
      <c r="AE3657" t="s">
        <v>3510</v>
      </c>
      <c r="AF3657" t="s">
        <v>252</v>
      </c>
    </row>
    <row r="3658" spans="1:32" ht="16.8" x14ac:dyDescent="0.25">
      <c r="A3658" t="s">
        <v>455</v>
      </c>
      <c r="B3658" t="s">
        <v>13766</v>
      </c>
      <c r="C3658" t="s">
        <v>13767</v>
      </c>
      <c r="D3658" t="s">
        <v>3510</v>
      </c>
      <c r="E3658" t="s">
        <v>3510</v>
      </c>
      <c r="F3658" t="s">
        <v>97</v>
      </c>
      <c r="G3658" t="s">
        <v>114</v>
      </c>
      <c r="H3658" t="s">
        <v>98</v>
      </c>
      <c r="I3658" t="s">
        <v>14200</v>
      </c>
      <c r="J3658" t="s">
        <v>3223</v>
      </c>
      <c r="K3658" t="s">
        <v>14201</v>
      </c>
      <c r="L3658" t="s">
        <v>14326</v>
      </c>
      <c r="M3658" t="s">
        <v>99</v>
      </c>
      <c r="N3658" t="s">
        <v>99</v>
      </c>
      <c r="O3658" t="s">
        <v>100</v>
      </c>
      <c r="P3658" t="s">
        <v>101</v>
      </c>
      <c r="Q3658" s="140" t="s">
        <v>14327</v>
      </c>
      <c r="W3658" t="s">
        <v>461</v>
      </c>
      <c r="AC3658" t="s">
        <v>103</v>
      </c>
      <c r="AD3658" t="s">
        <v>104</v>
      </c>
      <c r="AE3658" t="s">
        <v>3510</v>
      </c>
      <c r="AF3658" t="s">
        <v>252</v>
      </c>
    </row>
    <row r="3659" spans="1:32" x14ac:dyDescent="0.25">
      <c r="A3659" t="s">
        <v>455</v>
      </c>
      <c r="B3659" t="s">
        <v>13766</v>
      </c>
      <c r="C3659" t="s">
        <v>13767</v>
      </c>
      <c r="D3659" t="s">
        <v>3510</v>
      </c>
      <c r="E3659" t="s">
        <v>3510</v>
      </c>
      <c r="F3659" t="s">
        <v>97</v>
      </c>
      <c r="G3659" t="s">
        <v>114</v>
      </c>
      <c r="H3659" t="s">
        <v>98</v>
      </c>
      <c r="I3659" t="s">
        <v>14200</v>
      </c>
      <c r="J3659" t="s">
        <v>3223</v>
      </c>
      <c r="K3659" t="s">
        <v>14201</v>
      </c>
      <c r="L3659" t="s">
        <v>14328</v>
      </c>
      <c r="M3659" t="s">
        <v>99</v>
      </c>
      <c r="N3659" t="s">
        <v>99</v>
      </c>
      <c r="O3659" t="s">
        <v>100</v>
      </c>
      <c r="P3659" t="s">
        <v>107</v>
      </c>
      <c r="Q3659" s="140" t="s">
        <v>557</v>
      </c>
      <c r="R3659" t="s">
        <v>283</v>
      </c>
      <c r="S3659" t="s">
        <v>14329</v>
      </c>
      <c r="T3659" t="s">
        <v>271</v>
      </c>
      <c r="U3659" t="s">
        <v>219</v>
      </c>
      <c r="V3659" t="s">
        <v>153</v>
      </c>
      <c r="W3659" t="s">
        <v>461</v>
      </c>
      <c r="X3659" t="s">
        <v>14330</v>
      </c>
      <c r="Y3659">
        <v>26253</v>
      </c>
      <c r="Z3659" t="s">
        <v>14331</v>
      </c>
      <c r="AC3659" t="s">
        <v>103</v>
      </c>
      <c r="AD3659" t="s">
        <v>109</v>
      </c>
      <c r="AE3659" t="s">
        <v>3510</v>
      </c>
      <c r="AF3659" t="s">
        <v>252</v>
      </c>
    </row>
    <row r="3660" spans="1:32" x14ac:dyDescent="0.25">
      <c r="A3660" t="s">
        <v>455</v>
      </c>
      <c r="B3660" t="s">
        <v>13766</v>
      </c>
      <c r="C3660" t="s">
        <v>13767</v>
      </c>
      <c r="D3660" t="s">
        <v>3510</v>
      </c>
      <c r="E3660" t="s">
        <v>3510</v>
      </c>
      <c r="F3660" t="s">
        <v>97</v>
      </c>
      <c r="G3660" t="s">
        <v>114</v>
      </c>
      <c r="H3660" t="s">
        <v>98</v>
      </c>
      <c r="I3660" t="s">
        <v>14200</v>
      </c>
      <c r="J3660" t="s">
        <v>3223</v>
      </c>
      <c r="K3660" t="s">
        <v>14201</v>
      </c>
      <c r="L3660" t="s">
        <v>14332</v>
      </c>
      <c r="M3660" t="s">
        <v>99</v>
      </c>
      <c r="N3660" t="s">
        <v>99</v>
      </c>
      <c r="O3660" t="s">
        <v>100</v>
      </c>
      <c r="P3660" t="s">
        <v>107</v>
      </c>
      <c r="Q3660" s="140" t="s">
        <v>557</v>
      </c>
      <c r="R3660" t="s">
        <v>184</v>
      </c>
      <c r="S3660" t="s">
        <v>189</v>
      </c>
      <c r="T3660" t="s">
        <v>14333</v>
      </c>
      <c r="U3660" t="s">
        <v>219</v>
      </c>
      <c r="V3660" t="s">
        <v>153</v>
      </c>
      <c r="W3660" t="s">
        <v>461</v>
      </c>
      <c r="X3660" t="s">
        <v>14334</v>
      </c>
      <c r="Y3660">
        <v>27622</v>
      </c>
      <c r="Z3660" t="s">
        <v>14335</v>
      </c>
      <c r="AC3660" t="s">
        <v>103</v>
      </c>
      <c r="AD3660" t="s">
        <v>109</v>
      </c>
      <c r="AE3660" t="s">
        <v>3510</v>
      </c>
      <c r="AF3660" t="s">
        <v>252</v>
      </c>
    </row>
    <row r="3661" spans="1:32" x14ac:dyDescent="0.25">
      <c r="A3661" t="s">
        <v>455</v>
      </c>
      <c r="B3661" t="s">
        <v>13766</v>
      </c>
      <c r="C3661" t="s">
        <v>13767</v>
      </c>
      <c r="D3661" t="s">
        <v>3510</v>
      </c>
      <c r="E3661" t="s">
        <v>3510</v>
      </c>
      <c r="F3661" t="s">
        <v>97</v>
      </c>
      <c r="G3661" t="s">
        <v>114</v>
      </c>
      <c r="H3661" t="s">
        <v>98</v>
      </c>
      <c r="I3661" t="s">
        <v>14200</v>
      </c>
      <c r="J3661" t="s">
        <v>3223</v>
      </c>
      <c r="K3661" t="s">
        <v>14201</v>
      </c>
      <c r="L3661" t="s">
        <v>14336</v>
      </c>
      <c r="M3661" t="s">
        <v>99</v>
      </c>
      <c r="N3661" t="s">
        <v>99</v>
      </c>
      <c r="O3661" t="s">
        <v>100</v>
      </c>
      <c r="P3661" t="s">
        <v>237</v>
      </c>
      <c r="Q3661" s="140" t="s">
        <v>553</v>
      </c>
      <c r="R3661" t="s">
        <v>10720</v>
      </c>
      <c r="S3661" t="s">
        <v>483</v>
      </c>
      <c r="T3661" t="s">
        <v>14082</v>
      </c>
      <c r="U3661" t="s">
        <v>130</v>
      </c>
      <c r="V3661" t="s">
        <v>153</v>
      </c>
      <c r="W3661" t="s">
        <v>461</v>
      </c>
      <c r="X3661" t="s">
        <v>14083</v>
      </c>
      <c r="Y3661">
        <v>25227</v>
      </c>
      <c r="Z3661" t="s">
        <v>14084</v>
      </c>
      <c r="AA3661">
        <v>43160</v>
      </c>
      <c r="AB3661">
        <v>43465</v>
      </c>
      <c r="AC3661" t="s">
        <v>531</v>
      </c>
      <c r="AD3661" t="s">
        <v>109</v>
      </c>
      <c r="AE3661" t="s">
        <v>3510</v>
      </c>
      <c r="AF3661" t="s">
        <v>252</v>
      </c>
    </row>
    <row r="3662" spans="1:32" x14ac:dyDescent="0.25">
      <c r="A3662" t="s">
        <v>455</v>
      </c>
      <c r="B3662" t="s">
        <v>13766</v>
      </c>
      <c r="C3662" t="s">
        <v>13767</v>
      </c>
      <c r="D3662" t="s">
        <v>3510</v>
      </c>
      <c r="E3662" t="s">
        <v>14337</v>
      </c>
      <c r="F3662" t="s">
        <v>97</v>
      </c>
      <c r="G3662" t="s">
        <v>114</v>
      </c>
      <c r="H3662" t="s">
        <v>98</v>
      </c>
      <c r="I3662" t="s">
        <v>14338</v>
      </c>
      <c r="J3662" t="s">
        <v>3223</v>
      </c>
      <c r="K3662" t="s">
        <v>14339</v>
      </c>
      <c r="L3662" t="s">
        <v>14340</v>
      </c>
      <c r="M3662" t="s">
        <v>99</v>
      </c>
      <c r="N3662" t="s">
        <v>115</v>
      </c>
      <c r="O3662" t="s">
        <v>121</v>
      </c>
      <c r="P3662" t="s">
        <v>183</v>
      </c>
      <c r="Q3662" s="140" t="s">
        <v>463</v>
      </c>
      <c r="R3662" t="s">
        <v>133</v>
      </c>
      <c r="S3662" t="s">
        <v>5600</v>
      </c>
      <c r="T3662" t="s">
        <v>14341</v>
      </c>
      <c r="U3662" t="s">
        <v>130</v>
      </c>
      <c r="V3662" t="s">
        <v>120</v>
      </c>
      <c r="W3662" t="s">
        <v>546</v>
      </c>
      <c r="X3662" t="s">
        <v>14342</v>
      </c>
      <c r="Y3662">
        <v>24675</v>
      </c>
      <c r="Z3662" t="s">
        <v>14343</v>
      </c>
      <c r="AA3662">
        <v>42064</v>
      </c>
      <c r="AB3662">
        <v>43159</v>
      </c>
      <c r="AC3662" t="s">
        <v>103</v>
      </c>
      <c r="AD3662" t="s">
        <v>109</v>
      </c>
      <c r="AE3662" t="s">
        <v>14337</v>
      </c>
      <c r="AF3662" t="s">
        <v>252</v>
      </c>
    </row>
    <row r="3663" spans="1:32" ht="16.8" x14ac:dyDescent="0.25">
      <c r="A3663" t="s">
        <v>455</v>
      </c>
      <c r="B3663" t="s">
        <v>13766</v>
      </c>
      <c r="C3663" t="s">
        <v>13767</v>
      </c>
      <c r="D3663" t="s">
        <v>3510</v>
      </c>
      <c r="E3663" t="s">
        <v>14337</v>
      </c>
      <c r="F3663" t="s">
        <v>97</v>
      </c>
      <c r="G3663" t="s">
        <v>114</v>
      </c>
      <c r="H3663" t="s">
        <v>98</v>
      </c>
      <c r="I3663" t="s">
        <v>14338</v>
      </c>
      <c r="J3663" t="s">
        <v>3223</v>
      </c>
      <c r="K3663" t="s">
        <v>14339</v>
      </c>
      <c r="L3663" t="s">
        <v>14344</v>
      </c>
      <c r="M3663" t="s">
        <v>99</v>
      </c>
      <c r="N3663" t="s">
        <v>99</v>
      </c>
      <c r="O3663" t="s">
        <v>870</v>
      </c>
      <c r="P3663" t="s">
        <v>107</v>
      </c>
      <c r="Q3663" s="140" t="s">
        <v>14345</v>
      </c>
      <c r="R3663" t="s">
        <v>212</v>
      </c>
      <c r="S3663" t="s">
        <v>485</v>
      </c>
      <c r="T3663" t="s">
        <v>275</v>
      </c>
      <c r="U3663" t="s">
        <v>219</v>
      </c>
      <c r="V3663" t="s">
        <v>153</v>
      </c>
      <c r="W3663" t="s">
        <v>871</v>
      </c>
      <c r="X3663" t="s">
        <v>14346</v>
      </c>
      <c r="Y3663">
        <v>28074</v>
      </c>
      <c r="Z3663" t="s">
        <v>14347</v>
      </c>
      <c r="AA3663">
        <v>43160</v>
      </c>
      <c r="AB3663">
        <v>43465</v>
      </c>
      <c r="AC3663" t="s">
        <v>103</v>
      </c>
      <c r="AD3663" t="s">
        <v>109</v>
      </c>
      <c r="AE3663" t="s">
        <v>14337</v>
      </c>
      <c r="AF3663" t="s">
        <v>252</v>
      </c>
    </row>
    <row r="3664" spans="1:32" x14ac:dyDescent="0.25">
      <c r="A3664" t="s">
        <v>455</v>
      </c>
      <c r="B3664" t="s">
        <v>13766</v>
      </c>
      <c r="C3664" t="s">
        <v>13767</v>
      </c>
      <c r="D3664" t="s">
        <v>3510</v>
      </c>
      <c r="E3664" t="s">
        <v>14337</v>
      </c>
      <c r="F3664" t="s">
        <v>97</v>
      </c>
      <c r="G3664" t="s">
        <v>114</v>
      </c>
      <c r="H3664" t="s">
        <v>98</v>
      </c>
      <c r="I3664" t="s">
        <v>14338</v>
      </c>
      <c r="J3664" t="s">
        <v>3223</v>
      </c>
      <c r="K3664" t="s">
        <v>14339</v>
      </c>
      <c r="L3664" t="s">
        <v>14348</v>
      </c>
      <c r="M3664" t="s">
        <v>99</v>
      </c>
      <c r="N3664" t="s">
        <v>99</v>
      </c>
      <c r="O3664" t="s">
        <v>100</v>
      </c>
      <c r="P3664" t="s">
        <v>107</v>
      </c>
      <c r="Q3664" s="140" t="s">
        <v>14349</v>
      </c>
      <c r="R3664" t="s">
        <v>502</v>
      </c>
      <c r="S3664" t="s">
        <v>502</v>
      </c>
      <c r="T3664" t="s">
        <v>3234</v>
      </c>
      <c r="U3664" t="s">
        <v>102</v>
      </c>
      <c r="V3664" t="s">
        <v>153</v>
      </c>
      <c r="W3664" t="s">
        <v>461</v>
      </c>
      <c r="X3664" t="s">
        <v>14350</v>
      </c>
      <c r="Y3664">
        <v>25201</v>
      </c>
      <c r="Z3664" t="s">
        <v>14351</v>
      </c>
      <c r="AC3664" t="s">
        <v>103</v>
      </c>
      <c r="AD3664" t="s">
        <v>109</v>
      </c>
      <c r="AE3664" t="s">
        <v>14337</v>
      </c>
      <c r="AF3664" t="s">
        <v>252</v>
      </c>
    </row>
    <row r="3665" spans="1:32" ht="16.8" x14ac:dyDescent="0.25">
      <c r="A3665" t="s">
        <v>455</v>
      </c>
      <c r="B3665" t="s">
        <v>13766</v>
      </c>
      <c r="C3665" t="s">
        <v>13767</v>
      </c>
      <c r="D3665" t="s">
        <v>3510</v>
      </c>
      <c r="E3665" t="s">
        <v>14337</v>
      </c>
      <c r="F3665" t="s">
        <v>97</v>
      </c>
      <c r="G3665" t="s">
        <v>114</v>
      </c>
      <c r="H3665" t="s">
        <v>98</v>
      </c>
      <c r="I3665" t="s">
        <v>14338</v>
      </c>
      <c r="J3665" t="s">
        <v>3223</v>
      </c>
      <c r="K3665" t="s">
        <v>14339</v>
      </c>
      <c r="L3665" t="s">
        <v>14352</v>
      </c>
      <c r="M3665" t="s">
        <v>99</v>
      </c>
      <c r="N3665" t="s">
        <v>99</v>
      </c>
      <c r="O3665" t="s">
        <v>100</v>
      </c>
      <c r="P3665" t="s">
        <v>101</v>
      </c>
      <c r="Q3665" s="140" t="s">
        <v>14353</v>
      </c>
      <c r="W3665" t="s">
        <v>461</v>
      </c>
      <c r="AC3665" t="s">
        <v>103</v>
      </c>
      <c r="AD3665" t="s">
        <v>104</v>
      </c>
      <c r="AE3665" t="s">
        <v>14337</v>
      </c>
      <c r="AF3665" t="s">
        <v>252</v>
      </c>
    </row>
    <row r="3666" spans="1:32" x14ac:dyDescent="0.25">
      <c r="A3666" t="s">
        <v>455</v>
      </c>
      <c r="B3666" t="s">
        <v>13766</v>
      </c>
      <c r="C3666" t="s">
        <v>13767</v>
      </c>
      <c r="D3666" t="s">
        <v>3510</v>
      </c>
      <c r="E3666" t="s">
        <v>14337</v>
      </c>
      <c r="F3666" t="s">
        <v>97</v>
      </c>
      <c r="G3666" t="s">
        <v>114</v>
      </c>
      <c r="H3666" t="s">
        <v>98</v>
      </c>
      <c r="I3666" t="s">
        <v>14338</v>
      </c>
      <c r="J3666" t="s">
        <v>3223</v>
      </c>
      <c r="K3666" t="s">
        <v>14339</v>
      </c>
      <c r="L3666" t="s">
        <v>14354</v>
      </c>
      <c r="M3666" t="s">
        <v>99</v>
      </c>
      <c r="N3666" t="s">
        <v>99</v>
      </c>
      <c r="O3666" t="s">
        <v>100</v>
      </c>
      <c r="P3666" t="s">
        <v>107</v>
      </c>
      <c r="Q3666" s="140" t="s">
        <v>14355</v>
      </c>
      <c r="R3666" t="s">
        <v>14356</v>
      </c>
      <c r="S3666" t="s">
        <v>147</v>
      </c>
      <c r="T3666" t="s">
        <v>14357</v>
      </c>
      <c r="U3666" t="s">
        <v>130</v>
      </c>
      <c r="V3666" t="s">
        <v>153</v>
      </c>
      <c r="W3666" t="s">
        <v>461</v>
      </c>
      <c r="X3666" t="s">
        <v>14358</v>
      </c>
      <c r="Y3666">
        <v>24636</v>
      </c>
      <c r="Z3666" t="s">
        <v>14359</v>
      </c>
      <c r="AC3666" t="s">
        <v>103</v>
      </c>
      <c r="AD3666" t="s">
        <v>109</v>
      </c>
      <c r="AE3666" t="s">
        <v>14337</v>
      </c>
      <c r="AF3666" t="s">
        <v>252</v>
      </c>
    </row>
    <row r="3667" spans="1:32" ht="16.8" x14ac:dyDescent="0.25">
      <c r="A3667" t="s">
        <v>455</v>
      </c>
      <c r="B3667" t="s">
        <v>13766</v>
      </c>
      <c r="C3667" t="s">
        <v>13767</v>
      </c>
      <c r="D3667" t="s">
        <v>3510</v>
      </c>
      <c r="E3667" t="s">
        <v>14337</v>
      </c>
      <c r="F3667" t="s">
        <v>97</v>
      </c>
      <c r="G3667" t="s">
        <v>114</v>
      </c>
      <c r="H3667" t="s">
        <v>98</v>
      </c>
      <c r="I3667" t="s">
        <v>14338</v>
      </c>
      <c r="J3667" t="s">
        <v>3223</v>
      </c>
      <c r="K3667" t="s">
        <v>14339</v>
      </c>
      <c r="L3667" t="s">
        <v>14360</v>
      </c>
      <c r="M3667" t="s">
        <v>99</v>
      </c>
      <c r="N3667" t="s">
        <v>99</v>
      </c>
      <c r="O3667" t="s">
        <v>100</v>
      </c>
      <c r="P3667" t="s">
        <v>101</v>
      </c>
      <c r="Q3667" s="140" t="s">
        <v>14361</v>
      </c>
      <c r="W3667" t="s">
        <v>461</v>
      </c>
      <c r="AC3667" t="s">
        <v>103</v>
      </c>
      <c r="AD3667" t="s">
        <v>104</v>
      </c>
      <c r="AE3667" t="s">
        <v>14337</v>
      </c>
      <c r="AF3667" t="s">
        <v>252</v>
      </c>
    </row>
    <row r="3668" spans="1:32" x14ac:dyDescent="0.25">
      <c r="A3668" t="s">
        <v>455</v>
      </c>
      <c r="B3668" t="s">
        <v>13766</v>
      </c>
      <c r="C3668" t="s">
        <v>13767</v>
      </c>
      <c r="D3668" t="s">
        <v>3510</v>
      </c>
      <c r="E3668" t="s">
        <v>14337</v>
      </c>
      <c r="F3668" t="s">
        <v>97</v>
      </c>
      <c r="G3668" t="s">
        <v>114</v>
      </c>
      <c r="H3668" t="s">
        <v>98</v>
      </c>
      <c r="I3668" t="s">
        <v>14338</v>
      </c>
      <c r="J3668" t="s">
        <v>3223</v>
      </c>
      <c r="K3668" t="s">
        <v>14339</v>
      </c>
      <c r="L3668" t="s">
        <v>14362</v>
      </c>
      <c r="M3668" t="s">
        <v>99</v>
      </c>
      <c r="N3668" t="s">
        <v>99</v>
      </c>
      <c r="O3668" t="s">
        <v>100</v>
      </c>
      <c r="P3668" t="s">
        <v>107</v>
      </c>
      <c r="Q3668" s="140" t="s">
        <v>14363</v>
      </c>
      <c r="R3668" t="s">
        <v>14364</v>
      </c>
      <c r="S3668" t="s">
        <v>14365</v>
      </c>
      <c r="T3668" t="s">
        <v>14366</v>
      </c>
      <c r="U3668" t="s">
        <v>219</v>
      </c>
      <c r="V3668" t="s">
        <v>153</v>
      </c>
      <c r="W3668" t="s">
        <v>486</v>
      </c>
      <c r="X3668" t="s">
        <v>14367</v>
      </c>
      <c r="Y3668">
        <v>23979</v>
      </c>
      <c r="Z3668" t="s">
        <v>14368</v>
      </c>
      <c r="AA3668">
        <v>43160</v>
      </c>
      <c r="AB3668">
        <v>43465</v>
      </c>
      <c r="AC3668" t="s">
        <v>103</v>
      </c>
      <c r="AD3668" t="s">
        <v>109</v>
      </c>
      <c r="AE3668" t="s">
        <v>14337</v>
      </c>
      <c r="AF3668" t="s">
        <v>252</v>
      </c>
    </row>
    <row r="3669" spans="1:32" ht="16.8" x14ac:dyDescent="0.25">
      <c r="A3669" t="s">
        <v>455</v>
      </c>
      <c r="B3669" t="s">
        <v>13766</v>
      </c>
      <c r="C3669" t="s">
        <v>13767</v>
      </c>
      <c r="D3669" t="s">
        <v>3510</v>
      </c>
      <c r="E3669" t="s">
        <v>14337</v>
      </c>
      <c r="F3669" t="s">
        <v>97</v>
      </c>
      <c r="G3669" t="s">
        <v>114</v>
      </c>
      <c r="H3669" t="s">
        <v>98</v>
      </c>
      <c r="I3669" t="s">
        <v>14338</v>
      </c>
      <c r="J3669" t="s">
        <v>3223</v>
      </c>
      <c r="K3669" t="s">
        <v>14339</v>
      </c>
      <c r="L3669" t="s">
        <v>14369</v>
      </c>
      <c r="M3669" t="s">
        <v>99</v>
      </c>
      <c r="N3669" t="s">
        <v>99</v>
      </c>
      <c r="O3669" t="s">
        <v>100</v>
      </c>
      <c r="P3669" t="s">
        <v>107</v>
      </c>
      <c r="Q3669" s="140" t="s">
        <v>14370</v>
      </c>
      <c r="R3669" t="s">
        <v>524</v>
      </c>
      <c r="S3669" t="s">
        <v>235</v>
      </c>
      <c r="T3669" t="s">
        <v>230</v>
      </c>
      <c r="U3669" t="s">
        <v>102</v>
      </c>
      <c r="V3669" t="s">
        <v>153</v>
      </c>
      <c r="W3669" t="s">
        <v>461</v>
      </c>
      <c r="X3669" t="s">
        <v>14371</v>
      </c>
      <c r="Y3669">
        <v>20457</v>
      </c>
      <c r="Z3669" t="s">
        <v>14372</v>
      </c>
      <c r="AC3669" t="s">
        <v>103</v>
      </c>
      <c r="AD3669" t="s">
        <v>109</v>
      </c>
      <c r="AE3669" t="s">
        <v>14337</v>
      </c>
      <c r="AF3669" t="s">
        <v>252</v>
      </c>
    </row>
    <row r="3670" spans="1:32" ht="16.8" x14ac:dyDescent="0.25">
      <c r="A3670" t="s">
        <v>455</v>
      </c>
      <c r="B3670" t="s">
        <v>13766</v>
      </c>
      <c r="C3670" t="s">
        <v>13767</v>
      </c>
      <c r="D3670" t="s">
        <v>3510</v>
      </c>
      <c r="E3670" t="s">
        <v>14337</v>
      </c>
      <c r="F3670" t="s">
        <v>97</v>
      </c>
      <c r="G3670" t="s">
        <v>114</v>
      </c>
      <c r="H3670" t="s">
        <v>98</v>
      </c>
      <c r="I3670" t="s">
        <v>14338</v>
      </c>
      <c r="J3670" t="s">
        <v>3223</v>
      </c>
      <c r="K3670" t="s">
        <v>14339</v>
      </c>
      <c r="L3670" t="s">
        <v>14373</v>
      </c>
      <c r="M3670" t="s">
        <v>99</v>
      </c>
      <c r="N3670" t="s">
        <v>99</v>
      </c>
      <c r="O3670" t="s">
        <v>100</v>
      </c>
      <c r="P3670" t="s">
        <v>107</v>
      </c>
      <c r="Q3670" s="140" t="s">
        <v>14374</v>
      </c>
      <c r="R3670" t="s">
        <v>246</v>
      </c>
      <c r="S3670" t="s">
        <v>14375</v>
      </c>
      <c r="T3670" t="s">
        <v>389</v>
      </c>
      <c r="U3670" t="s">
        <v>219</v>
      </c>
      <c r="V3670" t="s">
        <v>153</v>
      </c>
      <c r="W3670" t="s">
        <v>461</v>
      </c>
      <c r="X3670" t="s">
        <v>14376</v>
      </c>
      <c r="Y3670">
        <v>25521</v>
      </c>
      <c r="Z3670" t="s">
        <v>14377</v>
      </c>
      <c r="AA3670">
        <v>42795</v>
      </c>
      <c r="AB3670">
        <v>43100</v>
      </c>
      <c r="AC3670" t="s">
        <v>103</v>
      </c>
      <c r="AD3670" t="s">
        <v>109</v>
      </c>
      <c r="AE3670" t="s">
        <v>14337</v>
      </c>
      <c r="AF3670" t="s">
        <v>252</v>
      </c>
    </row>
    <row r="3671" spans="1:32" x14ac:dyDescent="0.25">
      <c r="A3671" t="s">
        <v>455</v>
      </c>
      <c r="B3671" t="s">
        <v>13766</v>
      </c>
      <c r="C3671" t="s">
        <v>13767</v>
      </c>
      <c r="D3671" t="s">
        <v>3510</v>
      </c>
      <c r="E3671" t="s">
        <v>14337</v>
      </c>
      <c r="F3671" t="s">
        <v>97</v>
      </c>
      <c r="G3671" t="s">
        <v>114</v>
      </c>
      <c r="H3671" t="s">
        <v>98</v>
      </c>
      <c r="I3671" t="s">
        <v>14338</v>
      </c>
      <c r="J3671" t="s">
        <v>3223</v>
      </c>
      <c r="K3671" t="s">
        <v>14339</v>
      </c>
      <c r="L3671" t="s">
        <v>14378</v>
      </c>
      <c r="M3671" t="s">
        <v>99</v>
      </c>
      <c r="N3671" t="s">
        <v>99</v>
      </c>
      <c r="O3671" t="s">
        <v>100</v>
      </c>
      <c r="P3671" t="s">
        <v>107</v>
      </c>
      <c r="Q3671" s="140" t="s">
        <v>557</v>
      </c>
      <c r="R3671" t="s">
        <v>3272</v>
      </c>
      <c r="S3671" t="s">
        <v>159</v>
      </c>
      <c r="T3671" t="s">
        <v>14379</v>
      </c>
      <c r="U3671" t="s">
        <v>219</v>
      </c>
      <c r="V3671" t="s">
        <v>153</v>
      </c>
      <c r="W3671" t="s">
        <v>470</v>
      </c>
      <c r="X3671" t="s">
        <v>3342</v>
      </c>
      <c r="Y3671">
        <v>27288</v>
      </c>
      <c r="Z3671" t="s">
        <v>14380</v>
      </c>
      <c r="AA3671">
        <v>43374</v>
      </c>
      <c r="AB3671">
        <v>43465</v>
      </c>
      <c r="AC3671" t="s">
        <v>103</v>
      </c>
      <c r="AD3671" t="s">
        <v>109</v>
      </c>
      <c r="AE3671" t="s">
        <v>14337</v>
      </c>
      <c r="AF3671" t="s">
        <v>252</v>
      </c>
    </row>
    <row r="3672" spans="1:32" x14ac:dyDescent="0.25">
      <c r="A3672" t="s">
        <v>455</v>
      </c>
      <c r="B3672" t="s">
        <v>13766</v>
      </c>
      <c r="C3672" t="s">
        <v>13767</v>
      </c>
      <c r="D3672" t="s">
        <v>3510</v>
      </c>
      <c r="E3672" t="s">
        <v>14337</v>
      </c>
      <c r="F3672" t="s">
        <v>97</v>
      </c>
      <c r="G3672" t="s">
        <v>114</v>
      </c>
      <c r="H3672" t="s">
        <v>98</v>
      </c>
      <c r="I3672" t="s">
        <v>14338</v>
      </c>
      <c r="J3672" t="s">
        <v>3223</v>
      </c>
      <c r="K3672" t="s">
        <v>14339</v>
      </c>
      <c r="L3672" t="s">
        <v>14381</v>
      </c>
      <c r="M3672" t="s">
        <v>99</v>
      </c>
      <c r="N3672" t="s">
        <v>99</v>
      </c>
      <c r="O3672" t="s">
        <v>100</v>
      </c>
      <c r="P3672" t="s">
        <v>101</v>
      </c>
      <c r="Q3672" s="140" t="s">
        <v>553</v>
      </c>
      <c r="W3672" t="s">
        <v>461</v>
      </c>
      <c r="AC3672" t="s">
        <v>531</v>
      </c>
      <c r="AD3672" t="s">
        <v>104</v>
      </c>
      <c r="AE3672" t="s">
        <v>14337</v>
      </c>
      <c r="AF3672" t="s">
        <v>252</v>
      </c>
    </row>
    <row r="3673" spans="1:32" ht="16.8" x14ac:dyDescent="0.25">
      <c r="A3673" t="s">
        <v>455</v>
      </c>
      <c r="B3673" t="s">
        <v>13766</v>
      </c>
      <c r="C3673" t="s">
        <v>13767</v>
      </c>
      <c r="D3673" t="s">
        <v>3510</v>
      </c>
      <c r="E3673" t="s">
        <v>14337</v>
      </c>
      <c r="F3673" t="s">
        <v>97</v>
      </c>
      <c r="G3673" t="s">
        <v>114</v>
      </c>
      <c r="H3673" t="s">
        <v>98</v>
      </c>
      <c r="I3673" t="s">
        <v>14338</v>
      </c>
      <c r="J3673" t="s">
        <v>3223</v>
      </c>
      <c r="K3673" t="s">
        <v>14339</v>
      </c>
      <c r="L3673" t="s">
        <v>14382</v>
      </c>
      <c r="M3673" t="s">
        <v>99</v>
      </c>
      <c r="N3673" t="s">
        <v>99</v>
      </c>
      <c r="O3673" t="s">
        <v>100</v>
      </c>
      <c r="P3673" t="s">
        <v>107</v>
      </c>
      <c r="Q3673" s="140" t="s">
        <v>528</v>
      </c>
      <c r="R3673" t="s">
        <v>193</v>
      </c>
      <c r="S3673" t="s">
        <v>14383</v>
      </c>
      <c r="T3673" t="s">
        <v>14384</v>
      </c>
      <c r="U3673" t="s">
        <v>102</v>
      </c>
      <c r="V3673" t="s">
        <v>153</v>
      </c>
      <c r="W3673" t="s">
        <v>461</v>
      </c>
      <c r="X3673" t="s">
        <v>14385</v>
      </c>
      <c r="Y3673">
        <v>32196</v>
      </c>
      <c r="Z3673" t="s">
        <v>14386</v>
      </c>
      <c r="AC3673" t="s">
        <v>103</v>
      </c>
      <c r="AD3673" t="s">
        <v>109</v>
      </c>
      <c r="AE3673" t="s">
        <v>14337</v>
      </c>
      <c r="AF3673" t="s">
        <v>252</v>
      </c>
    </row>
    <row r="3674" spans="1:32" ht="16.8" x14ac:dyDescent="0.25">
      <c r="A3674" t="s">
        <v>455</v>
      </c>
      <c r="B3674" t="s">
        <v>13766</v>
      </c>
      <c r="C3674" t="s">
        <v>13767</v>
      </c>
      <c r="D3674" t="s">
        <v>3510</v>
      </c>
      <c r="E3674" t="s">
        <v>14337</v>
      </c>
      <c r="F3674" t="s">
        <v>97</v>
      </c>
      <c r="G3674" t="s">
        <v>114</v>
      </c>
      <c r="H3674" t="s">
        <v>98</v>
      </c>
      <c r="I3674" t="s">
        <v>14338</v>
      </c>
      <c r="J3674" t="s">
        <v>3223</v>
      </c>
      <c r="K3674" t="s">
        <v>14339</v>
      </c>
      <c r="L3674" t="s">
        <v>14387</v>
      </c>
      <c r="M3674" t="s">
        <v>99</v>
      </c>
      <c r="N3674" t="s">
        <v>99</v>
      </c>
      <c r="O3674" t="s">
        <v>100</v>
      </c>
      <c r="P3674" t="s">
        <v>107</v>
      </c>
      <c r="Q3674" s="140" t="s">
        <v>528</v>
      </c>
      <c r="R3674" t="s">
        <v>162</v>
      </c>
      <c r="S3674" t="s">
        <v>197</v>
      </c>
      <c r="T3674" t="s">
        <v>14388</v>
      </c>
      <c r="U3674" t="s">
        <v>102</v>
      </c>
      <c r="V3674" t="s">
        <v>153</v>
      </c>
      <c r="W3674" t="s">
        <v>461</v>
      </c>
      <c r="X3674" t="s">
        <v>14389</v>
      </c>
      <c r="Y3674">
        <v>28746</v>
      </c>
      <c r="Z3674" t="s">
        <v>14390</v>
      </c>
      <c r="AC3674" t="s">
        <v>103</v>
      </c>
      <c r="AD3674" t="s">
        <v>109</v>
      </c>
      <c r="AE3674" t="s">
        <v>14337</v>
      </c>
      <c r="AF3674" t="s">
        <v>252</v>
      </c>
    </row>
    <row r="3675" spans="1:32" ht="16.8" x14ac:dyDescent="0.25">
      <c r="A3675" t="s">
        <v>455</v>
      </c>
      <c r="B3675" t="s">
        <v>13766</v>
      </c>
      <c r="C3675" t="s">
        <v>13767</v>
      </c>
      <c r="D3675" t="s">
        <v>3510</v>
      </c>
      <c r="E3675" t="s">
        <v>14337</v>
      </c>
      <c r="F3675" t="s">
        <v>97</v>
      </c>
      <c r="G3675" t="s">
        <v>114</v>
      </c>
      <c r="H3675" t="s">
        <v>98</v>
      </c>
      <c r="I3675" t="s">
        <v>14338</v>
      </c>
      <c r="J3675" t="s">
        <v>3223</v>
      </c>
      <c r="K3675" t="s">
        <v>14339</v>
      </c>
      <c r="L3675" t="s">
        <v>14391</v>
      </c>
      <c r="M3675" t="s">
        <v>99</v>
      </c>
      <c r="N3675" t="s">
        <v>99</v>
      </c>
      <c r="O3675" t="s">
        <v>100</v>
      </c>
      <c r="P3675" t="s">
        <v>107</v>
      </c>
      <c r="Q3675" s="140" t="s">
        <v>528</v>
      </c>
      <c r="R3675" t="s">
        <v>5093</v>
      </c>
      <c r="S3675" t="s">
        <v>7934</v>
      </c>
      <c r="T3675" t="s">
        <v>14392</v>
      </c>
      <c r="U3675" t="s">
        <v>102</v>
      </c>
      <c r="V3675" t="s">
        <v>153</v>
      </c>
      <c r="W3675" t="s">
        <v>461</v>
      </c>
      <c r="X3675" t="s">
        <v>14393</v>
      </c>
      <c r="Y3675">
        <v>32963</v>
      </c>
      <c r="Z3675" t="s">
        <v>14394</v>
      </c>
      <c r="AA3675">
        <v>43160</v>
      </c>
      <c r="AB3675">
        <v>43465</v>
      </c>
      <c r="AC3675" t="s">
        <v>103</v>
      </c>
      <c r="AD3675" t="s">
        <v>109</v>
      </c>
      <c r="AE3675" t="s">
        <v>14337</v>
      </c>
      <c r="AF3675" t="s">
        <v>252</v>
      </c>
    </row>
    <row r="3676" spans="1:32" ht="16.8" x14ac:dyDescent="0.25">
      <c r="A3676" t="s">
        <v>455</v>
      </c>
      <c r="B3676" t="s">
        <v>13766</v>
      </c>
      <c r="C3676" t="s">
        <v>13767</v>
      </c>
      <c r="D3676" t="s">
        <v>3510</v>
      </c>
      <c r="E3676" t="s">
        <v>14337</v>
      </c>
      <c r="F3676" t="s">
        <v>97</v>
      </c>
      <c r="G3676" t="s">
        <v>114</v>
      </c>
      <c r="H3676" t="s">
        <v>98</v>
      </c>
      <c r="I3676" t="s">
        <v>14338</v>
      </c>
      <c r="J3676" t="s">
        <v>3223</v>
      </c>
      <c r="K3676" t="s">
        <v>14339</v>
      </c>
      <c r="L3676" t="s">
        <v>14395</v>
      </c>
      <c r="M3676" t="s">
        <v>99</v>
      </c>
      <c r="N3676" t="s">
        <v>99</v>
      </c>
      <c r="O3676" t="s">
        <v>100</v>
      </c>
      <c r="P3676" t="s">
        <v>107</v>
      </c>
      <c r="Q3676" s="140" t="s">
        <v>14396</v>
      </c>
      <c r="R3676" t="s">
        <v>141</v>
      </c>
      <c r="S3676" t="s">
        <v>9428</v>
      </c>
      <c r="T3676" t="s">
        <v>14397</v>
      </c>
      <c r="U3676" t="s">
        <v>102</v>
      </c>
      <c r="V3676" t="s">
        <v>153</v>
      </c>
      <c r="W3676" t="s">
        <v>470</v>
      </c>
      <c r="X3676" t="s">
        <v>14398</v>
      </c>
      <c r="Y3676">
        <v>24755</v>
      </c>
      <c r="Z3676" t="s">
        <v>14399</v>
      </c>
      <c r="AA3676">
        <v>43339</v>
      </c>
      <c r="AB3676">
        <v>43462</v>
      </c>
      <c r="AC3676" t="s">
        <v>103</v>
      </c>
      <c r="AD3676" t="s">
        <v>109</v>
      </c>
      <c r="AE3676" t="s">
        <v>14337</v>
      </c>
      <c r="AF3676" t="s">
        <v>252</v>
      </c>
    </row>
    <row r="3677" spans="1:32" ht="16.8" x14ac:dyDescent="0.25">
      <c r="A3677" t="s">
        <v>455</v>
      </c>
      <c r="B3677" t="s">
        <v>13766</v>
      </c>
      <c r="C3677" t="s">
        <v>13767</v>
      </c>
      <c r="D3677" t="s">
        <v>3510</v>
      </c>
      <c r="E3677" t="s">
        <v>3510</v>
      </c>
      <c r="F3677" t="s">
        <v>97</v>
      </c>
      <c r="G3677" t="s">
        <v>114</v>
      </c>
      <c r="H3677" t="s">
        <v>98</v>
      </c>
      <c r="I3677" t="s">
        <v>14400</v>
      </c>
      <c r="J3677" t="s">
        <v>3223</v>
      </c>
      <c r="K3677" t="s">
        <v>14401</v>
      </c>
      <c r="L3677" t="s">
        <v>14402</v>
      </c>
      <c r="M3677" t="s">
        <v>99</v>
      </c>
      <c r="N3677" t="s">
        <v>115</v>
      </c>
      <c r="O3677" t="s">
        <v>116</v>
      </c>
      <c r="P3677" t="s">
        <v>117</v>
      </c>
      <c r="Q3677" s="140" t="s">
        <v>14403</v>
      </c>
      <c r="R3677" t="s">
        <v>14404</v>
      </c>
      <c r="S3677" t="s">
        <v>315</v>
      </c>
      <c r="T3677" t="s">
        <v>207</v>
      </c>
      <c r="U3677" t="s">
        <v>123</v>
      </c>
      <c r="V3677" t="s">
        <v>120</v>
      </c>
      <c r="W3677" t="s">
        <v>461</v>
      </c>
      <c r="X3677" t="s">
        <v>14405</v>
      </c>
      <c r="Y3677">
        <v>25668</v>
      </c>
      <c r="Z3677" t="s">
        <v>14406</v>
      </c>
      <c r="AA3677">
        <v>43102</v>
      </c>
      <c r="AB3677">
        <v>43465</v>
      </c>
      <c r="AC3677" t="s">
        <v>103</v>
      </c>
      <c r="AD3677" t="s">
        <v>109</v>
      </c>
      <c r="AE3677" t="s">
        <v>3510</v>
      </c>
      <c r="AF3677" t="s">
        <v>252</v>
      </c>
    </row>
    <row r="3678" spans="1:32" ht="16.8" x14ac:dyDescent="0.25">
      <c r="A3678" t="s">
        <v>455</v>
      </c>
      <c r="B3678" t="s">
        <v>13766</v>
      </c>
      <c r="C3678" t="s">
        <v>13767</v>
      </c>
      <c r="D3678" t="s">
        <v>3510</v>
      </c>
      <c r="E3678" t="s">
        <v>3510</v>
      </c>
      <c r="F3678" t="s">
        <v>97</v>
      </c>
      <c r="G3678" t="s">
        <v>114</v>
      </c>
      <c r="H3678" t="s">
        <v>98</v>
      </c>
      <c r="I3678" t="s">
        <v>14400</v>
      </c>
      <c r="J3678" t="s">
        <v>3223</v>
      </c>
      <c r="K3678" t="s">
        <v>14401</v>
      </c>
      <c r="L3678" t="s">
        <v>14407</v>
      </c>
      <c r="M3678" t="s">
        <v>99</v>
      </c>
      <c r="N3678" t="s">
        <v>115</v>
      </c>
      <c r="O3678" t="s">
        <v>121</v>
      </c>
      <c r="P3678" t="s">
        <v>117</v>
      </c>
      <c r="Q3678" s="140" t="s">
        <v>14408</v>
      </c>
      <c r="R3678" t="s">
        <v>217</v>
      </c>
      <c r="S3678" t="s">
        <v>305</v>
      </c>
      <c r="T3678" t="s">
        <v>230</v>
      </c>
      <c r="U3678" t="s">
        <v>219</v>
      </c>
      <c r="V3678" t="s">
        <v>120</v>
      </c>
      <c r="W3678" t="s">
        <v>461</v>
      </c>
      <c r="X3678" t="s">
        <v>14409</v>
      </c>
      <c r="Y3678">
        <v>20122</v>
      </c>
      <c r="Z3678" t="s">
        <v>14410</v>
      </c>
      <c r="AA3678">
        <v>43102</v>
      </c>
      <c r="AB3678">
        <v>43465</v>
      </c>
      <c r="AC3678" t="s">
        <v>103</v>
      </c>
      <c r="AD3678" t="s">
        <v>109</v>
      </c>
      <c r="AE3678" t="s">
        <v>3510</v>
      </c>
      <c r="AF3678" t="s">
        <v>252</v>
      </c>
    </row>
    <row r="3679" spans="1:32" x14ac:dyDescent="0.25">
      <c r="A3679" t="s">
        <v>455</v>
      </c>
      <c r="B3679" t="s">
        <v>13766</v>
      </c>
      <c r="C3679" t="s">
        <v>13767</v>
      </c>
      <c r="D3679" t="s">
        <v>3510</v>
      </c>
      <c r="E3679" t="s">
        <v>3510</v>
      </c>
      <c r="F3679" t="s">
        <v>97</v>
      </c>
      <c r="G3679" t="s">
        <v>114</v>
      </c>
      <c r="H3679" t="s">
        <v>98</v>
      </c>
      <c r="I3679" t="s">
        <v>14400</v>
      </c>
      <c r="J3679" t="s">
        <v>3223</v>
      </c>
      <c r="K3679" t="s">
        <v>14401</v>
      </c>
      <c r="L3679" t="s">
        <v>14411</v>
      </c>
      <c r="M3679" t="s">
        <v>99</v>
      </c>
      <c r="N3679" t="s">
        <v>124</v>
      </c>
      <c r="O3679" t="s">
        <v>354</v>
      </c>
      <c r="P3679" t="s">
        <v>117</v>
      </c>
      <c r="Q3679" s="140" t="s">
        <v>463</v>
      </c>
      <c r="R3679" t="s">
        <v>14266</v>
      </c>
      <c r="S3679" t="s">
        <v>147</v>
      </c>
      <c r="T3679" t="s">
        <v>14267</v>
      </c>
      <c r="U3679" t="s">
        <v>130</v>
      </c>
      <c r="V3679" t="s">
        <v>120</v>
      </c>
      <c r="W3679" t="s">
        <v>461</v>
      </c>
      <c r="X3679" t="s">
        <v>14268</v>
      </c>
      <c r="Y3679">
        <v>28856</v>
      </c>
      <c r="Z3679" t="s">
        <v>14269</v>
      </c>
      <c r="AA3679">
        <v>43118</v>
      </c>
      <c r="AB3679">
        <v>43465</v>
      </c>
      <c r="AC3679" t="s">
        <v>103</v>
      </c>
      <c r="AD3679" t="s">
        <v>109</v>
      </c>
      <c r="AE3679" t="s">
        <v>3510</v>
      </c>
      <c r="AF3679" t="s">
        <v>252</v>
      </c>
    </row>
    <row r="3680" spans="1:32" x14ac:dyDescent="0.25">
      <c r="A3680" t="s">
        <v>455</v>
      </c>
      <c r="B3680" t="s">
        <v>13766</v>
      </c>
      <c r="C3680" t="s">
        <v>13767</v>
      </c>
      <c r="D3680" t="s">
        <v>3510</v>
      </c>
      <c r="E3680" t="s">
        <v>3510</v>
      </c>
      <c r="F3680" t="s">
        <v>97</v>
      </c>
      <c r="G3680" t="s">
        <v>114</v>
      </c>
      <c r="H3680" t="s">
        <v>98</v>
      </c>
      <c r="I3680" t="s">
        <v>14400</v>
      </c>
      <c r="J3680" t="s">
        <v>3223</v>
      </c>
      <c r="K3680" t="s">
        <v>14401</v>
      </c>
      <c r="L3680" t="s">
        <v>14412</v>
      </c>
      <c r="M3680" t="s">
        <v>99</v>
      </c>
      <c r="N3680" t="s">
        <v>99</v>
      </c>
      <c r="O3680" t="s">
        <v>100</v>
      </c>
      <c r="P3680" t="s">
        <v>107</v>
      </c>
      <c r="Q3680" s="140" t="s">
        <v>14413</v>
      </c>
      <c r="R3680" t="s">
        <v>6753</v>
      </c>
      <c r="S3680" t="s">
        <v>240</v>
      </c>
      <c r="T3680" t="s">
        <v>14414</v>
      </c>
      <c r="U3680" t="s">
        <v>130</v>
      </c>
      <c r="V3680" t="s">
        <v>153</v>
      </c>
      <c r="W3680" t="s">
        <v>461</v>
      </c>
      <c r="X3680" t="s">
        <v>14415</v>
      </c>
      <c r="Y3680">
        <v>27387</v>
      </c>
      <c r="Z3680" t="s">
        <v>14416</v>
      </c>
      <c r="AC3680" t="s">
        <v>103</v>
      </c>
      <c r="AD3680" t="s">
        <v>109</v>
      </c>
      <c r="AE3680" t="s">
        <v>3510</v>
      </c>
      <c r="AF3680" t="s">
        <v>252</v>
      </c>
    </row>
    <row r="3681" spans="1:32" ht="16.8" x14ac:dyDescent="0.25">
      <c r="A3681" t="s">
        <v>455</v>
      </c>
      <c r="B3681" t="s">
        <v>13766</v>
      </c>
      <c r="C3681" t="s">
        <v>13767</v>
      </c>
      <c r="D3681" t="s">
        <v>3510</v>
      </c>
      <c r="E3681" t="s">
        <v>3510</v>
      </c>
      <c r="F3681" t="s">
        <v>97</v>
      </c>
      <c r="G3681" t="s">
        <v>114</v>
      </c>
      <c r="H3681" t="s">
        <v>98</v>
      </c>
      <c r="I3681" t="s">
        <v>14400</v>
      </c>
      <c r="J3681" t="s">
        <v>3223</v>
      </c>
      <c r="K3681" t="s">
        <v>14401</v>
      </c>
      <c r="L3681" t="s">
        <v>14417</v>
      </c>
      <c r="M3681" t="s">
        <v>99</v>
      </c>
      <c r="N3681" t="s">
        <v>99</v>
      </c>
      <c r="O3681" t="s">
        <v>100</v>
      </c>
      <c r="P3681" t="s">
        <v>101</v>
      </c>
      <c r="Q3681" s="140" t="s">
        <v>14418</v>
      </c>
      <c r="W3681" t="s">
        <v>461</v>
      </c>
      <c r="AC3681" t="s">
        <v>103</v>
      </c>
      <c r="AD3681" t="s">
        <v>104</v>
      </c>
      <c r="AE3681" t="s">
        <v>3510</v>
      </c>
      <c r="AF3681" t="s">
        <v>252</v>
      </c>
    </row>
    <row r="3682" spans="1:32" x14ac:dyDescent="0.25">
      <c r="A3682" t="s">
        <v>455</v>
      </c>
      <c r="B3682" t="s">
        <v>13766</v>
      </c>
      <c r="C3682" t="s">
        <v>13767</v>
      </c>
      <c r="D3682" t="s">
        <v>3510</v>
      </c>
      <c r="E3682" t="s">
        <v>3510</v>
      </c>
      <c r="F3682" t="s">
        <v>97</v>
      </c>
      <c r="G3682" t="s">
        <v>114</v>
      </c>
      <c r="H3682" t="s">
        <v>98</v>
      </c>
      <c r="I3682" t="s">
        <v>14400</v>
      </c>
      <c r="J3682" t="s">
        <v>3223</v>
      </c>
      <c r="K3682" t="s">
        <v>14401</v>
      </c>
      <c r="L3682" t="s">
        <v>14419</v>
      </c>
      <c r="M3682" t="s">
        <v>99</v>
      </c>
      <c r="N3682" t="s">
        <v>99</v>
      </c>
      <c r="O3682" t="s">
        <v>100</v>
      </c>
      <c r="P3682" t="s">
        <v>107</v>
      </c>
      <c r="Q3682" s="140" t="s">
        <v>14420</v>
      </c>
      <c r="R3682" t="s">
        <v>393</v>
      </c>
      <c r="S3682" t="s">
        <v>13776</v>
      </c>
      <c r="T3682" t="s">
        <v>3558</v>
      </c>
      <c r="U3682" t="s">
        <v>123</v>
      </c>
      <c r="V3682" t="s">
        <v>153</v>
      </c>
      <c r="W3682" t="s">
        <v>467</v>
      </c>
      <c r="X3682" t="s">
        <v>14421</v>
      </c>
      <c r="Y3682">
        <v>20918</v>
      </c>
      <c r="Z3682" t="s">
        <v>14422</v>
      </c>
      <c r="AA3682">
        <v>43199</v>
      </c>
      <c r="AB3682">
        <v>43465</v>
      </c>
      <c r="AC3682" t="s">
        <v>103</v>
      </c>
      <c r="AD3682" t="s">
        <v>109</v>
      </c>
      <c r="AE3682" t="s">
        <v>3510</v>
      </c>
      <c r="AF3682" t="s">
        <v>252</v>
      </c>
    </row>
    <row r="3683" spans="1:32" ht="16.8" x14ac:dyDescent="0.25">
      <c r="A3683" t="s">
        <v>455</v>
      </c>
      <c r="B3683" t="s">
        <v>13766</v>
      </c>
      <c r="C3683" t="s">
        <v>13767</v>
      </c>
      <c r="D3683" t="s">
        <v>3510</v>
      </c>
      <c r="E3683" t="s">
        <v>3510</v>
      </c>
      <c r="F3683" t="s">
        <v>97</v>
      </c>
      <c r="G3683" t="s">
        <v>114</v>
      </c>
      <c r="H3683" t="s">
        <v>98</v>
      </c>
      <c r="I3683" t="s">
        <v>14400</v>
      </c>
      <c r="J3683" t="s">
        <v>3223</v>
      </c>
      <c r="K3683" t="s">
        <v>14401</v>
      </c>
      <c r="L3683" t="s">
        <v>14423</v>
      </c>
      <c r="M3683" t="s">
        <v>99</v>
      </c>
      <c r="N3683" t="s">
        <v>99</v>
      </c>
      <c r="O3683" t="s">
        <v>100</v>
      </c>
      <c r="P3683" t="s">
        <v>101</v>
      </c>
      <c r="Q3683" s="140" t="s">
        <v>14424</v>
      </c>
      <c r="W3683" t="s">
        <v>461</v>
      </c>
      <c r="AC3683" t="s">
        <v>103</v>
      </c>
      <c r="AD3683" t="s">
        <v>104</v>
      </c>
      <c r="AE3683" t="s">
        <v>3510</v>
      </c>
      <c r="AF3683" t="s">
        <v>252</v>
      </c>
    </row>
    <row r="3684" spans="1:32" ht="16.8" x14ac:dyDescent="0.25">
      <c r="A3684" t="s">
        <v>455</v>
      </c>
      <c r="B3684" t="s">
        <v>13766</v>
      </c>
      <c r="C3684" t="s">
        <v>13767</v>
      </c>
      <c r="D3684" t="s">
        <v>3510</v>
      </c>
      <c r="E3684" t="s">
        <v>3510</v>
      </c>
      <c r="F3684" t="s">
        <v>97</v>
      </c>
      <c r="G3684" t="s">
        <v>114</v>
      </c>
      <c r="H3684" t="s">
        <v>98</v>
      </c>
      <c r="I3684" t="s">
        <v>14400</v>
      </c>
      <c r="J3684" t="s">
        <v>3223</v>
      </c>
      <c r="K3684" t="s">
        <v>14401</v>
      </c>
      <c r="L3684" t="s">
        <v>14425</v>
      </c>
      <c r="M3684" t="s">
        <v>99</v>
      </c>
      <c r="N3684" t="s">
        <v>99</v>
      </c>
      <c r="O3684" t="s">
        <v>100</v>
      </c>
      <c r="P3684" t="s">
        <v>107</v>
      </c>
      <c r="Q3684" s="140" t="s">
        <v>14426</v>
      </c>
      <c r="R3684" t="s">
        <v>4717</v>
      </c>
      <c r="S3684" t="s">
        <v>143</v>
      </c>
      <c r="T3684" t="s">
        <v>14427</v>
      </c>
      <c r="U3684" t="s">
        <v>102</v>
      </c>
      <c r="V3684" t="s">
        <v>153</v>
      </c>
      <c r="W3684" t="s">
        <v>461</v>
      </c>
      <c r="X3684" t="s">
        <v>14428</v>
      </c>
      <c r="Y3684">
        <v>26691</v>
      </c>
      <c r="Z3684" t="s">
        <v>14429</v>
      </c>
      <c r="AC3684" t="s">
        <v>103</v>
      </c>
      <c r="AD3684" t="s">
        <v>109</v>
      </c>
      <c r="AE3684" t="s">
        <v>3510</v>
      </c>
      <c r="AF3684" t="s">
        <v>252</v>
      </c>
    </row>
    <row r="3685" spans="1:32" x14ac:dyDescent="0.25">
      <c r="A3685" t="s">
        <v>455</v>
      </c>
      <c r="B3685" t="s">
        <v>13766</v>
      </c>
      <c r="C3685" t="s">
        <v>13767</v>
      </c>
      <c r="D3685" t="s">
        <v>3510</v>
      </c>
      <c r="E3685" t="s">
        <v>3510</v>
      </c>
      <c r="F3685" t="s">
        <v>97</v>
      </c>
      <c r="G3685" t="s">
        <v>114</v>
      </c>
      <c r="H3685" t="s">
        <v>98</v>
      </c>
      <c r="I3685" t="s">
        <v>14400</v>
      </c>
      <c r="J3685" t="s">
        <v>3223</v>
      </c>
      <c r="K3685" t="s">
        <v>14401</v>
      </c>
      <c r="L3685" t="s">
        <v>14430</v>
      </c>
      <c r="M3685" t="s">
        <v>99</v>
      </c>
      <c r="N3685" t="s">
        <v>99</v>
      </c>
      <c r="O3685" t="s">
        <v>100</v>
      </c>
      <c r="P3685" t="s">
        <v>107</v>
      </c>
      <c r="Q3685" s="140" t="s">
        <v>14431</v>
      </c>
      <c r="R3685" t="s">
        <v>108</v>
      </c>
      <c r="S3685" t="s">
        <v>319</v>
      </c>
      <c r="T3685" t="s">
        <v>3787</v>
      </c>
      <c r="U3685" t="s">
        <v>219</v>
      </c>
      <c r="V3685" t="s">
        <v>153</v>
      </c>
      <c r="W3685" t="s">
        <v>461</v>
      </c>
      <c r="X3685" t="s">
        <v>14432</v>
      </c>
      <c r="Y3685">
        <v>25868</v>
      </c>
      <c r="Z3685" t="s">
        <v>14433</v>
      </c>
      <c r="AC3685" t="s">
        <v>103</v>
      </c>
      <c r="AD3685" t="s">
        <v>109</v>
      </c>
      <c r="AE3685" t="s">
        <v>3510</v>
      </c>
      <c r="AF3685" t="s">
        <v>252</v>
      </c>
    </row>
    <row r="3686" spans="1:32" ht="16.8" x14ac:dyDescent="0.25">
      <c r="A3686" t="s">
        <v>455</v>
      </c>
      <c r="B3686" t="s">
        <v>13766</v>
      </c>
      <c r="C3686" t="s">
        <v>13767</v>
      </c>
      <c r="D3686" t="s">
        <v>3510</v>
      </c>
      <c r="E3686" t="s">
        <v>3510</v>
      </c>
      <c r="F3686" t="s">
        <v>97</v>
      </c>
      <c r="G3686" t="s">
        <v>114</v>
      </c>
      <c r="H3686" t="s">
        <v>98</v>
      </c>
      <c r="I3686" t="s">
        <v>14400</v>
      </c>
      <c r="J3686" t="s">
        <v>3223</v>
      </c>
      <c r="K3686" t="s">
        <v>14401</v>
      </c>
      <c r="L3686" t="s">
        <v>14434</v>
      </c>
      <c r="M3686" t="s">
        <v>99</v>
      </c>
      <c r="N3686" t="s">
        <v>99</v>
      </c>
      <c r="O3686" t="s">
        <v>100</v>
      </c>
      <c r="P3686" t="s">
        <v>107</v>
      </c>
      <c r="Q3686" s="140" t="s">
        <v>14435</v>
      </c>
      <c r="R3686" t="s">
        <v>3921</v>
      </c>
      <c r="S3686" t="s">
        <v>6753</v>
      </c>
      <c r="T3686" t="s">
        <v>14436</v>
      </c>
      <c r="U3686" t="s">
        <v>219</v>
      </c>
      <c r="V3686" t="s">
        <v>153</v>
      </c>
      <c r="W3686" t="s">
        <v>461</v>
      </c>
      <c r="X3686" t="s">
        <v>14437</v>
      </c>
      <c r="Y3686">
        <v>26525</v>
      </c>
      <c r="Z3686" t="s">
        <v>14438</v>
      </c>
      <c r="AC3686" t="s">
        <v>103</v>
      </c>
      <c r="AD3686" t="s">
        <v>109</v>
      </c>
      <c r="AE3686" t="s">
        <v>3510</v>
      </c>
      <c r="AF3686" t="s">
        <v>252</v>
      </c>
    </row>
    <row r="3687" spans="1:32" x14ac:dyDescent="0.25">
      <c r="A3687" t="s">
        <v>455</v>
      </c>
      <c r="B3687" t="s">
        <v>13766</v>
      </c>
      <c r="C3687" t="s">
        <v>13767</v>
      </c>
      <c r="D3687" t="s">
        <v>3510</v>
      </c>
      <c r="E3687" t="s">
        <v>3510</v>
      </c>
      <c r="F3687" t="s">
        <v>97</v>
      </c>
      <c r="G3687" t="s">
        <v>114</v>
      </c>
      <c r="H3687" t="s">
        <v>98</v>
      </c>
      <c r="I3687" t="s">
        <v>14400</v>
      </c>
      <c r="J3687" t="s">
        <v>3223</v>
      </c>
      <c r="K3687" t="s">
        <v>14401</v>
      </c>
      <c r="L3687" t="s">
        <v>14439</v>
      </c>
      <c r="M3687" t="s">
        <v>99</v>
      </c>
      <c r="N3687" t="s">
        <v>99</v>
      </c>
      <c r="O3687" t="s">
        <v>100</v>
      </c>
      <c r="P3687" t="s">
        <v>107</v>
      </c>
      <c r="Q3687" s="140" t="s">
        <v>14440</v>
      </c>
      <c r="R3687" t="s">
        <v>484</v>
      </c>
      <c r="S3687" t="s">
        <v>685</v>
      </c>
      <c r="T3687" t="s">
        <v>14441</v>
      </c>
      <c r="U3687" t="s">
        <v>130</v>
      </c>
      <c r="V3687" t="s">
        <v>153</v>
      </c>
      <c r="W3687" t="s">
        <v>461</v>
      </c>
      <c r="X3687" t="s">
        <v>14442</v>
      </c>
      <c r="Y3687">
        <v>24555</v>
      </c>
      <c r="Z3687" t="s">
        <v>14443</v>
      </c>
      <c r="AC3687" t="s">
        <v>103</v>
      </c>
      <c r="AD3687" t="s">
        <v>109</v>
      </c>
      <c r="AE3687" t="s">
        <v>3510</v>
      </c>
      <c r="AF3687" t="s">
        <v>252</v>
      </c>
    </row>
    <row r="3688" spans="1:32" ht="16.8" x14ac:dyDescent="0.25">
      <c r="A3688" t="s">
        <v>455</v>
      </c>
      <c r="B3688" t="s">
        <v>13766</v>
      </c>
      <c r="C3688" t="s">
        <v>13767</v>
      </c>
      <c r="D3688" t="s">
        <v>3510</v>
      </c>
      <c r="E3688" t="s">
        <v>3510</v>
      </c>
      <c r="F3688" t="s">
        <v>97</v>
      </c>
      <c r="G3688" t="s">
        <v>114</v>
      </c>
      <c r="H3688" t="s">
        <v>98</v>
      </c>
      <c r="I3688" t="s">
        <v>14400</v>
      </c>
      <c r="J3688" t="s">
        <v>3223</v>
      </c>
      <c r="K3688" t="s">
        <v>14401</v>
      </c>
      <c r="L3688" t="s">
        <v>14444</v>
      </c>
      <c r="M3688" t="s">
        <v>99</v>
      </c>
      <c r="N3688" t="s">
        <v>99</v>
      </c>
      <c r="O3688" t="s">
        <v>870</v>
      </c>
      <c r="P3688" t="s">
        <v>107</v>
      </c>
      <c r="Q3688" s="140" t="s">
        <v>14445</v>
      </c>
      <c r="R3688" t="s">
        <v>128</v>
      </c>
      <c r="S3688" t="s">
        <v>305</v>
      </c>
      <c r="T3688" t="s">
        <v>14446</v>
      </c>
      <c r="U3688" t="s">
        <v>102</v>
      </c>
      <c r="V3688" t="s">
        <v>153</v>
      </c>
      <c r="W3688" t="s">
        <v>871</v>
      </c>
      <c r="X3688" t="s">
        <v>14447</v>
      </c>
      <c r="Y3688">
        <v>27019</v>
      </c>
      <c r="Z3688" t="s">
        <v>14448</v>
      </c>
      <c r="AA3688">
        <v>43160</v>
      </c>
      <c r="AB3688">
        <v>43465</v>
      </c>
      <c r="AC3688" t="s">
        <v>103</v>
      </c>
      <c r="AD3688" t="s">
        <v>109</v>
      </c>
      <c r="AE3688" t="s">
        <v>3510</v>
      </c>
      <c r="AF3688" t="s">
        <v>252</v>
      </c>
    </row>
    <row r="3689" spans="1:32" x14ac:dyDescent="0.25">
      <c r="A3689" t="s">
        <v>455</v>
      </c>
      <c r="B3689" t="s">
        <v>13766</v>
      </c>
      <c r="C3689" t="s">
        <v>13767</v>
      </c>
      <c r="D3689" t="s">
        <v>3510</v>
      </c>
      <c r="E3689" t="s">
        <v>3510</v>
      </c>
      <c r="F3689" t="s">
        <v>97</v>
      </c>
      <c r="G3689" t="s">
        <v>114</v>
      </c>
      <c r="H3689" t="s">
        <v>98</v>
      </c>
      <c r="I3689" t="s">
        <v>14400</v>
      </c>
      <c r="J3689" t="s">
        <v>3223</v>
      </c>
      <c r="K3689" t="s">
        <v>14401</v>
      </c>
      <c r="L3689" t="s">
        <v>14449</v>
      </c>
      <c r="M3689" t="s">
        <v>99</v>
      </c>
      <c r="N3689" t="s">
        <v>99</v>
      </c>
      <c r="O3689" t="s">
        <v>100</v>
      </c>
      <c r="P3689" t="s">
        <v>107</v>
      </c>
      <c r="Q3689" s="140" t="s">
        <v>14450</v>
      </c>
      <c r="R3689" t="s">
        <v>2393</v>
      </c>
      <c r="S3689" t="s">
        <v>382</v>
      </c>
      <c r="T3689" t="s">
        <v>14451</v>
      </c>
      <c r="U3689" t="s">
        <v>123</v>
      </c>
      <c r="V3689" t="s">
        <v>153</v>
      </c>
      <c r="W3689" t="s">
        <v>461</v>
      </c>
      <c r="X3689" t="s">
        <v>14452</v>
      </c>
      <c r="Y3689">
        <v>26119</v>
      </c>
      <c r="Z3689" t="s">
        <v>14453</v>
      </c>
      <c r="AA3689">
        <v>42795</v>
      </c>
      <c r="AB3689">
        <v>43100</v>
      </c>
      <c r="AC3689" t="s">
        <v>103</v>
      </c>
      <c r="AD3689" t="s">
        <v>109</v>
      </c>
      <c r="AE3689" t="s">
        <v>3510</v>
      </c>
      <c r="AF3689" t="s">
        <v>252</v>
      </c>
    </row>
    <row r="3690" spans="1:32" ht="16.8" x14ac:dyDescent="0.25">
      <c r="A3690" t="s">
        <v>455</v>
      </c>
      <c r="B3690" t="s">
        <v>13766</v>
      </c>
      <c r="C3690" t="s">
        <v>13767</v>
      </c>
      <c r="D3690" t="s">
        <v>3510</v>
      </c>
      <c r="E3690" t="s">
        <v>3510</v>
      </c>
      <c r="F3690" t="s">
        <v>97</v>
      </c>
      <c r="G3690" t="s">
        <v>114</v>
      </c>
      <c r="H3690" t="s">
        <v>98</v>
      </c>
      <c r="I3690" t="s">
        <v>14400</v>
      </c>
      <c r="J3690" t="s">
        <v>3223</v>
      </c>
      <c r="K3690" t="s">
        <v>14401</v>
      </c>
      <c r="L3690" t="s">
        <v>14454</v>
      </c>
      <c r="M3690" t="s">
        <v>99</v>
      </c>
      <c r="N3690" t="s">
        <v>99</v>
      </c>
      <c r="O3690" t="s">
        <v>100</v>
      </c>
      <c r="P3690" t="s">
        <v>107</v>
      </c>
      <c r="Q3690" s="140" t="s">
        <v>14455</v>
      </c>
      <c r="R3690" t="s">
        <v>3755</v>
      </c>
      <c r="S3690" t="s">
        <v>14456</v>
      </c>
      <c r="T3690" t="s">
        <v>14457</v>
      </c>
      <c r="U3690" t="s">
        <v>130</v>
      </c>
      <c r="V3690" t="s">
        <v>153</v>
      </c>
      <c r="W3690" t="s">
        <v>461</v>
      </c>
      <c r="X3690" t="s">
        <v>14458</v>
      </c>
      <c r="Y3690">
        <v>27033</v>
      </c>
      <c r="Z3690" t="s">
        <v>14459</v>
      </c>
      <c r="AA3690">
        <v>42979</v>
      </c>
      <c r="AB3690">
        <v>43100</v>
      </c>
      <c r="AC3690" t="s">
        <v>103</v>
      </c>
      <c r="AD3690" t="s">
        <v>109</v>
      </c>
      <c r="AE3690" t="s">
        <v>3510</v>
      </c>
      <c r="AF3690" t="s">
        <v>252</v>
      </c>
    </row>
    <row r="3691" spans="1:32" ht="16.8" x14ac:dyDescent="0.25">
      <c r="A3691" t="s">
        <v>455</v>
      </c>
      <c r="B3691" t="s">
        <v>13766</v>
      </c>
      <c r="C3691" t="s">
        <v>13767</v>
      </c>
      <c r="D3691" t="s">
        <v>3510</v>
      </c>
      <c r="E3691" t="s">
        <v>3510</v>
      </c>
      <c r="F3691" t="s">
        <v>97</v>
      </c>
      <c r="G3691" t="s">
        <v>114</v>
      </c>
      <c r="H3691" t="s">
        <v>98</v>
      </c>
      <c r="I3691" t="s">
        <v>14400</v>
      </c>
      <c r="J3691" t="s">
        <v>3223</v>
      </c>
      <c r="K3691" t="s">
        <v>14401</v>
      </c>
      <c r="L3691" t="s">
        <v>14460</v>
      </c>
      <c r="M3691" t="s">
        <v>99</v>
      </c>
      <c r="N3691" t="s">
        <v>99</v>
      </c>
      <c r="O3691" t="s">
        <v>100</v>
      </c>
      <c r="P3691" t="s">
        <v>101</v>
      </c>
      <c r="Q3691" s="140" t="s">
        <v>14461</v>
      </c>
      <c r="W3691" t="s">
        <v>461</v>
      </c>
      <c r="AC3691" t="s">
        <v>103</v>
      </c>
      <c r="AD3691" t="s">
        <v>104</v>
      </c>
      <c r="AE3691" t="s">
        <v>3510</v>
      </c>
      <c r="AF3691" t="s">
        <v>252</v>
      </c>
    </row>
    <row r="3692" spans="1:32" x14ac:dyDescent="0.25">
      <c r="A3692" t="s">
        <v>455</v>
      </c>
      <c r="B3692" t="s">
        <v>13766</v>
      </c>
      <c r="C3692" t="s">
        <v>13767</v>
      </c>
      <c r="D3692" t="s">
        <v>3510</v>
      </c>
      <c r="E3692" t="s">
        <v>3510</v>
      </c>
      <c r="F3692" t="s">
        <v>97</v>
      </c>
      <c r="G3692" t="s">
        <v>114</v>
      </c>
      <c r="H3692" t="s">
        <v>98</v>
      </c>
      <c r="I3692" t="s">
        <v>14400</v>
      </c>
      <c r="J3692" t="s">
        <v>3223</v>
      </c>
      <c r="K3692" t="s">
        <v>14401</v>
      </c>
      <c r="L3692" t="s">
        <v>14462</v>
      </c>
      <c r="M3692" t="s">
        <v>99</v>
      </c>
      <c r="N3692" t="s">
        <v>99</v>
      </c>
      <c r="O3692" t="s">
        <v>100</v>
      </c>
      <c r="P3692" t="s">
        <v>107</v>
      </c>
      <c r="Q3692" s="140" t="s">
        <v>14463</v>
      </c>
      <c r="R3692" t="s">
        <v>151</v>
      </c>
      <c r="S3692" t="s">
        <v>122</v>
      </c>
      <c r="T3692" t="s">
        <v>14464</v>
      </c>
      <c r="U3692" t="s">
        <v>102</v>
      </c>
      <c r="V3692" t="s">
        <v>153</v>
      </c>
      <c r="W3692" t="s">
        <v>470</v>
      </c>
      <c r="X3692" t="s">
        <v>14465</v>
      </c>
      <c r="Y3692">
        <v>25472</v>
      </c>
      <c r="Z3692" t="s">
        <v>14466</v>
      </c>
      <c r="AA3692">
        <v>43252</v>
      </c>
      <c r="AB3692">
        <v>43342</v>
      </c>
      <c r="AC3692" t="s">
        <v>103</v>
      </c>
      <c r="AD3692" t="s">
        <v>109</v>
      </c>
      <c r="AE3692" t="s">
        <v>3510</v>
      </c>
      <c r="AF3692" t="s">
        <v>252</v>
      </c>
    </row>
    <row r="3693" spans="1:32" ht="16.8" x14ac:dyDescent="0.25">
      <c r="A3693" t="s">
        <v>455</v>
      </c>
      <c r="B3693" t="s">
        <v>13766</v>
      </c>
      <c r="C3693" t="s">
        <v>13767</v>
      </c>
      <c r="D3693" t="s">
        <v>3510</v>
      </c>
      <c r="E3693" t="s">
        <v>3510</v>
      </c>
      <c r="F3693" t="s">
        <v>97</v>
      </c>
      <c r="G3693" t="s">
        <v>114</v>
      </c>
      <c r="H3693" t="s">
        <v>98</v>
      </c>
      <c r="I3693" t="s">
        <v>14400</v>
      </c>
      <c r="J3693" t="s">
        <v>3223</v>
      </c>
      <c r="K3693" t="s">
        <v>14401</v>
      </c>
      <c r="L3693" t="s">
        <v>14467</v>
      </c>
      <c r="M3693" t="s">
        <v>99</v>
      </c>
      <c r="N3693" t="s">
        <v>99</v>
      </c>
      <c r="O3693" t="s">
        <v>841</v>
      </c>
      <c r="P3693" t="s">
        <v>107</v>
      </c>
      <c r="Q3693" s="140" t="s">
        <v>14468</v>
      </c>
      <c r="R3693" t="s">
        <v>14469</v>
      </c>
      <c r="S3693" t="s">
        <v>10983</v>
      </c>
      <c r="T3693" t="s">
        <v>218</v>
      </c>
      <c r="U3693" t="s">
        <v>219</v>
      </c>
      <c r="V3693" t="s">
        <v>153</v>
      </c>
      <c r="W3693" t="s">
        <v>845</v>
      </c>
      <c r="X3693" t="s">
        <v>14470</v>
      </c>
      <c r="Y3693">
        <v>24148</v>
      </c>
      <c r="Z3693" t="s">
        <v>14471</v>
      </c>
      <c r="AA3693">
        <v>43160</v>
      </c>
      <c r="AB3693">
        <v>43465</v>
      </c>
      <c r="AC3693" t="s">
        <v>103</v>
      </c>
      <c r="AD3693" t="s">
        <v>109</v>
      </c>
      <c r="AE3693" t="s">
        <v>3510</v>
      </c>
      <c r="AF3693" t="s">
        <v>252</v>
      </c>
    </row>
    <row r="3694" spans="1:32" ht="16.8" x14ac:dyDescent="0.25">
      <c r="A3694" t="s">
        <v>455</v>
      </c>
      <c r="B3694" t="s">
        <v>13766</v>
      </c>
      <c r="C3694" t="s">
        <v>13767</v>
      </c>
      <c r="D3694" t="s">
        <v>3510</v>
      </c>
      <c r="E3694" t="s">
        <v>3510</v>
      </c>
      <c r="F3694" t="s">
        <v>97</v>
      </c>
      <c r="G3694" t="s">
        <v>114</v>
      </c>
      <c r="H3694" t="s">
        <v>98</v>
      </c>
      <c r="I3694" t="s">
        <v>14400</v>
      </c>
      <c r="J3694" t="s">
        <v>3223</v>
      </c>
      <c r="K3694" t="s">
        <v>14401</v>
      </c>
      <c r="L3694" t="s">
        <v>14472</v>
      </c>
      <c r="M3694" t="s">
        <v>99</v>
      </c>
      <c r="N3694" t="s">
        <v>99</v>
      </c>
      <c r="O3694" t="s">
        <v>841</v>
      </c>
      <c r="P3694" t="s">
        <v>107</v>
      </c>
      <c r="Q3694" s="140" t="s">
        <v>14473</v>
      </c>
      <c r="R3694" t="s">
        <v>133</v>
      </c>
      <c r="S3694" t="s">
        <v>483</v>
      </c>
      <c r="T3694" t="s">
        <v>14474</v>
      </c>
      <c r="U3694" t="s">
        <v>130</v>
      </c>
      <c r="V3694" t="s">
        <v>153</v>
      </c>
      <c r="W3694" t="s">
        <v>845</v>
      </c>
      <c r="X3694" t="s">
        <v>14475</v>
      </c>
      <c r="Y3694">
        <v>27302</v>
      </c>
      <c r="Z3694" t="s">
        <v>14476</v>
      </c>
      <c r="AA3694">
        <v>43160</v>
      </c>
      <c r="AB3694">
        <v>43465</v>
      </c>
      <c r="AC3694" t="s">
        <v>103</v>
      </c>
      <c r="AD3694" t="s">
        <v>109</v>
      </c>
      <c r="AE3694" t="s">
        <v>3510</v>
      </c>
      <c r="AF3694" t="s">
        <v>252</v>
      </c>
    </row>
    <row r="3695" spans="1:32" x14ac:dyDescent="0.25">
      <c r="A3695" t="s">
        <v>455</v>
      </c>
      <c r="B3695" t="s">
        <v>13766</v>
      </c>
      <c r="C3695" t="s">
        <v>13767</v>
      </c>
      <c r="D3695" t="s">
        <v>3510</v>
      </c>
      <c r="E3695" t="s">
        <v>3510</v>
      </c>
      <c r="F3695" t="s">
        <v>97</v>
      </c>
      <c r="G3695" t="s">
        <v>114</v>
      </c>
      <c r="H3695" t="s">
        <v>98</v>
      </c>
      <c r="I3695" t="s">
        <v>14400</v>
      </c>
      <c r="J3695" t="s">
        <v>3223</v>
      </c>
      <c r="K3695" t="s">
        <v>14401</v>
      </c>
      <c r="L3695" t="s">
        <v>14477</v>
      </c>
      <c r="M3695" t="s">
        <v>99</v>
      </c>
      <c r="N3695" t="s">
        <v>99</v>
      </c>
      <c r="O3695" t="s">
        <v>100</v>
      </c>
      <c r="P3695" t="s">
        <v>107</v>
      </c>
      <c r="Q3695" s="140" t="s">
        <v>14478</v>
      </c>
      <c r="R3695" t="s">
        <v>14404</v>
      </c>
      <c r="S3695" t="s">
        <v>315</v>
      </c>
      <c r="T3695" t="s">
        <v>207</v>
      </c>
      <c r="U3695" t="s">
        <v>123</v>
      </c>
      <c r="V3695" t="s">
        <v>153</v>
      </c>
      <c r="W3695" t="s">
        <v>467</v>
      </c>
      <c r="X3695" t="s">
        <v>14405</v>
      </c>
      <c r="Y3695">
        <v>25668</v>
      </c>
      <c r="Z3695" t="s">
        <v>14406</v>
      </c>
      <c r="AA3695">
        <v>43102</v>
      </c>
      <c r="AB3695">
        <v>43465</v>
      </c>
      <c r="AC3695" t="s">
        <v>103</v>
      </c>
      <c r="AD3695" t="s">
        <v>109</v>
      </c>
      <c r="AE3695" t="s">
        <v>3510</v>
      </c>
      <c r="AF3695" t="s">
        <v>252</v>
      </c>
    </row>
    <row r="3696" spans="1:32" ht="16.8" x14ac:dyDescent="0.25">
      <c r="A3696" t="s">
        <v>455</v>
      </c>
      <c r="B3696" t="s">
        <v>13766</v>
      </c>
      <c r="C3696" t="s">
        <v>13767</v>
      </c>
      <c r="D3696" t="s">
        <v>3510</v>
      </c>
      <c r="E3696" t="s">
        <v>3510</v>
      </c>
      <c r="F3696" t="s">
        <v>97</v>
      </c>
      <c r="G3696" t="s">
        <v>114</v>
      </c>
      <c r="H3696" t="s">
        <v>98</v>
      </c>
      <c r="I3696" t="s">
        <v>14400</v>
      </c>
      <c r="J3696" t="s">
        <v>3223</v>
      </c>
      <c r="K3696" t="s">
        <v>14401</v>
      </c>
      <c r="L3696" t="s">
        <v>14479</v>
      </c>
      <c r="M3696" t="s">
        <v>99</v>
      </c>
      <c r="N3696" t="s">
        <v>99</v>
      </c>
      <c r="O3696" t="s">
        <v>100</v>
      </c>
      <c r="P3696" t="s">
        <v>101</v>
      </c>
      <c r="Q3696" s="140" t="s">
        <v>14480</v>
      </c>
      <c r="W3696" t="s">
        <v>461</v>
      </c>
      <c r="AC3696" t="s">
        <v>103</v>
      </c>
      <c r="AD3696" t="s">
        <v>104</v>
      </c>
      <c r="AE3696" t="s">
        <v>3510</v>
      </c>
      <c r="AF3696" t="s">
        <v>252</v>
      </c>
    </row>
    <row r="3697" spans="1:32" x14ac:dyDescent="0.25">
      <c r="A3697" t="s">
        <v>455</v>
      </c>
      <c r="B3697" t="s">
        <v>13766</v>
      </c>
      <c r="C3697" t="s">
        <v>13767</v>
      </c>
      <c r="D3697" t="s">
        <v>3510</v>
      </c>
      <c r="E3697" t="s">
        <v>3510</v>
      </c>
      <c r="F3697" t="s">
        <v>97</v>
      </c>
      <c r="G3697" t="s">
        <v>114</v>
      </c>
      <c r="H3697" t="s">
        <v>98</v>
      </c>
      <c r="I3697" t="s">
        <v>14400</v>
      </c>
      <c r="J3697" t="s">
        <v>3223</v>
      </c>
      <c r="K3697" t="s">
        <v>14401</v>
      </c>
      <c r="L3697" t="s">
        <v>14481</v>
      </c>
      <c r="M3697" t="s">
        <v>99</v>
      </c>
      <c r="N3697" t="s">
        <v>99</v>
      </c>
      <c r="O3697" t="s">
        <v>100</v>
      </c>
      <c r="P3697" t="s">
        <v>107</v>
      </c>
      <c r="Q3697" s="140" t="s">
        <v>14482</v>
      </c>
      <c r="R3697" t="s">
        <v>196</v>
      </c>
      <c r="S3697" t="s">
        <v>146</v>
      </c>
      <c r="T3697" t="s">
        <v>14483</v>
      </c>
      <c r="U3697" t="s">
        <v>130</v>
      </c>
      <c r="V3697" t="s">
        <v>153</v>
      </c>
      <c r="W3697" t="s">
        <v>461</v>
      </c>
      <c r="X3697" t="s">
        <v>14484</v>
      </c>
      <c r="Y3697">
        <v>23337</v>
      </c>
      <c r="Z3697" t="s">
        <v>14485</v>
      </c>
      <c r="AC3697" t="s">
        <v>103</v>
      </c>
      <c r="AD3697" t="s">
        <v>109</v>
      </c>
      <c r="AE3697" t="s">
        <v>3510</v>
      </c>
      <c r="AF3697" t="s">
        <v>252</v>
      </c>
    </row>
    <row r="3698" spans="1:32" x14ac:dyDescent="0.25">
      <c r="A3698" t="s">
        <v>455</v>
      </c>
      <c r="B3698" t="s">
        <v>13766</v>
      </c>
      <c r="C3698" t="s">
        <v>13767</v>
      </c>
      <c r="D3698" t="s">
        <v>3510</v>
      </c>
      <c r="E3698" t="s">
        <v>3510</v>
      </c>
      <c r="F3698" t="s">
        <v>97</v>
      </c>
      <c r="G3698" t="s">
        <v>114</v>
      </c>
      <c r="H3698" t="s">
        <v>98</v>
      </c>
      <c r="I3698" t="s">
        <v>14400</v>
      </c>
      <c r="J3698" t="s">
        <v>3223</v>
      </c>
      <c r="K3698" t="s">
        <v>14401</v>
      </c>
      <c r="L3698" t="s">
        <v>14486</v>
      </c>
      <c r="M3698" t="s">
        <v>99</v>
      </c>
      <c r="N3698" t="s">
        <v>99</v>
      </c>
      <c r="O3698" t="s">
        <v>100</v>
      </c>
      <c r="P3698" t="s">
        <v>107</v>
      </c>
      <c r="Q3698" s="140" t="s">
        <v>463</v>
      </c>
      <c r="R3698" t="s">
        <v>108</v>
      </c>
      <c r="S3698" t="s">
        <v>502</v>
      </c>
      <c r="T3698" t="s">
        <v>271</v>
      </c>
      <c r="U3698" t="s">
        <v>219</v>
      </c>
      <c r="V3698" t="s">
        <v>153</v>
      </c>
      <c r="W3698" t="s">
        <v>461</v>
      </c>
      <c r="X3698" t="s">
        <v>14487</v>
      </c>
      <c r="Y3698">
        <v>27215</v>
      </c>
      <c r="Z3698" t="s">
        <v>14488</v>
      </c>
      <c r="AA3698">
        <v>42795</v>
      </c>
      <c r="AB3698">
        <v>43100</v>
      </c>
      <c r="AC3698" t="s">
        <v>103</v>
      </c>
      <c r="AD3698" t="s">
        <v>109</v>
      </c>
      <c r="AE3698" t="s">
        <v>3510</v>
      </c>
      <c r="AF3698" t="s">
        <v>252</v>
      </c>
    </row>
    <row r="3699" spans="1:32" x14ac:dyDescent="0.25">
      <c r="A3699" t="s">
        <v>455</v>
      </c>
      <c r="B3699" t="s">
        <v>13766</v>
      </c>
      <c r="C3699" t="s">
        <v>13767</v>
      </c>
      <c r="D3699" t="s">
        <v>3510</v>
      </c>
      <c r="E3699" t="s">
        <v>3510</v>
      </c>
      <c r="F3699" t="s">
        <v>97</v>
      </c>
      <c r="G3699" t="s">
        <v>114</v>
      </c>
      <c r="H3699" t="s">
        <v>98</v>
      </c>
      <c r="I3699" t="s">
        <v>14400</v>
      </c>
      <c r="J3699" t="s">
        <v>3223</v>
      </c>
      <c r="K3699" t="s">
        <v>14401</v>
      </c>
      <c r="L3699" t="s">
        <v>14489</v>
      </c>
      <c r="M3699" t="s">
        <v>99</v>
      </c>
      <c r="N3699" t="s">
        <v>99</v>
      </c>
      <c r="O3699" t="s">
        <v>100</v>
      </c>
      <c r="P3699" t="s">
        <v>107</v>
      </c>
      <c r="Q3699" s="140" t="s">
        <v>14490</v>
      </c>
      <c r="R3699" t="s">
        <v>1504</v>
      </c>
      <c r="S3699" t="s">
        <v>209</v>
      </c>
      <c r="T3699" t="s">
        <v>14491</v>
      </c>
      <c r="U3699" t="s">
        <v>219</v>
      </c>
      <c r="V3699" t="s">
        <v>153</v>
      </c>
      <c r="W3699" t="s">
        <v>461</v>
      </c>
      <c r="X3699" t="s">
        <v>14492</v>
      </c>
      <c r="Y3699">
        <v>26075</v>
      </c>
      <c r="Z3699" t="s">
        <v>14493</v>
      </c>
      <c r="AC3699" t="s">
        <v>103</v>
      </c>
      <c r="AD3699" t="s">
        <v>109</v>
      </c>
      <c r="AE3699" t="s">
        <v>3510</v>
      </c>
      <c r="AF3699" t="s">
        <v>252</v>
      </c>
    </row>
    <row r="3700" spans="1:32" x14ac:dyDescent="0.25">
      <c r="A3700" t="s">
        <v>455</v>
      </c>
      <c r="B3700" t="s">
        <v>13766</v>
      </c>
      <c r="C3700" t="s">
        <v>13767</v>
      </c>
      <c r="D3700" t="s">
        <v>3510</v>
      </c>
      <c r="E3700" t="s">
        <v>3510</v>
      </c>
      <c r="F3700" t="s">
        <v>97</v>
      </c>
      <c r="G3700" t="s">
        <v>114</v>
      </c>
      <c r="H3700" t="s">
        <v>98</v>
      </c>
      <c r="I3700" t="s">
        <v>14400</v>
      </c>
      <c r="J3700" t="s">
        <v>3223</v>
      </c>
      <c r="K3700" t="s">
        <v>14401</v>
      </c>
      <c r="L3700" t="s">
        <v>14494</v>
      </c>
      <c r="M3700" t="s">
        <v>99</v>
      </c>
      <c r="N3700" t="s">
        <v>99</v>
      </c>
      <c r="O3700" t="s">
        <v>100</v>
      </c>
      <c r="P3700" t="s">
        <v>107</v>
      </c>
      <c r="Q3700" s="140" t="s">
        <v>14495</v>
      </c>
      <c r="R3700" t="s">
        <v>193</v>
      </c>
      <c r="S3700" t="s">
        <v>319</v>
      </c>
      <c r="T3700" t="s">
        <v>14496</v>
      </c>
      <c r="U3700" t="s">
        <v>102</v>
      </c>
      <c r="V3700" t="s">
        <v>153</v>
      </c>
      <c r="W3700" t="s">
        <v>461</v>
      </c>
      <c r="X3700" t="s">
        <v>14497</v>
      </c>
      <c r="Y3700">
        <v>23678</v>
      </c>
      <c r="Z3700" t="s">
        <v>14498</v>
      </c>
      <c r="AC3700" t="s">
        <v>103</v>
      </c>
      <c r="AD3700" t="s">
        <v>109</v>
      </c>
      <c r="AE3700" t="s">
        <v>3510</v>
      </c>
      <c r="AF3700" t="s">
        <v>252</v>
      </c>
    </row>
    <row r="3701" spans="1:32" ht="16.8" x14ac:dyDescent="0.25">
      <c r="A3701" t="s">
        <v>455</v>
      </c>
      <c r="B3701" t="s">
        <v>13766</v>
      </c>
      <c r="C3701" t="s">
        <v>13767</v>
      </c>
      <c r="D3701" t="s">
        <v>3510</v>
      </c>
      <c r="E3701" t="s">
        <v>3510</v>
      </c>
      <c r="F3701" t="s">
        <v>97</v>
      </c>
      <c r="G3701" t="s">
        <v>114</v>
      </c>
      <c r="H3701" t="s">
        <v>98</v>
      </c>
      <c r="I3701" t="s">
        <v>14400</v>
      </c>
      <c r="J3701" t="s">
        <v>3223</v>
      </c>
      <c r="K3701" t="s">
        <v>14401</v>
      </c>
      <c r="L3701" t="s">
        <v>14499</v>
      </c>
      <c r="M3701" t="s">
        <v>99</v>
      </c>
      <c r="N3701" t="s">
        <v>99</v>
      </c>
      <c r="O3701" t="s">
        <v>100</v>
      </c>
      <c r="P3701" t="s">
        <v>107</v>
      </c>
      <c r="Q3701" s="140" t="s">
        <v>14500</v>
      </c>
      <c r="R3701" t="s">
        <v>302</v>
      </c>
      <c r="S3701" t="s">
        <v>225</v>
      </c>
      <c r="T3701" t="s">
        <v>292</v>
      </c>
      <c r="U3701" t="s">
        <v>102</v>
      </c>
      <c r="V3701" t="s">
        <v>153</v>
      </c>
      <c r="W3701" t="s">
        <v>461</v>
      </c>
      <c r="X3701" t="s">
        <v>14501</v>
      </c>
      <c r="Y3701">
        <v>23408</v>
      </c>
      <c r="Z3701" t="s">
        <v>14502</v>
      </c>
      <c r="AC3701" t="s">
        <v>103</v>
      </c>
      <c r="AD3701" t="s">
        <v>109</v>
      </c>
      <c r="AE3701" t="s">
        <v>3510</v>
      </c>
      <c r="AF3701" t="s">
        <v>252</v>
      </c>
    </row>
    <row r="3702" spans="1:32" x14ac:dyDescent="0.25">
      <c r="A3702" t="s">
        <v>455</v>
      </c>
      <c r="B3702" t="s">
        <v>13766</v>
      </c>
      <c r="C3702" t="s">
        <v>13767</v>
      </c>
      <c r="D3702" t="s">
        <v>3510</v>
      </c>
      <c r="E3702" t="s">
        <v>3510</v>
      </c>
      <c r="F3702" t="s">
        <v>97</v>
      </c>
      <c r="G3702" t="s">
        <v>114</v>
      </c>
      <c r="H3702" t="s">
        <v>98</v>
      </c>
      <c r="I3702" t="s">
        <v>14400</v>
      </c>
      <c r="J3702" t="s">
        <v>3223</v>
      </c>
      <c r="K3702" t="s">
        <v>14401</v>
      </c>
      <c r="L3702" t="s">
        <v>14503</v>
      </c>
      <c r="M3702" t="s">
        <v>99</v>
      </c>
      <c r="N3702" t="s">
        <v>99</v>
      </c>
      <c r="O3702" t="s">
        <v>100</v>
      </c>
      <c r="P3702" t="s">
        <v>107</v>
      </c>
      <c r="Q3702" s="140" t="s">
        <v>14504</v>
      </c>
      <c r="R3702" t="s">
        <v>180</v>
      </c>
      <c r="S3702" t="s">
        <v>159</v>
      </c>
      <c r="T3702" t="s">
        <v>14505</v>
      </c>
      <c r="U3702" t="s">
        <v>130</v>
      </c>
      <c r="V3702" t="s">
        <v>153</v>
      </c>
      <c r="W3702" t="s">
        <v>461</v>
      </c>
      <c r="X3702" t="s">
        <v>14506</v>
      </c>
      <c r="Y3702">
        <v>25827</v>
      </c>
      <c r="Z3702" t="s">
        <v>14507</v>
      </c>
      <c r="AC3702" t="s">
        <v>103</v>
      </c>
      <c r="AD3702" t="s">
        <v>109</v>
      </c>
      <c r="AE3702" t="s">
        <v>3510</v>
      </c>
      <c r="AF3702" t="s">
        <v>252</v>
      </c>
    </row>
    <row r="3703" spans="1:32" x14ac:dyDescent="0.25">
      <c r="A3703" t="s">
        <v>455</v>
      </c>
      <c r="B3703" t="s">
        <v>13766</v>
      </c>
      <c r="C3703" t="s">
        <v>13767</v>
      </c>
      <c r="D3703" t="s">
        <v>3510</v>
      </c>
      <c r="E3703" t="s">
        <v>3510</v>
      </c>
      <c r="F3703" t="s">
        <v>97</v>
      </c>
      <c r="G3703" t="s">
        <v>114</v>
      </c>
      <c r="H3703" t="s">
        <v>98</v>
      </c>
      <c r="I3703" t="s">
        <v>14400</v>
      </c>
      <c r="J3703" t="s">
        <v>3223</v>
      </c>
      <c r="K3703" t="s">
        <v>14401</v>
      </c>
      <c r="L3703" t="s">
        <v>14508</v>
      </c>
      <c r="M3703" t="s">
        <v>99</v>
      </c>
      <c r="N3703" t="s">
        <v>99</v>
      </c>
      <c r="O3703" t="s">
        <v>100</v>
      </c>
      <c r="P3703" t="s">
        <v>107</v>
      </c>
      <c r="Q3703" s="140" t="s">
        <v>463</v>
      </c>
      <c r="R3703" t="s">
        <v>302</v>
      </c>
      <c r="S3703" t="s">
        <v>9733</v>
      </c>
      <c r="T3703" t="s">
        <v>14509</v>
      </c>
      <c r="U3703" t="s">
        <v>102</v>
      </c>
      <c r="V3703" t="s">
        <v>153</v>
      </c>
      <c r="W3703" t="s">
        <v>461</v>
      </c>
      <c r="X3703" t="s">
        <v>14510</v>
      </c>
      <c r="Y3703">
        <v>21366</v>
      </c>
      <c r="Z3703" t="s">
        <v>14511</v>
      </c>
      <c r="AC3703" t="s">
        <v>103</v>
      </c>
      <c r="AD3703" t="s">
        <v>109</v>
      </c>
      <c r="AE3703" t="s">
        <v>3510</v>
      </c>
      <c r="AF3703" t="s">
        <v>252</v>
      </c>
    </row>
    <row r="3704" spans="1:32" x14ac:dyDescent="0.25">
      <c r="A3704" t="s">
        <v>455</v>
      </c>
      <c r="B3704" t="s">
        <v>13766</v>
      </c>
      <c r="C3704" t="s">
        <v>13767</v>
      </c>
      <c r="D3704" t="s">
        <v>3510</v>
      </c>
      <c r="E3704" t="s">
        <v>3510</v>
      </c>
      <c r="F3704" t="s">
        <v>97</v>
      </c>
      <c r="G3704" t="s">
        <v>114</v>
      </c>
      <c r="H3704" t="s">
        <v>98</v>
      </c>
      <c r="I3704" t="s">
        <v>14400</v>
      </c>
      <c r="J3704" t="s">
        <v>3223</v>
      </c>
      <c r="K3704" t="s">
        <v>14401</v>
      </c>
      <c r="L3704" t="s">
        <v>14512</v>
      </c>
      <c r="M3704" t="s">
        <v>99</v>
      </c>
      <c r="N3704" t="s">
        <v>99</v>
      </c>
      <c r="O3704" t="s">
        <v>100</v>
      </c>
      <c r="P3704" t="s">
        <v>107</v>
      </c>
      <c r="Q3704" s="140" t="s">
        <v>834</v>
      </c>
      <c r="R3704" t="s">
        <v>122</v>
      </c>
      <c r="S3704" t="s">
        <v>14513</v>
      </c>
      <c r="T3704" t="s">
        <v>14514</v>
      </c>
      <c r="U3704" t="s">
        <v>219</v>
      </c>
      <c r="V3704" t="s">
        <v>153</v>
      </c>
      <c r="W3704" t="s">
        <v>461</v>
      </c>
      <c r="X3704" t="s">
        <v>14515</v>
      </c>
      <c r="Y3704">
        <v>26900</v>
      </c>
      <c r="Z3704" t="s">
        <v>14516</v>
      </c>
      <c r="AC3704" t="s">
        <v>103</v>
      </c>
      <c r="AD3704" t="s">
        <v>109</v>
      </c>
      <c r="AE3704" t="s">
        <v>3510</v>
      </c>
      <c r="AF3704" t="s">
        <v>252</v>
      </c>
    </row>
    <row r="3705" spans="1:32" x14ac:dyDescent="0.25">
      <c r="A3705" t="s">
        <v>455</v>
      </c>
      <c r="B3705" t="s">
        <v>13766</v>
      </c>
      <c r="C3705" t="s">
        <v>13767</v>
      </c>
      <c r="D3705" t="s">
        <v>3510</v>
      </c>
      <c r="E3705" t="s">
        <v>3510</v>
      </c>
      <c r="F3705" t="s">
        <v>97</v>
      </c>
      <c r="G3705" t="s">
        <v>114</v>
      </c>
      <c r="H3705" t="s">
        <v>98</v>
      </c>
      <c r="I3705" t="s">
        <v>14400</v>
      </c>
      <c r="J3705" t="s">
        <v>3223</v>
      </c>
      <c r="K3705" t="s">
        <v>14401</v>
      </c>
      <c r="L3705" t="s">
        <v>14517</v>
      </c>
      <c r="M3705" t="s">
        <v>99</v>
      </c>
      <c r="N3705" t="s">
        <v>99</v>
      </c>
      <c r="O3705" t="s">
        <v>100</v>
      </c>
      <c r="P3705" t="s">
        <v>101</v>
      </c>
      <c r="Q3705" s="140" t="s">
        <v>530</v>
      </c>
      <c r="W3705" t="s">
        <v>461</v>
      </c>
      <c r="AC3705" t="s">
        <v>531</v>
      </c>
      <c r="AD3705" t="s">
        <v>104</v>
      </c>
      <c r="AE3705" t="s">
        <v>3510</v>
      </c>
      <c r="AF3705" t="s">
        <v>252</v>
      </c>
    </row>
    <row r="3706" spans="1:32" ht="16.8" x14ac:dyDescent="0.25">
      <c r="A3706" t="s">
        <v>455</v>
      </c>
      <c r="B3706" t="s">
        <v>13766</v>
      </c>
      <c r="C3706" t="s">
        <v>13767</v>
      </c>
      <c r="D3706" t="s">
        <v>3510</v>
      </c>
      <c r="E3706" t="s">
        <v>13806</v>
      </c>
      <c r="F3706" t="s">
        <v>97</v>
      </c>
      <c r="G3706" t="s">
        <v>114</v>
      </c>
      <c r="H3706" t="s">
        <v>13880</v>
      </c>
      <c r="I3706" t="s">
        <v>14518</v>
      </c>
      <c r="J3706" t="s">
        <v>3223</v>
      </c>
      <c r="K3706" t="s">
        <v>14519</v>
      </c>
      <c r="L3706" t="s">
        <v>14520</v>
      </c>
      <c r="M3706" t="s">
        <v>99</v>
      </c>
      <c r="N3706" t="s">
        <v>99</v>
      </c>
      <c r="O3706" t="s">
        <v>100</v>
      </c>
      <c r="P3706" t="s">
        <v>107</v>
      </c>
      <c r="Q3706" s="140" t="s">
        <v>14521</v>
      </c>
      <c r="R3706" t="s">
        <v>170</v>
      </c>
      <c r="S3706" t="s">
        <v>560</v>
      </c>
      <c r="T3706" t="s">
        <v>14522</v>
      </c>
      <c r="U3706" t="s">
        <v>219</v>
      </c>
      <c r="V3706" t="s">
        <v>153</v>
      </c>
      <c r="W3706" t="s">
        <v>461</v>
      </c>
      <c r="X3706" t="s">
        <v>14523</v>
      </c>
      <c r="Y3706">
        <v>27212</v>
      </c>
      <c r="Z3706" t="s">
        <v>14524</v>
      </c>
      <c r="AC3706" t="s">
        <v>103</v>
      </c>
      <c r="AD3706" t="s">
        <v>109</v>
      </c>
      <c r="AE3706" t="s">
        <v>13806</v>
      </c>
      <c r="AF3706" t="s">
        <v>252</v>
      </c>
    </row>
    <row r="3707" spans="1:32" ht="16.8" x14ac:dyDescent="0.25">
      <c r="A3707" t="s">
        <v>455</v>
      </c>
      <c r="B3707" t="s">
        <v>13766</v>
      </c>
      <c r="C3707" t="s">
        <v>13767</v>
      </c>
      <c r="D3707" t="s">
        <v>3510</v>
      </c>
      <c r="E3707" t="s">
        <v>13806</v>
      </c>
      <c r="F3707" t="s">
        <v>97</v>
      </c>
      <c r="G3707" t="s">
        <v>114</v>
      </c>
      <c r="H3707" t="s">
        <v>13880</v>
      </c>
      <c r="I3707" t="s">
        <v>14518</v>
      </c>
      <c r="J3707" t="s">
        <v>3223</v>
      </c>
      <c r="K3707" t="s">
        <v>14519</v>
      </c>
      <c r="L3707" t="s">
        <v>14525</v>
      </c>
      <c r="M3707" t="s">
        <v>99</v>
      </c>
      <c r="N3707" t="s">
        <v>99</v>
      </c>
      <c r="O3707" t="s">
        <v>100</v>
      </c>
      <c r="P3707" t="s">
        <v>107</v>
      </c>
      <c r="Q3707" s="140" t="s">
        <v>14526</v>
      </c>
      <c r="R3707" t="s">
        <v>110</v>
      </c>
      <c r="S3707" t="s">
        <v>743</v>
      </c>
      <c r="T3707" t="s">
        <v>365</v>
      </c>
      <c r="U3707" t="s">
        <v>219</v>
      </c>
      <c r="V3707" t="s">
        <v>153</v>
      </c>
      <c r="W3707" t="s">
        <v>461</v>
      </c>
      <c r="X3707" t="s">
        <v>14527</v>
      </c>
      <c r="Y3707">
        <v>28896</v>
      </c>
      <c r="Z3707" t="s">
        <v>14528</v>
      </c>
      <c r="AC3707" t="s">
        <v>103</v>
      </c>
      <c r="AD3707" t="s">
        <v>109</v>
      </c>
      <c r="AE3707" t="s">
        <v>13806</v>
      </c>
      <c r="AF3707" t="s">
        <v>252</v>
      </c>
    </row>
    <row r="3708" spans="1:32" x14ac:dyDescent="0.25">
      <c r="A3708" t="s">
        <v>455</v>
      </c>
      <c r="B3708" t="s">
        <v>13766</v>
      </c>
      <c r="C3708" t="s">
        <v>13767</v>
      </c>
      <c r="D3708" t="s">
        <v>3510</v>
      </c>
      <c r="E3708" t="s">
        <v>13806</v>
      </c>
      <c r="F3708" t="s">
        <v>97</v>
      </c>
      <c r="G3708" t="s">
        <v>114</v>
      </c>
      <c r="H3708" t="s">
        <v>13880</v>
      </c>
      <c r="I3708" t="s">
        <v>14518</v>
      </c>
      <c r="J3708" t="s">
        <v>3223</v>
      </c>
      <c r="K3708" t="s">
        <v>14519</v>
      </c>
      <c r="L3708" t="s">
        <v>14529</v>
      </c>
      <c r="M3708" t="s">
        <v>99</v>
      </c>
      <c r="N3708" t="s">
        <v>99</v>
      </c>
      <c r="O3708" t="s">
        <v>100</v>
      </c>
      <c r="P3708" t="s">
        <v>107</v>
      </c>
      <c r="Q3708" s="140" t="s">
        <v>1000</v>
      </c>
      <c r="R3708" t="s">
        <v>110</v>
      </c>
      <c r="S3708" t="s">
        <v>215</v>
      </c>
      <c r="T3708" t="s">
        <v>14530</v>
      </c>
      <c r="U3708" t="s">
        <v>130</v>
      </c>
      <c r="V3708" t="s">
        <v>153</v>
      </c>
      <c r="W3708" t="s">
        <v>461</v>
      </c>
      <c r="X3708" t="s">
        <v>14531</v>
      </c>
      <c r="Y3708">
        <v>26707</v>
      </c>
      <c r="Z3708" t="s">
        <v>14532</v>
      </c>
      <c r="AC3708" t="s">
        <v>103</v>
      </c>
      <c r="AD3708" t="s">
        <v>109</v>
      </c>
      <c r="AE3708" t="s">
        <v>13806</v>
      </c>
      <c r="AF3708" t="s">
        <v>252</v>
      </c>
    </row>
    <row r="3709" spans="1:32" ht="16.8" x14ac:dyDescent="0.25">
      <c r="A3709" t="s">
        <v>455</v>
      </c>
      <c r="B3709" t="s">
        <v>13766</v>
      </c>
      <c r="C3709" t="s">
        <v>13767</v>
      </c>
      <c r="D3709" t="s">
        <v>3510</v>
      </c>
      <c r="E3709" t="s">
        <v>13806</v>
      </c>
      <c r="F3709" t="s">
        <v>97</v>
      </c>
      <c r="G3709" t="s">
        <v>114</v>
      </c>
      <c r="H3709" t="s">
        <v>13880</v>
      </c>
      <c r="I3709" t="s">
        <v>14518</v>
      </c>
      <c r="J3709" t="s">
        <v>3223</v>
      </c>
      <c r="K3709" t="s">
        <v>14519</v>
      </c>
      <c r="L3709" t="s">
        <v>14533</v>
      </c>
      <c r="M3709" t="s">
        <v>99</v>
      </c>
      <c r="N3709" t="s">
        <v>99</v>
      </c>
      <c r="O3709" t="s">
        <v>100</v>
      </c>
      <c r="P3709" t="s">
        <v>107</v>
      </c>
      <c r="Q3709" s="140" t="s">
        <v>14534</v>
      </c>
      <c r="R3709" t="s">
        <v>11755</v>
      </c>
      <c r="S3709" t="s">
        <v>5655</v>
      </c>
      <c r="T3709" t="s">
        <v>4386</v>
      </c>
      <c r="U3709" t="s">
        <v>219</v>
      </c>
      <c r="V3709" t="s">
        <v>153</v>
      </c>
      <c r="W3709" t="s">
        <v>461</v>
      </c>
      <c r="X3709" t="s">
        <v>14535</v>
      </c>
      <c r="Y3709">
        <v>28674</v>
      </c>
      <c r="Z3709" t="s">
        <v>14536</v>
      </c>
      <c r="AC3709" t="s">
        <v>103</v>
      </c>
      <c r="AD3709" t="s">
        <v>109</v>
      </c>
      <c r="AE3709" t="s">
        <v>13806</v>
      </c>
      <c r="AF3709" t="s">
        <v>252</v>
      </c>
    </row>
    <row r="3710" spans="1:32" x14ac:dyDescent="0.25">
      <c r="A3710" t="s">
        <v>455</v>
      </c>
      <c r="B3710" t="s">
        <v>13766</v>
      </c>
      <c r="C3710" t="s">
        <v>13767</v>
      </c>
      <c r="D3710" t="s">
        <v>3510</v>
      </c>
      <c r="E3710" t="s">
        <v>13806</v>
      </c>
      <c r="F3710" t="s">
        <v>97</v>
      </c>
      <c r="G3710" t="s">
        <v>114</v>
      </c>
      <c r="H3710" t="s">
        <v>13880</v>
      </c>
      <c r="I3710" t="s">
        <v>14518</v>
      </c>
      <c r="J3710" t="s">
        <v>3223</v>
      </c>
      <c r="K3710" t="s">
        <v>14519</v>
      </c>
      <c r="L3710" t="s">
        <v>14537</v>
      </c>
      <c r="M3710" t="s">
        <v>99</v>
      </c>
      <c r="N3710" t="s">
        <v>99</v>
      </c>
      <c r="O3710" t="s">
        <v>100</v>
      </c>
      <c r="P3710" t="s">
        <v>107</v>
      </c>
      <c r="Q3710" s="140" t="s">
        <v>557</v>
      </c>
      <c r="R3710" t="s">
        <v>170</v>
      </c>
      <c r="S3710" t="s">
        <v>10832</v>
      </c>
      <c r="T3710" t="s">
        <v>4225</v>
      </c>
      <c r="U3710" t="s">
        <v>219</v>
      </c>
      <c r="V3710" t="s">
        <v>153</v>
      </c>
      <c r="W3710" t="s">
        <v>461</v>
      </c>
      <c r="X3710" t="s">
        <v>14538</v>
      </c>
      <c r="Y3710">
        <v>28492</v>
      </c>
      <c r="Z3710" t="s">
        <v>14539</v>
      </c>
      <c r="AC3710" t="s">
        <v>103</v>
      </c>
      <c r="AD3710" t="s">
        <v>109</v>
      </c>
      <c r="AE3710" t="s">
        <v>13806</v>
      </c>
      <c r="AF3710" t="s">
        <v>252</v>
      </c>
    </row>
    <row r="3711" spans="1:32" ht="16.8" x14ac:dyDescent="0.25">
      <c r="A3711" t="s">
        <v>455</v>
      </c>
      <c r="B3711" t="s">
        <v>13766</v>
      </c>
      <c r="C3711" t="s">
        <v>13767</v>
      </c>
      <c r="D3711" t="s">
        <v>3510</v>
      </c>
      <c r="E3711" t="s">
        <v>13806</v>
      </c>
      <c r="F3711" t="s">
        <v>97</v>
      </c>
      <c r="G3711" t="s">
        <v>114</v>
      </c>
      <c r="H3711" t="s">
        <v>13880</v>
      </c>
      <c r="I3711" t="s">
        <v>14518</v>
      </c>
      <c r="J3711" t="s">
        <v>3223</v>
      </c>
      <c r="K3711" t="s">
        <v>14519</v>
      </c>
      <c r="L3711" t="s">
        <v>14540</v>
      </c>
      <c r="M3711" t="s">
        <v>99</v>
      </c>
      <c r="N3711" t="s">
        <v>99</v>
      </c>
      <c r="O3711" t="s">
        <v>100</v>
      </c>
      <c r="P3711" t="s">
        <v>101</v>
      </c>
      <c r="Q3711" s="140" t="s">
        <v>14541</v>
      </c>
      <c r="W3711" t="s">
        <v>461</v>
      </c>
      <c r="AC3711" t="s">
        <v>103</v>
      </c>
      <c r="AD3711" t="s">
        <v>104</v>
      </c>
      <c r="AE3711" t="s">
        <v>13806</v>
      </c>
      <c r="AF3711" t="s">
        <v>252</v>
      </c>
    </row>
    <row r="3712" spans="1:32" ht="16.8" x14ac:dyDescent="0.25">
      <c r="A3712" t="s">
        <v>455</v>
      </c>
      <c r="B3712" t="s">
        <v>13766</v>
      </c>
      <c r="C3712" t="s">
        <v>13767</v>
      </c>
      <c r="D3712" t="s">
        <v>3510</v>
      </c>
      <c r="E3712" t="s">
        <v>13806</v>
      </c>
      <c r="F3712" t="s">
        <v>97</v>
      </c>
      <c r="G3712" t="s">
        <v>114</v>
      </c>
      <c r="H3712" t="s">
        <v>13880</v>
      </c>
      <c r="I3712" t="s">
        <v>14518</v>
      </c>
      <c r="J3712" t="s">
        <v>3223</v>
      </c>
      <c r="K3712" t="s">
        <v>14519</v>
      </c>
      <c r="L3712" t="s">
        <v>14542</v>
      </c>
      <c r="M3712" t="s">
        <v>99</v>
      </c>
      <c r="N3712" t="s">
        <v>99</v>
      </c>
      <c r="O3712" t="s">
        <v>100</v>
      </c>
      <c r="P3712" t="s">
        <v>107</v>
      </c>
      <c r="Q3712" s="140" t="s">
        <v>14543</v>
      </c>
      <c r="R3712" t="s">
        <v>14544</v>
      </c>
      <c r="S3712" t="s">
        <v>283</v>
      </c>
      <c r="T3712" t="s">
        <v>218</v>
      </c>
      <c r="U3712" t="s">
        <v>130</v>
      </c>
      <c r="V3712" t="s">
        <v>153</v>
      </c>
      <c r="W3712" t="s">
        <v>461</v>
      </c>
      <c r="X3712" t="s">
        <v>14545</v>
      </c>
      <c r="Y3712">
        <v>26378</v>
      </c>
      <c r="Z3712" t="s">
        <v>14546</v>
      </c>
      <c r="AA3712">
        <v>42430</v>
      </c>
      <c r="AC3712" t="s">
        <v>103</v>
      </c>
      <c r="AD3712" t="s">
        <v>109</v>
      </c>
      <c r="AE3712" t="s">
        <v>13806</v>
      </c>
      <c r="AF3712" t="s">
        <v>252</v>
      </c>
    </row>
    <row r="3713" spans="1:32" x14ac:dyDescent="0.25">
      <c r="A3713" t="s">
        <v>455</v>
      </c>
      <c r="B3713" t="s">
        <v>13766</v>
      </c>
      <c r="C3713" t="s">
        <v>13767</v>
      </c>
      <c r="D3713" t="s">
        <v>3510</v>
      </c>
      <c r="E3713" t="s">
        <v>13806</v>
      </c>
      <c r="F3713" t="s">
        <v>97</v>
      </c>
      <c r="G3713" t="s">
        <v>114</v>
      </c>
      <c r="H3713" t="s">
        <v>98</v>
      </c>
      <c r="I3713" t="s">
        <v>14547</v>
      </c>
      <c r="J3713" t="s">
        <v>3223</v>
      </c>
      <c r="K3713" t="s">
        <v>14548</v>
      </c>
      <c r="L3713" t="s">
        <v>14549</v>
      </c>
      <c r="M3713" t="s">
        <v>99</v>
      </c>
      <c r="N3713" t="s">
        <v>115</v>
      </c>
      <c r="O3713" t="s">
        <v>121</v>
      </c>
      <c r="P3713" t="s">
        <v>183</v>
      </c>
      <c r="Q3713" s="140" t="s">
        <v>14550</v>
      </c>
      <c r="R3713" t="s">
        <v>162</v>
      </c>
      <c r="S3713" t="s">
        <v>14551</v>
      </c>
      <c r="T3713" t="s">
        <v>14552</v>
      </c>
      <c r="U3713" t="s">
        <v>129</v>
      </c>
      <c r="V3713" t="s">
        <v>120</v>
      </c>
      <c r="W3713" t="s">
        <v>546</v>
      </c>
      <c r="X3713" t="s">
        <v>14553</v>
      </c>
      <c r="Y3713">
        <v>23895</v>
      </c>
      <c r="Z3713" t="s">
        <v>14554</v>
      </c>
      <c r="AA3713">
        <v>42064</v>
      </c>
      <c r="AB3713">
        <v>43159</v>
      </c>
      <c r="AC3713" t="s">
        <v>103</v>
      </c>
      <c r="AD3713" t="s">
        <v>109</v>
      </c>
      <c r="AE3713" t="s">
        <v>13806</v>
      </c>
      <c r="AF3713" t="s">
        <v>252</v>
      </c>
    </row>
    <row r="3714" spans="1:32" x14ac:dyDescent="0.25">
      <c r="A3714" t="s">
        <v>455</v>
      </c>
      <c r="B3714" t="s">
        <v>13766</v>
      </c>
      <c r="C3714" t="s">
        <v>13767</v>
      </c>
      <c r="D3714" t="s">
        <v>3510</v>
      </c>
      <c r="E3714" t="s">
        <v>13806</v>
      </c>
      <c r="F3714" t="s">
        <v>97</v>
      </c>
      <c r="G3714" t="s">
        <v>114</v>
      </c>
      <c r="H3714" t="s">
        <v>98</v>
      </c>
      <c r="I3714" t="s">
        <v>14547</v>
      </c>
      <c r="J3714" t="s">
        <v>3223</v>
      </c>
      <c r="K3714" t="s">
        <v>14548</v>
      </c>
      <c r="L3714" t="s">
        <v>14555</v>
      </c>
      <c r="M3714" t="s">
        <v>99</v>
      </c>
      <c r="N3714" t="s">
        <v>99</v>
      </c>
      <c r="O3714" t="s">
        <v>870</v>
      </c>
      <c r="P3714" t="s">
        <v>107</v>
      </c>
      <c r="Q3714" s="140" t="s">
        <v>14556</v>
      </c>
      <c r="R3714" t="s">
        <v>197</v>
      </c>
      <c r="S3714" t="s">
        <v>131</v>
      </c>
      <c r="T3714" t="s">
        <v>2556</v>
      </c>
      <c r="U3714" t="s">
        <v>102</v>
      </c>
      <c r="V3714" t="s">
        <v>153</v>
      </c>
      <c r="W3714" t="s">
        <v>871</v>
      </c>
      <c r="X3714" t="s">
        <v>14557</v>
      </c>
      <c r="Y3714">
        <v>28441</v>
      </c>
      <c r="Z3714" t="s">
        <v>14558</v>
      </c>
      <c r="AA3714">
        <v>43160</v>
      </c>
      <c r="AB3714">
        <v>43465</v>
      </c>
      <c r="AC3714" t="s">
        <v>103</v>
      </c>
      <c r="AD3714" t="s">
        <v>109</v>
      </c>
      <c r="AE3714" t="s">
        <v>13806</v>
      </c>
      <c r="AF3714" t="s">
        <v>252</v>
      </c>
    </row>
    <row r="3715" spans="1:32" x14ac:dyDescent="0.25">
      <c r="A3715" t="s">
        <v>455</v>
      </c>
      <c r="B3715" t="s">
        <v>13766</v>
      </c>
      <c r="C3715" t="s">
        <v>13767</v>
      </c>
      <c r="D3715" t="s">
        <v>3510</v>
      </c>
      <c r="E3715" t="s">
        <v>13806</v>
      </c>
      <c r="F3715" t="s">
        <v>97</v>
      </c>
      <c r="G3715" t="s">
        <v>114</v>
      </c>
      <c r="H3715" t="s">
        <v>98</v>
      </c>
      <c r="I3715" t="s">
        <v>14547</v>
      </c>
      <c r="J3715" t="s">
        <v>3223</v>
      </c>
      <c r="K3715" t="s">
        <v>14548</v>
      </c>
      <c r="L3715" t="s">
        <v>14559</v>
      </c>
      <c r="M3715" t="s">
        <v>99</v>
      </c>
      <c r="N3715" t="s">
        <v>99</v>
      </c>
      <c r="O3715" t="s">
        <v>100</v>
      </c>
      <c r="P3715" t="s">
        <v>107</v>
      </c>
      <c r="Q3715" s="140" t="s">
        <v>14560</v>
      </c>
      <c r="R3715" t="s">
        <v>10520</v>
      </c>
      <c r="S3715" t="s">
        <v>9389</v>
      </c>
      <c r="T3715" t="s">
        <v>7148</v>
      </c>
      <c r="U3715" t="s">
        <v>130</v>
      </c>
      <c r="V3715" t="s">
        <v>153</v>
      </c>
      <c r="W3715" t="s">
        <v>461</v>
      </c>
      <c r="X3715" t="s">
        <v>14561</v>
      </c>
      <c r="Y3715">
        <v>26329</v>
      </c>
      <c r="Z3715" t="s">
        <v>14562</v>
      </c>
      <c r="AC3715" t="s">
        <v>103</v>
      </c>
      <c r="AD3715" t="s">
        <v>109</v>
      </c>
      <c r="AE3715" t="s">
        <v>13806</v>
      </c>
      <c r="AF3715" t="s">
        <v>252</v>
      </c>
    </row>
    <row r="3716" spans="1:32" ht="16.8" x14ac:dyDescent="0.25">
      <c r="A3716" t="s">
        <v>455</v>
      </c>
      <c r="B3716" t="s">
        <v>13766</v>
      </c>
      <c r="C3716" t="s">
        <v>13767</v>
      </c>
      <c r="D3716" t="s">
        <v>3510</v>
      </c>
      <c r="E3716" t="s">
        <v>13806</v>
      </c>
      <c r="F3716" t="s">
        <v>97</v>
      </c>
      <c r="G3716" t="s">
        <v>114</v>
      </c>
      <c r="H3716" t="s">
        <v>98</v>
      </c>
      <c r="I3716" t="s">
        <v>14547</v>
      </c>
      <c r="J3716" t="s">
        <v>3223</v>
      </c>
      <c r="K3716" t="s">
        <v>14548</v>
      </c>
      <c r="L3716" t="s">
        <v>14563</v>
      </c>
      <c r="M3716" t="s">
        <v>99</v>
      </c>
      <c r="N3716" t="s">
        <v>99</v>
      </c>
      <c r="O3716" t="s">
        <v>100</v>
      </c>
      <c r="P3716" t="s">
        <v>107</v>
      </c>
      <c r="Q3716" s="140" t="s">
        <v>14564</v>
      </c>
      <c r="R3716" t="s">
        <v>14565</v>
      </c>
      <c r="S3716" t="s">
        <v>5432</v>
      </c>
      <c r="T3716" t="s">
        <v>14566</v>
      </c>
      <c r="U3716" t="s">
        <v>102</v>
      </c>
      <c r="V3716" t="s">
        <v>153</v>
      </c>
      <c r="W3716" t="s">
        <v>461</v>
      </c>
      <c r="X3716" t="s">
        <v>14567</v>
      </c>
      <c r="Y3716">
        <v>31828</v>
      </c>
      <c r="Z3716" t="s">
        <v>14568</v>
      </c>
      <c r="AC3716" t="s">
        <v>103</v>
      </c>
      <c r="AD3716" t="s">
        <v>109</v>
      </c>
      <c r="AE3716" t="s">
        <v>13806</v>
      </c>
      <c r="AF3716" t="s">
        <v>252</v>
      </c>
    </row>
    <row r="3717" spans="1:32" x14ac:dyDescent="0.25">
      <c r="A3717" t="s">
        <v>455</v>
      </c>
      <c r="B3717" t="s">
        <v>13766</v>
      </c>
      <c r="C3717" t="s">
        <v>13767</v>
      </c>
      <c r="D3717" t="s">
        <v>3510</v>
      </c>
      <c r="E3717" t="s">
        <v>13806</v>
      </c>
      <c r="F3717" t="s">
        <v>97</v>
      </c>
      <c r="G3717" t="s">
        <v>114</v>
      </c>
      <c r="H3717" t="s">
        <v>98</v>
      </c>
      <c r="I3717" t="s">
        <v>14547</v>
      </c>
      <c r="J3717" t="s">
        <v>3223</v>
      </c>
      <c r="K3717" t="s">
        <v>14548</v>
      </c>
      <c r="L3717" t="s">
        <v>14569</v>
      </c>
      <c r="M3717" t="s">
        <v>99</v>
      </c>
      <c r="N3717" t="s">
        <v>99</v>
      </c>
      <c r="O3717" t="s">
        <v>100</v>
      </c>
      <c r="P3717" t="s">
        <v>107</v>
      </c>
      <c r="Q3717" s="140" t="s">
        <v>14570</v>
      </c>
      <c r="R3717" t="s">
        <v>163</v>
      </c>
      <c r="S3717" t="s">
        <v>143</v>
      </c>
      <c r="T3717" t="s">
        <v>14571</v>
      </c>
      <c r="U3717" t="s">
        <v>130</v>
      </c>
      <c r="V3717" t="s">
        <v>153</v>
      </c>
      <c r="W3717" t="s">
        <v>461</v>
      </c>
      <c r="X3717" t="s">
        <v>14572</v>
      </c>
      <c r="Y3717">
        <v>24411</v>
      </c>
      <c r="Z3717" t="s">
        <v>14573</v>
      </c>
      <c r="AC3717" t="s">
        <v>103</v>
      </c>
      <c r="AD3717" t="s">
        <v>109</v>
      </c>
      <c r="AE3717" t="s">
        <v>13806</v>
      </c>
      <c r="AF3717" t="s">
        <v>252</v>
      </c>
    </row>
    <row r="3718" spans="1:32" x14ac:dyDescent="0.25">
      <c r="A3718" t="s">
        <v>455</v>
      </c>
      <c r="B3718" t="s">
        <v>13766</v>
      </c>
      <c r="C3718" t="s">
        <v>13767</v>
      </c>
      <c r="D3718" t="s">
        <v>3510</v>
      </c>
      <c r="E3718" t="s">
        <v>13806</v>
      </c>
      <c r="F3718" t="s">
        <v>97</v>
      </c>
      <c r="G3718" t="s">
        <v>114</v>
      </c>
      <c r="H3718" t="s">
        <v>98</v>
      </c>
      <c r="I3718" t="s">
        <v>14547</v>
      </c>
      <c r="J3718" t="s">
        <v>3223</v>
      </c>
      <c r="K3718" t="s">
        <v>14548</v>
      </c>
      <c r="L3718" t="s">
        <v>14574</v>
      </c>
      <c r="M3718" t="s">
        <v>99</v>
      </c>
      <c r="N3718" t="s">
        <v>99</v>
      </c>
      <c r="O3718" t="s">
        <v>841</v>
      </c>
      <c r="P3718" t="s">
        <v>107</v>
      </c>
      <c r="Q3718" s="140" t="s">
        <v>14575</v>
      </c>
      <c r="R3718" t="s">
        <v>170</v>
      </c>
      <c r="S3718" t="s">
        <v>483</v>
      </c>
      <c r="T3718" t="s">
        <v>14576</v>
      </c>
      <c r="U3718" t="s">
        <v>219</v>
      </c>
      <c r="V3718" t="s">
        <v>153</v>
      </c>
      <c r="W3718" t="s">
        <v>845</v>
      </c>
      <c r="X3718" t="s">
        <v>14577</v>
      </c>
      <c r="Y3718">
        <v>27169</v>
      </c>
      <c r="Z3718" t="s">
        <v>14578</v>
      </c>
      <c r="AA3718">
        <v>43160</v>
      </c>
      <c r="AB3718">
        <v>43465</v>
      </c>
      <c r="AC3718" t="s">
        <v>103</v>
      </c>
      <c r="AD3718" t="s">
        <v>109</v>
      </c>
      <c r="AE3718" t="s">
        <v>13806</v>
      </c>
      <c r="AF3718" t="s">
        <v>252</v>
      </c>
    </row>
    <row r="3719" spans="1:32" x14ac:dyDescent="0.25">
      <c r="A3719" t="s">
        <v>455</v>
      </c>
      <c r="B3719" t="s">
        <v>13766</v>
      </c>
      <c r="C3719" t="s">
        <v>13767</v>
      </c>
      <c r="D3719" t="s">
        <v>3510</v>
      </c>
      <c r="E3719" t="s">
        <v>13806</v>
      </c>
      <c r="F3719" t="s">
        <v>97</v>
      </c>
      <c r="G3719" t="s">
        <v>114</v>
      </c>
      <c r="H3719" t="s">
        <v>98</v>
      </c>
      <c r="I3719" t="s">
        <v>14547</v>
      </c>
      <c r="J3719" t="s">
        <v>3223</v>
      </c>
      <c r="K3719" t="s">
        <v>14548</v>
      </c>
      <c r="L3719" t="s">
        <v>14579</v>
      </c>
      <c r="M3719" t="s">
        <v>99</v>
      </c>
      <c r="N3719" t="s">
        <v>99</v>
      </c>
      <c r="O3719" t="s">
        <v>100</v>
      </c>
      <c r="P3719" t="s">
        <v>107</v>
      </c>
      <c r="Q3719" s="140" t="s">
        <v>14580</v>
      </c>
      <c r="R3719" t="s">
        <v>314</v>
      </c>
      <c r="S3719" t="s">
        <v>626</v>
      </c>
      <c r="T3719" t="s">
        <v>14581</v>
      </c>
      <c r="U3719" t="s">
        <v>130</v>
      </c>
      <c r="V3719" t="s">
        <v>153</v>
      </c>
      <c r="W3719" t="s">
        <v>461</v>
      </c>
      <c r="X3719" t="s">
        <v>14582</v>
      </c>
      <c r="Y3719">
        <v>24159</v>
      </c>
      <c r="Z3719" t="s">
        <v>14583</v>
      </c>
      <c r="AC3719" t="s">
        <v>103</v>
      </c>
      <c r="AD3719" t="s">
        <v>109</v>
      </c>
      <c r="AE3719" t="s">
        <v>13806</v>
      </c>
      <c r="AF3719" t="s">
        <v>252</v>
      </c>
    </row>
    <row r="3720" spans="1:32" x14ac:dyDescent="0.25">
      <c r="A3720" t="s">
        <v>455</v>
      </c>
      <c r="B3720" t="s">
        <v>13766</v>
      </c>
      <c r="C3720" t="s">
        <v>13767</v>
      </c>
      <c r="D3720" t="s">
        <v>3510</v>
      </c>
      <c r="E3720" t="s">
        <v>13806</v>
      </c>
      <c r="F3720" t="s">
        <v>97</v>
      </c>
      <c r="G3720" t="s">
        <v>114</v>
      </c>
      <c r="H3720" t="s">
        <v>98</v>
      </c>
      <c r="I3720" t="s">
        <v>14547</v>
      </c>
      <c r="J3720" t="s">
        <v>3223</v>
      </c>
      <c r="K3720" t="s">
        <v>14548</v>
      </c>
      <c r="L3720" t="s">
        <v>14584</v>
      </c>
      <c r="M3720" t="s">
        <v>99</v>
      </c>
      <c r="N3720" t="s">
        <v>99</v>
      </c>
      <c r="O3720" t="s">
        <v>100</v>
      </c>
      <c r="P3720" t="s">
        <v>107</v>
      </c>
      <c r="Q3720" s="140" t="s">
        <v>14585</v>
      </c>
      <c r="R3720" t="s">
        <v>239</v>
      </c>
      <c r="S3720" t="s">
        <v>14586</v>
      </c>
      <c r="T3720" t="s">
        <v>232</v>
      </c>
      <c r="U3720" t="s">
        <v>102</v>
      </c>
      <c r="V3720" t="s">
        <v>153</v>
      </c>
      <c r="W3720" t="s">
        <v>461</v>
      </c>
      <c r="X3720" t="s">
        <v>14587</v>
      </c>
      <c r="Y3720">
        <v>24818</v>
      </c>
      <c r="Z3720" t="s">
        <v>14588</v>
      </c>
      <c r="AC3720" t="s">
        <v>103</v>
      </c>
      <c r="AD3720" t="s">
        <v>109</v>
      </c>
      <c r="AE3720" t="s">
        <v>13806</v>
      </c>
      <c r="AF3720" t="s">
        <v>252</v>
      </c>
    </row>
    <row r="3721" spans="1:32" x14ac:dyDescent="0.25">
      <c r="A3721" t="s">
        <v>455</v>
      </c>
      <c r="B3721" t="s">
        <v>13766</v>
      </c>
      <c r="C3721" t="s">
        <v>13767</v>
      </c>
      <c r="D3721" t="s">
        <v>3510</v>
      </c>
      <c r="E3721" t="s">
        <v>13806</v>
      </c>
      <c r="F3721" t="s">
        <v>97</v>
      </c>
      <c r="G3721" t="s">
        <v>114</v>
      </c>
      <c r="H3721" t="s">
        <v>98</v>
      </c>
      <c r="I3721" t="s">
        <v>14547</v>
      </c>
      <c r="J3721" t="s">
        <v>3223</v>
      </c>
      <c r="K3721" t="s">
        <v>14548</v>
      </c>
      <c r="L3721" t="s">
        <v>14589</v>
      </c>
      <c r="M3721" t="s">
        <v>99</v>
      </c>
      <c r="N3721" t="s">
        <v>99</v>
      </c>
      <c r="O3721" t="s">
        <v>100</v>
      </c>
      <c r="P3721" t="s">
        <v>107</v>
      </c>
      <c r="Q3721" s="140" t="s">
        <v>14590</v>
      </c>
      <c r="R3721" t="s">
        <v>221</v>
      </c>
      <c r="S3721" t="s">
        <v>307</v>
      </c>
      <c r="T3721" t="s">
        <v>14591</v>
      </c>
      <c r="U3721" t="s">
        <v>219</v>
      </c>
      <c r="V3721" t="s">
        <v>153</v>
      </c>
      <c r="W3721" t="s">
        <v>461</v>
      </c>
      <c r="X3721" t="s">
        <v>14592</v>
      </c>
      <c r="Y3721">
        <v>21715</v>
      </c>
      <c r="Z3721" t="s">
        <v>14593</v>
      </c>
      <c r="AC3721" t="s">
        <v>103</v>
      </c>
      <c r="AD3721" t="s">
        <v>109</v>
      </c>
      <c r="AE3721" t="s">
        <v>13806</v>
      </c>
      <c r="AF3721" t="s">
        <v>252</v>
      </c>
    </row>
    <row r="3722" spans="1:32" x14ac:dyDescent="0.25">
      <c r="A3722" t="s">
        <v>455</v>
      </c>
      <c r="B3722" t="s">
        <v>13766</v>
      </c>
      <c r="C3722" t="s">
        <v>13767</v>
      </c>
      <c r="D3722" t="s">
        <v>3510</v>
      </c>
      <c r="E3722" t="s">
        <v>13806</v>
      </c>
      <c r="F3722" t="s">
        <v>97</v>
      </c>
      <c r="G3722" t="s">
        <v>114</v>
      </c>
      <c r="H3722" t="s">
        <v>98</v>
      </c>
      <c r="I3722" t="s">
        <v>14547</v>
      </c>
      <c r="J3722" t="s">
        <v>3223</v>
      </c>
      <c r="K3722" t="s">
        <v>14548</v>
      </c>
      <c r="L3722" t="s">
        <v>14594</v>
      </c>
      <c r="M3722" t="s">
        <v>99</v>
      </c>
      <c r="N3722" t="s">
        <v>99</v>
      </c>
      <c r="O3722" t="s">
        <v>100</v>
      </c>
      <c r="P3722" t="s">
        <v>107</v>
      </c>
      <c r="Q3722" s="140" t="s">
        <v>14595</v>
      </c>
      <c r="R3722" t="s">
        <v>7934</v>
      </c>
      <c r="S3722" t="s">
        <v>176</v>
      </c>
      <c r="T3722" t="s">
        <v>227</v>
      </c>
      <c r="U3722" t="s">
        <v>219</v>
      </c>
      <c r="V3722" t="s">
        <v>153</v>
      </c>
      <c r="W3722" t="s">
        <v>461</v>
      </c>
      <c r="X3722" t="s">
        <v>14596</v>
      </c>
      <c r="Y3722">
        <v>25368</v>
      </c>
      <c r="Z3722" t="s">
        <v>14597</v>
      </c>
      <c r="AA3722">
        <v>-630712</v>
      </c>
      <c r="AB3722">
        <v>43100</v>
      </c>
      <c r="AC3722" t="s">
        <v>103</v>
      </c>
      <c r="AD3722" t="s">
        <v>109</v>
      </c>
      <c r="AE3722" t="s">
        <v>13806</v>
      </c>
      <c r="AF3722" t="s">
        <v>252</v>
      </c>
    </row>
    <row r="3723" spans="1:32" x14ac:dyDescent="0.25">
      <c r="A3723" t="s">
        <v>455</v>
      </c>
      <c r="B3723" t="s">
        <v>13766</v>
      </c>
      <c r="C3723" t="s">
        <v>13767</v>
      </c>
      <c r="D3723" t="s">
        <v>3510</v>
      </c>
      <c r="E3723" t="s">
        <v>13806</v>
      </c>
      <c r="F3723" t="s">
        <v>97</v>
      </c>
      <c r="G3723" t="s">
        <v>114</v>
      </c>
      <c r="H3723" t="s">
        <v>98</v>
      </c>
      <c r="I3723" t="s">
        <v>14547</v>
      </c>
      <c r="J3723" t="s">
        <v>3223</v>
      </c>
      <c r="K3723" t="s">
        <v>14548</v>
      </c>
      <c r="L3723" t="s">
        <v>14598</v>
      </c>
      <c r="M3723" t="s">
        <v>99</v>
      </c>
      <c r="N3723" t="s">
        <v>99</v>
      </c>
      <c r="O3723" t="s">
        <v>100</v>
      </c>
      <c r="P3723" t="s">
        <v>107</v>
      </c>
      <c r="Q3723" s="140" t="s">
        <v>1000</v>
      </c>
      <c r="R3723" t="s">
        <v>162</v>
      </c>
      <c r="S3723" t="s">
        <v>14551</v>
      </c>
      <c r="T3723" t="s">
        <v>14599</v>
      </c>
      <c r="U3723" t="s">
        <v>130</v>
      </c>
      <c r="V3723" t="s">
        <v>153</v>
      </c>
      <c r="W3723" t="s">
        <v>461</v>
      </c>
      <c r="X3723" t="s">
        <v>14600</v>
      </c>
      <c r="Y3723">
        <v>25252</v>
      </c>
      <c r="Z3723" t="s">
        <v>14601</v>
      </c>
      <c r="AC3723" t="s">
        <v>103</v>
      </c>
      <c r="AD3723" t="s">
        <v>109</v>
      </c>
      <c r="AE3723" t="s">
        <v>13806</v>
      </c>
      <c r="AF3723" t="s">
        <v>252</v>
      </c>
    </row>
    <row r="3724" spans="1:32" x14ac:dyDescent="0.25">
      <c r="A3724" t="s">
        <v>455</v>
      </c>
      <c r="B3724" t="s">
        <v>13766</v>
      </c>
      <c r="C3724" t="s">
        <v>13767</v>
      </c>
      <c r="D3724" t="s">
        <v>3510</v>
      </c>
      <c r="E3724" t="s">
        <v>13806</v>
      </c>
      <c r="F3724" t="s">
        <v>97</v>
      </c>
      <c r="G3724" t="s">
        <v>114</v>
      </c>
      <c r="H3724" t="s">
        <v>98</v>
      </c>
      <c r="I3724" t="s">
        <v>14547</v>
      </c>
      <c r="J3724" t="s">
        <v>3223</v>
      </c>
      <c r="K3724" t="s">
        <v>14548</v>
      </c>
      <c r="L3724" t="s">
        <v>14602</v>
      </c>
      <c r="M3724" t="s">
        <v>99</v>
      </c>
      <c r="N3724" t="s">
        <v>99</v>
      </c>
      <c r="O3724" t="s">
        <v>841</v>
      </c>
      <c r="P3724" t="s">
        <v>107</v>
      </c>
      <c r="Q3724" s="140" t="s">
        <v>14603</v>
      </c>
      <c r="R3724" t="s">
        <v>3530</v>
      </c>
      <c r="S3724" t="s">
        <v>110</v>
      </c>
      <c r="T3724" t="s">
        <v>657</v>
      </c>
      <c r="U3724" t="s">
        <v>102</v>
      </c>
      <c r="V3724" t="s">
        <v>153</v>
      </c>
      <c r="W3724" t="s">
        <v>845</v>
      </c>
      <c r="X3724" t="s">
        <v>14604</v>
      </c>
      <c r="Y3724">
        <v>27223</v>
      </c>
      <c r="Z3724" t="s">
        <v>14605</v>
      </c>
      <c r="AA3724">
        <v>43160</v>
      </c>
      <c r="AB3724">
        <v>43465</v>
      </c>
      <c r="AC3724" t="s">
        <v>103</v>
      </c>
      <c r="AD3724" t="s">
        <v>109</v>
      </c>
      <c r="AE3724" t="s">
        <v>13806</v>
      </c>
      <c r="AF3724" t="s">
        <v>252</v>
      </c>
    </row>
    <row r="3725" spans="1:32" x14ac:dyDescent="0.25">
      <c r="A3725" t="s">
        <v>455</v>
      </c>
      <c r="B3725" t="s">
        <v>13766</v>
      </c>
      <c r="C3725" t="s">
        <v>13767</v>
      </c>
      <c r="D3725" t="s">
        <v>3510</v>
      </c>
      <c r="E3725" t="s">
        <v>13806</v>
      </c>
      <c r="F3725" t="s">
        <v>97</v>
      </c>
      <c r="G3725" t="s">
        <v>114</v>
      </c>
      <c r="H3725" t="s">
        <v>98</v>
      </c>
      <c r="I3725" t="s">
        <v>14547</v>
      </c>
      <c r="J3725" t="s">
        <v>3223</v>
      </c>
      <c r="K3725" t="s">
        <v>14548</v>
      </c>
      <c r="L3725" t="s">
        <v>14606</v>
      </c>
      <c r="M3725" t="s">
        <v>99</v>
      </c>
      <c r="N3725" t="s">
        <v>99</v>
      </c>
      <c r="O3725" t="s">
        <v>100</v>
      </c>
      <c r="P3725" t="s">
        <v>107</v>
      </c>
      <c r="Q3725" s="140" t="s">
        <v>14607</v>
      </c>
      <c r="R3725" t="s">
        <v>146</v>
      </c>
      <c r="S3725" t="s">
        <v>14608</v>
      </c>
      <c r="T3725" t="s">
        <v>14609</v>
      </c>
      <c r="U3725" t="s">
        <v>130</v>
      </c>
      <c r="V3725" t="s">
        <v>153</v>
      </c>
      <c r="W3725" t="s">
        <v>461</v>
      </c>
      <c r="X3725" t="s">
        <v>14610</v>
      </c>
      <c r="Y3725">
        <v>24674</v>
      </c>
      <c r="Z3725" t="s">
        <v>14611</v>
      </c>
      <c r="AC3725" t="s">
        <v>103</v>
      </c>
      <c r="AD3725" t="s">
        <v>109</v>
      </c>
      <c r="AE3725" t="s">
        <v>13806</v>
      </c>
      <c r="AF3725" t="s">
        <v>252</v>
      </c>
    </row>
    <row r="3726" spans="1:32" x14ac:dyDescent="0.25">
      <c r="A3726" t="s">
        <v>455</v>
      </c>
      <c r="B3726" t="s">
        <v>13766</v>
      </c>
      <c r="C3726" t="s">
        <v>13767</v>
      </c>
      <c r="D3726" t="s">
        <v>3510</v>
      </c>
      <c r="E3726" t="s">
        <v>13806</v>
      </c>
      <c r="F3726" t="s">
        <v>97</v>
      </c>
      <c r="G3726" t="s">
        <v>114</v>
      </c>
      <c r="H3726" t="s">
        <v>98</v>
      </c>
      <c r="I3726" t="s">
        <v>14547</v>
      </c>
      <c r="J3726" t="s">
        <v>3223</v>
      </c>
      <c r="K3726" t="s">
        <v>14548</v>
      </c>
      <c r="L3726" t="s">
        <v>14612</v>
      </c>
      <c r="M3726" t="s">
        <v>99</v>
      </c>
      <c r="N3726" t="s">
        <v>99</v>
      </c>
      <c r="O3726" t="s">
        <v>100</v>
      </c>
      <c r="P3726" t="s">
        <v>107</v>
      </c>
      <c r="Q3726" s="140" t="s">
        <v>14613</v>
      </c>
      <c r="R3726" t="s">
        <v>485</v>
      </c>
      <c r="S3726" t="s">
        <v>7191</v>
      </c>
      <c r="T3726" t="s">
        <v>681</v>
      </c>
      <c r="U3726" t="s">
        <v>102</v>
      </c>
      <c r="V3726" t="s">
        <v>153</v>
      </c>
      <c r="W3726" t="s">
        <v>470</v>
      </c>
      <c r="X3726" t="s">
        <v>14614</v>
      </c>
      <c r="Y3726">
        <v>23548</v>
      </c>
      <c r="Z3726" t="s">
        <v>14615</v>
      </c>
      <c r="AA3726">
        <v>43340</v>
      </c>
      <c r="AB3726">
        <v>43465</v>
      </c>
      <c r="AC3726" t="s">
        <v>103</v>
      </c>
      <c r="AD3726" t="s">
        <v>109</v>
      </c>
      <c r="AE3726" t="s">
        <v>13806</v>
      </c>
      <c r="AF3726" t="s">
        <v>252</v>
      </c>
    </row>
    <row r="3727" spans="1:32" x14ac:dyDescent="0.25">
      <c r="A3727" t="s">
        <v>455</v>
      </c>
      <c r="B3727" t="s">
        <v>13766</v>
      </c>
      <c r="C3727" t="s">
        <v>13767</v>
      </c>
      <c r="D3727" t="s">
        <v>3510</v>
      </c>
      <c r="E3727" t="s">
        <v>13806</v>
      </c>
      <c r="F3727" t="s">
        <v>97</v>
      </c>
      <c r="G3727" t="s">
        <v>114</v>
      </c>
      <c r="H3727" t="s">
        <v>98</v>
      </c>
      <c r="I3727" t="s">
        <v>14547</v>
      </c>
      <c r="J3727" t="s">
        <v>3223</v>
      </c>
      <c r="K3727" t="s">
        <v>14548</v>
      </c>
      <c r="L3727" t="s">
        <v>14616</v>
      </c>
      <c r="M3727" t="s">
        <v>99</v>
      </c>
      <c r="N3727" t="s">
        <v>99</v>
      </c>
      <c r="O3727" t="s">
        <v>100</v>
      </c>
      <c r="P3727" t="s">
        <v>107</v>
      </c>
      <c r="Q3727" s="140" t="s">
        <v>14617</v>
      </c>
      <c r="R3727" t="s">
        <v>14618</v>
      </c>
      <c r="S3727" t="s">
        <v>161</v>
      </c>
      <c r="T3727" t="s">
        <v>14619</v>
      </c>
      <c r="U3727" t="s">
        <v>219</v>
      </c>
      <c r="V3727" t="s">
        <v>153</v>
      </c>
      <c r="W3727" t="s">
        <v>461</v>
      </c>
      <c r="X3727" t="s">
        <v>14620</v>
      </c>
      <c r="Y3727">
        <v>28903</v>
      </c>
      <c r="Z3727" t="s">
        <v>14621</v>
      </c>
      <c r="AA3727">
        <v>42795</v>
      </c>
      <c r="AB3727">
        <v>43100</v>
      </c>
      <c r="AC3727" t="s">
        <v>103</v>
      </c>
      <c r="AD3727" t="s">
        <v>109</v>
      </c>
      <c r="AE3727" t="s">
        <v>13806</v>
      </c>
      <c r="AF3727" t="s">
        <v>252</v>
      </c>
    </row>
    <row r="3728" spans="1:32" x14ac:dyDescent="0.25">
      <c r="A3728" t="s">
        <v>455</v>
      </c>
      <c r="B3728" t="s">
        <v>13766</v>
      </c>
      <c r="C3728" t="s">
        <v>13767</v>
      </c>
      <c r="D3728" t="s">
        <v>3510</v>
      </c>
      <c r="E3728" t="s">
        <v>13806</v>
      </c>
      <c r="F3728" t="s">
        <v>97</v>
      </c>
      <c r="G3728" t="s">
        <v>114</v>
      </c>
      <c r="H3728" t="s">
        <v>98</v>
      </c>
      <c r="I3728" t="s">
        <v>14547</v>
      </c>
      <c r="J3728" t="s">
        <v>3223</v>
      </c>
      <c r="K3728" t="s">
        <v>14548</v>
      </c>
      <c r="L3728" t="s">
        <v>14622</v>
      </c>
      <c r="M3728" t="s">
        <v>99</v>
      </c>
      <c r="N3728" t="s">
        <v>99</v>
      </c>
      <c r="O3728" t="s">
        <v>100</v>
      </c>
      <c r="P3728" t="s">
        <v>107</v>
      </c>
      <c r="Q3728" s="140" t="s">
        <v>14623</v>
      </c>
      <c r="R3728" t="s">
        <v>640</v>
      </c>
      <c r="S3728" t="s">
        <v>145</v>
      </c>
      <c r="T3728" t="s">
        <v>14167</v>
      </c>
      <c r="U3728" t="s">
        <v>219</v>
      </c>
      <c r="V3728" t="s">
        <v>153</v>
      </c>
      <c r="W3728" t="s">
        <v>461</v>
      </c>
      <c r="X3728" t="s">
        <v>14624</v>
      </c>
      <c r="Y3728">
        <v>21272</v>
      </c>
      <c r="Z3728" t="s">
        <v>14625</v>
      </c>
      <c r="AC3728" t="s">
        <v>103</v>
      </c>
      <c r="AD3728" t="s">
        <v>109</v>
      </c>
      <c r="AE3728" t="s">
        <v>13806</v>
      </c>
      <c r="AF3728" t="s">
        <v>252</v>
      </c>
    </row>
    <row r="3729" spans="1:32" x14ac:dyDescent="0.25">
      <c r="A3729" t="s">
        <v>455</v>
      </c>
      <c r="B3729" t="s">
        <v>13766</v>
      </c>
      <c r="C3729" t="s">
        <v>13767</v>
      </c>
      <c r="D3729" t="s">
        <v>3510</v>
      </c>
      <c r="E3729" t="s">
        <v>13806</v>
      </c>
      <c r="F3729" t="s">
        <v>97</v>
      </c>
      <c r="G3729" t="s">
        <v>114</v>
      </c>
      <c r="H3729" t="s">
        <v>98</v>
      </c>
      <c r="I3729" t="s">
        <v>14547</v>
      </c>
      <c r="J3729" t="s">
        <v>3223</v>
      </c>
      <c r="K3729" t="s">
        <v>14548</v>
      </c>
      <c r="L3729" t="s">
        <v>14626</v>
      </c>
      <c r="M3729" t="s">
        <v>99</v>
      </c>
      <c r="N3729" t="s">
        <v>99</v>
      </c>
      <c r="O3729" t="s">
        <v>100</v>
      </c>
      <c r="P3729" t="s">
        <v>107</v>
      </c>
      <c r="Q3729" s="140" t="s">
        <v>463</v>
      </c>
      <c r="R3729" t="s">
        <v>126</v>
      </c>
      <c r="S3729" t="s">
        <v>5878</v>
      </c>
      <c r="T3729" t="s">
        <v>14627</v>
      </c>
      <c r="U3729" t="s">
        <v>102</v>
      </c>
      <c r="V3729" t="s">
        <v>153</v>
      </c>
      <c r="W3729" t="s">
        <v>461</v>
      </c>
      <c r="X3729" t="s">
        <v>14628</v>
      </c>
      <c r="Y3729">
        <v>24829</v>
      </c>
      <c r="Z3729" t="s">
        <v>14629</v>
      </c>
      <c r="AC3729" t="s">
        <v>103</v>
      </c>
      <c r="AD3729" t="s">
        <v>109</v>
      </c>
      <c r="AE3729" t="s">
        <v>13806</v>
      </c>
      <c r="AF3729" t="s">
        <v>252</v>
      </c>
    </row>
    <row r="3730" spans="1:32" x14ac:dyDescent="0.25">
      <c r="A3730" t="s">
        <v>455</v>
      </c>
      <c r="B3730" t="s">
        <v>13766</v>
      </c>
      <c r="C3730" t="s">
        <v>13767</v>
      </c>
      <c r="D3730" t="s">
        <v>3510</v>
      </c>
      <c r="E3730" t="s">
        <v>13806</v>
      </c>
      <c r="F3730" t="s">
        <v>97</v>
      </c>
      <c r="G3730" t="s">
        <v>114</v>
      </c>
      <c r="H3730" t="s">
        <v>98</v>
      </c>
      <c r="I3730" t="s">
        <v>14547</v>
      </c>
      <c r="J3730" t="s">
        <v>3223</v>
      </c>
      <c r="K3730" t="s">
        <v>14548</v>
      </c>
      <c r="L3730" t="s">
        <v>14630</v>
      </c>
      <c r="M3730" t="s">
        <v>99</v>
      </c>
      <c r="N3730" t="s">
        <v>99</v>
      </c>
      <c r="O3730" t="s">
        <v>100</v>
      </c>
      <c r="P3730" t="s">
        <v>107</v>
      </c>
      <c r="Q3730" s="140" t="s">
        <v>14631</v>
      </c>
      <c r="R3730" t="s">
        <v>162</v>
      </c>
      <c r="S3730" t="s">
        <v>272</v>
      </c>
      <c r="T3730" t="s">
        <v>14632</v>
      </c>
      <c r="U3730" t="s">
        <v>219</v>
      </c>
      <c r="V3730" t="s">
        <v>153</v>
      </c>
      <c r="W3730" t="s">
        <v>461</v>
      </c>
      <c r="X3730" t="s">
        <v>14633</v>
      </c>
      <c r="Y3730">
        <v>26769</v>
      </c>
      <c r="Z3730" t="s">
        <v>14634</v>
      </c>
      <c r="AC3730" t="s">
        <v>103</v>
      </c>
      <c r="AD3730" t="s">
        <v>109</v>
      </c>
      <c r="AE3730" t="s">
        <v>13806</v>
      </c>
      <c r="AF3730" t="s">
        <v>252</v>
      </c>
    </row>
    <row r="3731" spans="1:32" x14ac:dyDescent="0.25">
      <c r="A3731" t="s">
        <v>455</v>
      </c>
      <c r="B3731" t="s">
        <v>13766</v>
      </c>
      <c r="C3731" t="s">
        <v>13767</v>
      </c>
      <c r="D3731" t="s">
        <v>3510</v>
      </c>
      <c r="E3731" t="s">
        <v>13806</v>
      </c>
      <c r="F3731" t="s">
        <v>97</v>
      </c>
      <c r="G3731" t="s">
        <v>114</v>
      </c>
      <c r="H3731" t="s">
        <v>98</v>
      </c>
      <c r="I3731" t="s">
        <v>14547</v>
      </c>
      <c r="J3731" t="s">
        <v>3223</v>
      </c>
      <c r="K3731" t="s">
        <v>14548</v>
      </c>
      <c r="L3731" t="s">
        <v>14635</v>
      </c>
      <c r="M3731" t="s">
        <v>99</v>
      </c>
      <c r="N3731" t="s">
        <v>99</v>
      </c>
      <c r="O3731" t="s">
        <v>100</v>
      </c>
      <c r="P3731" t="s">
        <v>107</v>
      </c>
      <c r="Q3731" s="140" t="s">
        <v>1000</v>
      </c>
      <c r="R3731" t="s">
        <v>14618</v>
      </c>
      <c r="S3731" t="s">
        <v>161</v>
      </c>
      <c r="T3731" t="s">
        <v>14636</v>
      </c>
      <c r="U3731" t="s">
        <v>102</v>
      </c>
      <c r="V3731" t="s">
        <v>153</v>
      </c>
      <c r="W3731" t="s">
        <v>461</v>
      </c>
      <c r="X3731" t="s">
        <v>14637</v>
      </c>
      <c r="Y3731">
        <v>22303</v>
      </c>
      <c r="Z3731" t="s">
        <v>14638</v>
      </c>
      <c r="AC3731" t="s">
        <v>103</v>
      </c>
      <c r="AD3731" t="s">
        <v>109</v>
      </c>
      <c r="AE3731" t="s">
        <v>13806</v>
      </c>
      <c r="AF3731" t="s">
        <v>252</v>
      </c>
    </row>
    <row r="3732" spans="1:32" ht="16.8" x14ac:dyDescent="0.25">
      <c r="A3732" t="s">
        <v>455</v>
      </c>
      <c r="B3732" t="s">
        <v>13766</v>
      </c>
      <c r="C3732" t="s">
        <v>13767</v>
      </c>
      <c r="D3732" t="s">
        <v>3510</v>
      </c>
      <c r="E3732" t="s">
        <v>13806</v>
      </c>
      <c r="F3732" t="s">
        <v>97</v>
      </c>
      <c r="G3732" t="s">
        <v>114</v>
      </c>
      <c r="H3732" t="s">
        <v>98</v>
      </c>
      <c r="I3732" t="s">
        <v>14547</v>
      </c>
      <c r="J3732" t="s">
        <v>3223</v>
      </c>
      <c r="K3732" t="s">
        <v>14548</v>
      </c>
      <c r="L3732" t="s">
        <v>14639</v>
      </c>
      <c r="M3732" t="s">
        <v>99</v>
      </c>
      <c r="N3732" t="s">
        <v>99</v>
      </c>
      <c r="O3732" t="s">
        <v>100</v>
      </c>
      <c r="P3732" t="s">
        <v>107</v>
      </c>
      <c r="Q3732" s="140" t="s">
        <v>14640</v>
      </c>
      <c r="R3732" t="s">
        <v>161</v>
      </c>
      <c r="S3732" t="s">
        <v>255</v>
      </c>
      <c r="T3732" t="s">
        <v>730</v>
      </c>
      <c r="U3732" t="s">
        <v>130</v>
      </c>
      <c r="V3732" t="s">
        <v>153</v>
      </c>
      <c r="W3732" t="s">
        <v>461</v>
      </c>
      <c r="X3732" t="s">
        <v>14641</v>
      </c>
      <c r="Y3732">
        <v>27680</v>
      </c>
      <c r="Z3732" t="s">
        <v>14642</v>
      </c>
      <c r="AC3732" t="s">
        <v>103</v>
      </c>
      <c r="AD3732" t="s">
        <v>109</v>
      </c>
      <c r="AE3732" t="s">
        <v>13806</v>
      </c>
      <c r="AF3732" t="s">
        <v>252</v>
      </c>
    </row>
    <row r="3733" spans="1:32" x14ac:dyDescent="0.25">
      <c r="A3733" t="s">
        <v>455</v>
      </c>
      <c r="B3733" t="s">
        <v>13766</v>
      </c>
      <c r="C3733" t="s">
        <v>13767</v>
      </c>
      <c r="D3733" t="s">
        <v>3510</v>
      </c>
      <c r="E3733" t="s">
        <v>13806</v>
      </c>
      <c r="F3733" t="s">
        <v>97</v>
      </c>
      <c r="G3733" t="s">
        <v>114</v>
      </c>
      <c r="H3733" t="s">
        <v>98</v>
      </c>
      <c r="I3733" t="s">
        <v>14547</v>
      </c>
      <c r="J3733" t="s">
        <v>3223</v>
      </c>
      <c r="K3733" t="s">
        <v>14548</v>
      </c>
      <c r="L3733" t="s">
        <v>14643</v>
      </c>
      <c r="M3733" t="s">
        <v>99</v>
      </c>
      <c r="N3733" t="s">
        <v>99</v>
      </c>
      <c r="O3733" t="s">
        <v>100</v>
      </c>
      <c r="P3733" t="s">
        <v>107</v>
      </c>
      <c r="Q3733" s="140" t="s">
        <v>557</v>
      </c>
      <c r="R3733" t="s">
        <v>283</v>
      </c>
      <c r="S3733" t="s">
        <v>411</v>
      </c>
      <c r="T3733" t="s">
        <v>14644</v>
      </c>
      <c r="U3733" t="s">
        <v>130</v>
      </c>
      <c r="V3733" t="s">
        <v>153</v>
      </c>
      <c r="W3733" t="s">
        <v>470</v>
      </c>
      <c r="X3733" t="s">
        <v>14645</v>
      </c>
      <c r="Y3733">
        <v>27741</v>
      </c>
      <c r="Z3733" t="s">
        <v>14646</v>
      </c>
      <c r="AA3733">
        <v>43252</v>
      </c>
      <c r="AB3733">
        <v>43343</v>
      </c>
      <c r="AC3733" t="s">
        <v>103</v>
      </c>
      <c r="AD3733" t="s">
        <v>109</v>
      </c>
      <c r="AE3733" t="s">
        <v>13806</v>
      </c>
      <c r="AF3733" t="s">
        <v>252</v>
      </c>
    </row>
    <row r="3734" spans="1:32" x14ac:dyDescent="0.25">
      <c r="A3734" t="s">
        <v>455</v>
      </c>
      <c r="B3734" t="s">
        <v>13766</v>
      </c>
      <c r="C3734" t="s">
        <v>13767</v>
      </c>
      <c r="D3734" t="s">
        <v>3510</v>
      </c>
      <c r="E3734" t="s">
        <v>13806</v>
      </c>
      <c r="F3734" t="s">
        <v>97</v>
      </c>
      <c r="G3734" t="s">
        <v>114</v>
      </c>
      <c r="H3734" t="s">
        <v>98</v>
      </c>
      <c r="I3734" t="s">
        <v>14547</v>
      </c>
      <c r="J3734" t="s">
        <v>3223</v>
      </c>
      <c r="K3734" t="s">
        <v>14548</v>
      </c>
      <c r="L3734" t="s">
        <v>14647</v>
      </c>
      <c r="M3734" t="s">
        <v>99</v>
      </c>
      <c r="N3734" t="s">
        <v>99</v>
      </c>
      <c r="O3734" t="s">
        <v>100</v>
      </c>
      <c r="P3734" t="s">
        <v>107</v>
      </c>
      <c r="Q3734" s="140" t="s">
        <v>557</v>
      </c>
      <c r="R3734" t="s">
        <v>14314</v>
      </c>
      <c r="S3734" t="s">
        <v>216</v>
      </c>
      <c r="T3734" t="s">
        <v>14648</v>
      </c>
      <c r="U3734" t="s">
        <v>130</v>
      </c>
      <c r="V3734" t="s">
        <v>153</v>
      </c>
      <c r="W3734" t="s">
        <v>461</v>
      </c>
      <c r="X3734" t="s">
        <v>14649</v>
      </c>
      <c r="Y3734">
        <v>30943</v>
      </c>
      <c r="Z3734" t="s">
        <v>14650</v>
      </c>
      <c r="AC3734" t="s">
        <v>103</v>
      </c>
      <c r="AD3734" t="s">
        <v>109</v>
      </c>
      <c r="AE3734" t="s">
        <v>13806</v>
      </c>
      <c r="AF3734" t="s">
        <v>252</v>
      </c>
    </row>
    <row r="3735" spans="1:32" x14ac:dyDescent="0.25">
      <c r="A3735" t="s">
        <v>455</v>
      </c>
      <c r="B3735" t="s">
        <v>13766</v>
      </c>
      <c r="C3735" t="s">
        <v>13767</v>
      </c>
      <c r="D3735" t="s">
        <v>3510</v>
      </c>
      <c r="E3735" t="s">
        <v>13806</v>
      </c>
      <c r="F3735" t="s">
        <v>97</v>
      </c>
      <c r="G3735" t="s">
        <v>114</v>
      </c>
      <c r="H3735" t="s">
        <v>98</v>
      </c>
      <c r="I3735" t="s">
        <v>14547</v>
      </c>
      <c r="J3735" t="s">
        <v>3223</v>
      </c>
      <c r="K3735" t="s">
        <v>14548</v>
      </c>
      <c r="L3735" t="s">
        <v>14651</v>
      </c>
      <c r="M3735" t="s">
        <v>99</v>
      </c>
      <c r="N3735" t="s">
        <v>99</v>
      </c>
      <c r="O3735" t="s">
        <v>841</v>
      </c>
      <c r="P3735" t="s">
        <v>107</v>
      </c>
      <c r="Q3735" s="140" t="s">
        <v>557</v>
      </c>
      <c r="R3735" t="s">
        <v>14652</v>
      </c>
      <c r="S3735" t="s">
        <v>5383</v>
      </c>
      <c r="T3735" t="s">
        <v>270</v>
      </c>
      <c r="U3735" t="s">
        <v>219</v>
      </c>
      <c r="V3735" t="s">
        <v>153</v>
      </c>
      <c r="W3735" t="s">
        <v>845</v>
      </c>
      <c r="X3735" t="s">
        <v>14653</v>
      </c>
      <c r="Y3735">
        <v>27928</v>
      </c>
      <c r="Z3735" t="s">
        <v>14654</v>
      </c>
      <c r="AA3735">
        <v>43160</v>
      </c>
      <c r="AB3735">
        <v>43465</v>
      </c>
      <c r="AC3735" t="s">
        <v>103</v>
      </c>
      <c r="AD3735" t="s">
        <v>109</v>
      </c>
      <c r="AE3735" t="s">
        <v>13806</v>
      </c>
      <c r="AF3735" t="s">
        <v>252</v>
      </c>
    </row>
    <row r="3736" spans="1:32" ht="16.8" x14ac:dyDescent="0.25">
      <c r="A3736" t="s">
        <v>455</v>
      </c>
      <c r="B3736" t="s">
        <v>13766</v>
      </c>
      <c r="C3736" t="s">
        <v>13767</v>
      </c>
      <c r="D3736" t="s">
        <v>3510</v>
      </c>
      <c r="E3736" t="s">
        <v>13806</v>
      </c>
      <c r="F3736" t="s">
        <v>97</v>
      </c>
      <c r="G3736" t="s">
        <v>114</v>
      </c>
      <c r="H3736" t="s">
        <v>98</v>
      </c>
      <c r="I3736" t="s">
        <v>14547</v>
      </c>
      <c r="J3736" t="s">
        <v>3223</v>
      </c>
      <c r="K3736" t="s">
        <v>14548</v>
      </c>
      <c r="L3736" t="s">
        <v>14655</v>
      </c>
      <c r="M3736" t="s">
        <v>99</v>
      </c>
      <c r="N3736" t="s">
        <v>99</v>
      </c>
      <c r="O3736" t="s">
        <v>100</v>
      </c>
      <c r="P3736" t="s">
        <v>107</v>
      </c>
      <c r="Q3736" s="140" t="s">
        <v>14656</v>
      </c>
      <c r="R3736" t="s">
        <v>14657</v>
      </c>
      <c r="S3736" t="s">
        <v>339</v>
      </c>
      <c r="T3736" t="s">
        <v>14658</v>
      </c>
      <c r="U3736" t="s">
        <v>130</v>
      </c>
      <c r="V3736" t="s">
        <v>153</v>
      </c>
      <c r="W3736" t="s">
        <v>461</v>
      </c>
      <c r="X3736" t="s">
        <v>14659</v>
      </c>
      <c r="Y3736">
        <v>26548</v>
      </c>
      <c r="Z3736" t="s">
        <v>14660</v>
      </c>
      <c r="AA3736">
        <v>42795</v>
      </c>
      <c r="AB3736">
        <v>43100</v>
      </c>
      <c r="AC3736" t="s">
        <v>103</v>
      </c>
      <c r="AD3736" t="s">
        <v>109</v>
      </c>
      <c r="AE3736" t="s">
        <v>13806</v>
      </c>
      <c r="AF3736" t="s">
        <v>252</v>
      </c>
    </row>
    <row r="3737" spans="1:32" x14ac:dyDescent="0.25">
      <c r="A3737" t="s">
        <v>455</v>
      </c>
      <c r="B3737" t="s">
        <v>13766</v>
      </c>
      <c r="C3737" t="s">
        <v>13767</v>
      </c>
      <c r="D3737" t="s">
        <v>3510</v>
      </c>
      <c r="E3737" t="s">
        <v>13806</v>
      </c>
      <c r="F3737" t="s">
        <v>97</v>
      </c>
      <c r="G3737" t="s">
        <v>114</v>
      </c>
      <c r="H3737" t="s">
        <v>13880</v>
      </c>
      <c r="I3737" t="s">
        <v>14661</v>
      </c>
      <c r="J3737" t="s">
        <v>3223</v>
      </c>
      <c r="K3737" t="s">
        <v>14662</v>
      </c>
      <c r="L3737" t="s">
        <v>14663</v>
      </c>
      <c r="M3737" t="s">
        <v>99</v>
      </c>
      <c r="N3737" t="s">
        <v>99</v>
      </c>
      <c r="O3737" t="s">
        <v>100</v>
      </c>
      <c r="P3737" t="s">
        <v>107</v>
      </c>
      <c r="Q3737" s="140" t="s">
        <v>557</v>
      </c>
      <c r="R3737" t="s">
        <v>193</v>
      </c>
      <c r="S3737" t="s">
        <v>131</v>
      </c>
      <c r="T3737" t="s">
        <v>14664</v>
      </c>
      <c r="U3737" t="s">
        <v>219</v>
      </c>
      <c r="V3737" t="s">
        <v>153</v>
      </c>
      <c r="W3737" t="s">
        <v>461</v>
      </c>
      <c r="X3737" t="s">
        <v>14665</v>
      </c>
      <c r="Y3737">
        <v>28608</v>
      </c>
      <c r="Z3737" t="s">
        <v>14666</v>
      </c>
      <c r="AA3737">
        <v>42795</v>
      </c>
      <c r="AB3737">
        <v>43100</v>
      </c>
      <c r="AC3737" t="s">
        <v>103</v>
      </c>
      <c r="AD3737" t="s">
        <v>109</v>
      </c>
      <c r="AE3737" t="s">
        <v>13806</v>
      </c>
      <c r="AF3737" t="s">
        <v>252</v>
      </c>
    </row>
    <row r="3738" spans="1:32" ht="16.8" x14ac:dyDescent="0.25">
      <c r="A3738" t="s">
        <v>455</v>
      </c>
      <c r="B3738" t="s">
        <v>13766</v>
      </c>
      <c r="C3738" t="s">
        <v>13767</v>
      </c>
      <c r="D3738" t="s">
        <v>3510</v>
      </c>
      <c r="E3738" t="s">
        <v>13806</v>
      </c>
      <c r="F3738" t="s">
        <v>97</v>
      </c>
      <c r="G3738" t="s">
        <v>114</v>
      </c>
      <c r="H3738" t="s">
        <v>13880</v>
      </c>
      <c r="I3738" t="s">
        <v>14661</v>
      </c>
      <c r="J3738" t="s">
        <v>3223</v>
      </c>
      <c r="K3738" t="s">
        <v>14662</v>
      </c>
      <c r="L3738" t="s">
        <v>14667</v>
      </c>
      <c r="M3738" t="s">
        <v>99</v>
      </c>
      <c r="N3738" t="s">
        <v>99</v>
      </c>
      <c r="O3738" t="s">
        <v>100</v>
      </c>
      <c r="P3738" t="s">
        <v>101</v>
      </c>
      <c r="Q3738" s="140" t="s">
        <v>14668</v>
      </c>
      <c r="W3738" t="s">
        <v>461</v>
      </c>
      <c r="AC3738" t="s">
        <v>103</v>
      </c>
      <c r="AD3738" t="s">
        <v>104</v>
      </c>
      <c r="AE3738" t="s">
        <v>13806</v>
      </c>
      <c r="AF3738" t="s">
        <v>252</v>
      </c>
    </row>
    <row r="3739" spans="1:32" ht="16.8" x14ac:dyDescent="0.25">
      <c r="A3739" t="s">
        <v>455</v>
      </c>
      <c r="B3739" t="s">
        <v>13766</v>
      </c>
      <c r="C3739" t="s">
        <v>13767</v>
      </c>
      <c r="D3739" t="s">
        <v>3510</v>
      </c>
      <c r="E3739" t="s">
        <v>13806</v>
      </c>
      <c r="F3739" t="s">
        <v>97</v>
      </c>
      <c r="G3739" t="s">
        <v>114</v>
      </c>
      <c r="H3739" t="s">
        <v>13880</v>
      </c>
      <c r="I3739" t="s">
        <v>14661</v>
      </c>
      <c r="J3739" t="s">
        <v>3223</v>
      </c>
      <c r="K3739" t="s">
        <v>14662</v>
      </c>
      <c r="L3739" t="s">
        <v>14669</v>
      </c>
      <c r="M3739" t="s">
        <v>99</v>
      </c>
      <c r="N3739" t="s">
        <v>99</v>
      </c>
      <c r="O3739" t="s">
        <v>841</v>
      </c>
      <c r="P3739" t="s">
        <v>107</v>
      </c>
      <c r="Q3739" s="140" t="s">
        <v>14670</v>
      </c>
      <c r="R3739" t="s">
        <v>186</v>
      </c>
      <c r="S3739" t="s">
        <v>427</v>
      </c>
      <c r="T3739" t="s">
        <v>14671</v>
      </c>
      <c r="U3739" t="s">
        <v>219</v>
      </c>
      <c r="V3739" t="s">
        <v>153</v>
      </c>
      <c r="W3739" t="s">
        <v>845</v>
      </c>
      <c r="X3739" t="s">
        <v>14672</v>
      </c>
      <c r="Y3739">
        <v>29918</v>
      </c>
      <c r="Z3739" t="s">
        <v>14673</v>
      </c>
      <c r="AA3739">
        <v>43169</v>
      </c>
      <c r="AB3739">
        <v>43465</v>
      </c>
      <c r="AC3739" t="s">
        <v>103</v>
      </c>
      <c r="AD3739" t="s">
        <v>109</v>
      </c>
      <c r="AE3739" t="s">
        <v>13806</v>
      </c>
      <c r="AF3739" t="s">
        <v>252</v>
      </c>
    </row>
    <row r="3740" spans="1:32" x14ac:dyDescent="0.25">
      <c r="A3740" t="s">
        <v>455</v>
      </c>
      <c r="B3740" t="s">
        <v>13766</v>
      </c>
      <c r="C3740" t="s">
        <v>13767</v>
      </c>
      <c r="D3740" t="s">
        <v>3510</v>
      </c>
      <c r="E3740" t="s">
        <v>13806</v>
      </c>
      <c r="F3740" t="s">
        <v>97</v>
      </c>
      <c r="G3740" t="s">
        <v>114</v>
      </c>
      <c r="H3740" t="s">
        <v>13880</v>
      </c>
      <c r="I3740" t="s">
        <v>14661</v>
      </c>
      <c r="J3740" t="s">
        <v>3223</v>
      </c>
      <c r="K3740" t="s">
        <v>14662</v>
      </c>
      <c r="L3740" t="s">
        <v>14674</v>
      </c>
      <c r="M3740" t="s">
        <v>99</v>
      </c>
      <c r="N3740" t="s">
        <v>99</v>
      </c>
      <c r="O3740" t="s">
        <v>870</v>
      </c>
      <c r="P3740" t="s">
        <v>107</v>
      </c>
      <c r="Q3740" s="140" t="s">
        <v>708</v>
      </c>
      <c r="R3740" t="s">
        <v>198</v>
      </c>
      <c r="S3740" t="s">
        <v>162</v>
      </c>
      <c r="T3740" t="s">
        <v>5172</v>
      </c>
      <c r="U3740" t="s">
        <v>102</v>
      </c>
      <c r="V3740" t="s">
        <v>153</v>
      </c>
      <c r="W3740" t="s">
        <v>871</v>
      </c>
      <c r="X3740" t="s">
        <v>14675</v>
      </c>
      <c r="Y3740">
        <v>21381</v>
      </c>
      <c r="Z3740" t="s">
        <v>14676</v>
      </c>
      <c r="AA3740">
        <v>43160</v>
      </c>
      <c r="AB3740">
        <v>43465</v>
      </c>
      <c r="AC3740" t="s">
        <v>103</v>
      </c>
      <c r="AD3740" t="s">
        <v>109</v>
      </c>
      <c r="AE3740" t="s">
        <v>13806</v>
      </c>
      <c r="AF3740" t="s">
        <v>252</v>
      </c>
    </row>
    <row r="3741" spans="1:32" ht="16.8" x14ac:dyDescent="0.25">
      <c r="A3741" t="s">
        <v>455</v>
      </c>
      <c r="B3741" t="s">
        <v>13766</v>
      </c>
      <c r="C3741" t="s">
        <v>13767</v>
      </c>
      <c r="D3741" t="s">
        <v>3510</v>
      </c>
      <c r="E3741" t="s">
        <v>13806</v>
      </c>
      <c r="F3741" t="s">
        <v>97</v>
      </c>
      <c r="G3741" t="s">
        <v>114</v>
      </c>
      <c r="H3741" t="s">
        <v>13880</v>
      </c>
      <c r="I3741" t="s">
        <v>14661</v>
      </c>
      <c r="J3741" t="s">
        <v>3223</v>
      </c>
      <c r="K3741" t="s">
        <v>14662</v>
      </c>
      <c r="L3741" t="s">
        <v>14677</v>
      </c>
      <c r="M3741" t="s">
        <v>99</v>
      </c>
      <c r="N3741" t="s">
        <v>99</v>
      </c>
      <c r="O3741" t="s">
        <v>100</v>
      </c>
      <c r="P3741" t="s">
        <v>101</v>
      </c>
      <c r="Q3741" s="140" t="s">
        <v>14678</v>
      </c>
      <c r="W3741" t="s">
        <v>461</v>
      </c>
      <c r="AC3741" t="s">
        <v>103</v>
      </c>
      <c r="AD3741" t="s">
        <v>104</v>
      </c>
      <c r="AE3741" t="s">
        <v>13806</v>
      </c>
      <c r="AF3741" t="s">
        <v>252</v>
      </c>
    </row>
    <row r="3742" spans="1:32" ht="16.8" x14ac:dyDescent="0.25">
      <c r="A3742" t="s">
        <v>455</v>
      </c>
      <c r="B3742" t="s">
        <v>13766</v>
      </c>
      <c r="C3742" t="s">
        <v>13767</v>
      </c>
      <c r="D3742" t="s">
        <v>3510</v>
      </c>
      <c r="E3742" t="s">
        <v>13806</v>
      </c>
      <c r="F3742" t="s">
        <v>97</v>
      </c>
      <c r="G3742" t="s">
        <v>114</v>
      </c>
      <c r="H3742" t="s">
        <v>13880</v>
      </c>
      <c r="I3742" t="s">
        <v>14661</v>
      </c>
      <c r="J3742" t="s">
        <v>3223</v>
      </c>
      <c r="K3742" t="s">
        <v>14662</v>
      </c>
      <c r="L3742" t="s">
        <v>14679</v>
      </c>
      <c r="M3742" t="s">
        <v>99</v>
      </c>
      <c r="N3742" t="s">
        <v>99</v>
      </c>
      <c r="O3742" t="s">
        <v>100</v>
      </c>
      <c r="P3742" t="s">
        <v>101</v>
      </c>
      <c r="Q3742" s="140" t="s">
        <v>528</v>
      </c>
      <c r="W3742" t="s">
        <v>461</v>
      </c>
      <c r="AC3742" t="s">
        <v>103</v>
      </c>
      <c r="AD3742" t="s">
        <v>104</v>
      </c>
      <c r="AE3742" t="s">
        <v>13806</v>
      </c>
      <c r="AF3742" t="s">
        <v>252</v>
      </c>
    </row>
    <row r="3743" spans="1:32" ht="16.8" x14ac:dyDescent="0.25">
      <c r="A3743" t="s">
        <v>455</v>
      </c>
      <c r="B3743" t="s">
        <v>13766</v>
      </c>
      <c r="C3743" t="s">
        <v>13767</v>
      </c>
      <c r="D3743" t="s">
        <v>3510</v>
      </c>
      <c r="E3743" t="s">
        <v>13806</v>
      </c>
      <c r="F3743" t="s">
        <v>97</v>
      </c>
      <c r="G3743" t="s">
        <v>114</v>
      </c>
      <c r="H3743" t="s">
        <v>13880</v>
      </c>
      <c r="I3743" t="s">
        <v>14661</v>
      </c>
      <c r="J3743" t="s">
        <v>3223</v>
      </c>
      <c r="K3743" t="s">
        <v>14662</v>
      </c>
      <c r="L3743" t="s">
        <v>14680</v>
      </c>
      <c r="M3743" t="s">
        <v>99</v>
      </c>
      <c r="N3743" t="s">
        <v>99</v>
      </c>
      <c r="O3743" t="s">
        <v>100</v>
      </c>
      <c r="P3743" t="s">
        <v>101</v>
      </c>
      <c r="Q3743" s="140" t="s">
        <v>528</v>
      </c>
      <c r="W3743" t="s">
        <v>461</v>
      </c>
      <c r="AC3743" t="s">
        <v>103</v>
      </c>
      <c r="AD3743" t="s">
        <v>104</v>
      </c>
      <c r="AE3743" t="s">
        <v>13806</v>
      </c>
      <c r="AF3743" t="s">
        <v>252</v>
      </c>
    </row>
    <row r="3744" spans="1:32" x14ac:dyDescent="0.25">
      <c r="A3744" t="s">
        <v>455</v>
      </c>
      <c r="B3744" t="s">
        <v>13766</v>
      </c>
      <c r="C3744" t="s">
        <v>13767</v>
      </c>
      <c r="D3744" t="s">
        <v>3510</v>
      </c>
      <c r="E3744" t="s">
        <v>13806</v>
      </c>
      <c r="F3744" t="s">
        <v>97</v>
      </c>
      <c r="G3744" t="s">
        <v>331</v>
      </c>
      <c r="H3744" t="s">
        <v>64</v>
      </c>
      <c r="I3744" t="s">
        <v>14681</v>
      </c>
      <c r="J3744" t="s">
        <v>3223</v>
      </c>
      <c r="K3744" t="s">
        <v>14682</v>
      </c>
      <c r="L3744" t="s">
        <v>14683</v>
      </c>
      <c r="M3744" t="s">
        <v>99</v>
      </c>
      <c r="N3744" t="s">
        <v>115</v>
      </c>
      <c r="O3744" t="s">
        <v>121</v>
      </c>
      <c r="P3744" t="s">
        <v>117</v>
      </c>
      <c r="Q3744" s="140" t="s">
        <v>12018</v>
      </c>
      <c r="R3744" t="s">
        <v>8101</v>
      </c>
      <c r="S3744" t="s">
        <v>189</v>
      </c>
      <c r="T3744" t="s">
        <v>466</v>
      </c>
      <c r="U3744" t="s">
        <v>130</v>
      </c>
      <c r="V3744" t="s">
        <v>120</v>
      </c>
      <c r="W3744" t="s">
        <v>461</v>
      </c>
      <c r="X3744" t="s">
        <v>14684</v>
      </c>
      <c r="Y3744">
        <v>28782</v>
      </c>
      <c r="Z3744" t="s">
        <v>14685</v>
      </c>
      <c r="AA3744">
        <v>43160</v>
      </c>
      <c r="AB3744">
        <v>43465</v>
      </c>
      <c r="AC3744" t="s">
        <v>531</v>
      </c>
      <c r="AD3744" t="s">
        <v>109</v>
      </c>
      <c r="AE3744" t="s">
        <v>13806</v>
      </c>
      <c r="AF3744" t="s">
        <v>252</v>
      </c>
    </row>
    <row r="3745" spans="1:32" x14ac:dyDescent="0.25">
      <c r="A3745" t="s">
        <v>455</v>
      </c>
      <c r="B3745" t="s">
        <v>13766</v>
      </c>
      <c r="C3745" t="s">
        <v>13767</v>
      </c>
      <c r="D3745" t="s">
        <v>3510</v>
      </c>
      <c r="E3745" t="s">
        <v>13806</v>
      </c>
      <c r="F3745" t="s">
        <v>97</v>
      </c>
      <c r="G3745" t="s">
        <v>331</v>
      </c>
      <c r="H3745" t="s">
        <v>64</v>
      </c>
      <c r="I3745" t="s">
        <v>14681</v>
      </c>
      <c r="J3745" t="s">
        <v>3223</v>
      </c>
      <c r="K3745" t="s">
        <v>14682</v>
      </c>
      <c r="L3745" t="s">
        <v>14686</v>
      </c>
      <c r="M3745" t="s">
        <v>99</v>
      </c>
      <c r="N3745" t="s">
        <v>99</v>
      </c>
      <c r="O3745" t="s">
        <v>100</v>
      </c>
      <c r="P3745" t="s">
        <v>101</v>
      </c>
      <c r="Q3745" s="140" t="s">
        <v>557</v>
      </c>
      <c r="W3745" t="s">
        <v>461</v>
      </c>
      <c r="AC3745" t="s">
        <v>103</v>
      </c>
      <c r="AD3745" t="s">
        <v>104</v>
      </c>
      <c r="AE3745" t="s">
        <v>13806</v>
      </c>
      <c r="AF3745" t="s">
        <v>252</v>
      </c>
    </row>
    <row r="3746" spans="1:32" ht="16.8" x14ac:dyDescent="0.25">
      <c r="A3746" t="s">
        <v>455</v>
      </c>
      <c r="B3746" t="s">
        <v>13766</v>
      </c>
      <c r="C3746" t="s">
        <v>13767</v>
      </c>
      <c r="D3746" t="s">
        <v>3510</v>
      </c>
      <c r="E3746" t="s">
        <v>13806</v>
      </c>
      <c r="F3746" t="s">
        <v>97</v>
      </c>
      <c r="G3746" t="s">
        <v>331</v>
      </c>
      <c r="H3746" t="s">
        <v>64</v>
      </c>
      <c r="I3746" t="s">
        <v>14681</v>
      </c>
      <c r="J3746" t="s">
        <v>3223</v>
      </c>
      <c r="K3746" t="s">
        <v>14682</v>
      </c>
      <c r="L3746" t="s">
        <v>14687</v>
      </c>
      <c r="M3746" t="s">
        <v>99</v>
      </c>
      <c r="N3746" t="s">
        <v>99</v>
      </c>
      <c r="O3746" t="s">
        <v>100</v>
      </c>
      <c r="P3746" t="s">
        <v>101</v>
      </c>
      <c r="Q3746" s="140" t="s">
        <v>14688</v>
      </c>
      <c r="W3746" t="s">
        <v>461</v>
      </c>
      <c r="AC3746" t="s">
        <v>103</v>
      </c>
      <c r="AD3746" t="s">
        <v>104</v>
      </c>
      <c r="AE3746" t="s">
        <v>13806</v>
      </c>
      <c r="AF3746" t="s">
        <v>252</v>
      </c>
    </row>
    <row r="3747" spans="1:32" x14ac:dyDescent="0.25">
      <c r="A3747" t="s">
        <v>455</v>
      </c>
      <c r="B3747" t="s">
        <v>13766</v>
      </c>
      <c r="C3747" t="s">
        <v>13767</v>
      </c>
      <c r="D3747" t="s">
        <v>3510</v>
      </c>
      <c r="E3747" t="s">
        <v>13806</v>
      </c>
      <c r="F3747" t="s">
        <v>97</v>
      </c>
      <c r="G3747" t="s">
        <v>331</v>
      </c>
      <c r="H3747" t="s">
        <v>64</v>
      </c>
      <c r="I3747" t="s">
        <v>14681</v>
      </c>
      <c r="J3747" t="s">
        <v>3223</v>
      </c>
      <c r="K3747" t="s">
        <v>14682</v>
      </c>
      <c r="L3747" t="s">
        <v>14689</v>
      </c>
      <c r="M3747" t="s">
        <v>99</v>
      </c>
      <c r="N3747" t="s">
        <v>99</v>
      </c>
      <c r="O3747" t="s">
        <v>841</v>
      </c>
      <c r="P3747" t="s">
        <v>107</v>
      </c>
      <c r="Q3747" s="140" t="s">
        <v>14690</v>
      </c>
      <c r="R3747" t="s">
        <v>626</v>
      </c>
      <c r="S3747" t="s">
        <v>131</v>
      </c>
      <c r="T3747" t="s">
        <v>14691</v>
      </c>
      <c r="U3747" t="s">
        <v>219</v>
      </c>
      <c r="V3747" t="s">
        <v>153</v>
      </c>
      <c r="W3747" t="s">
        <v>845</v>
      </c>
      <c r="X3747" t="s">
        <v>14692</v>
      </c>
      <c r="Y3747">
        <v>26468</v>
      </c>
      <c r="Z3747" t="s">
        <v>14693</v>
      </c>
      <c r="AA3747">
        <v>43160</v>
      </c>
      <c r="AB3747">
        <v>43465</v>
      </c>
      <c r="AC3747" t="s">
        <v>103</v>
      </c>
      <c r="AD3747" t="s">
        <v>109</v>
      </c>
      <c r="AE3747" t="s">
        <v>13806</v>
      </c>
      <c r="AF3747" t="s">
        <v>252</v>
      </c>
    </row>
    <row r="3748" spans="1:32" ht="16.8" x14ac:dyDescent="0.25">
      <c r="A3748" t="s">
        <v>455</v>
      </c>
      <c r="B3748" t="s">
        <v>13766</v>
      </c>
      <c r="C3748" t="s">
        <v>13767</v>
      </c>
      <c r="D3748" t="s">
        <v>3510</v>
      </c>
      <c r="E3748" t="s">
        <v>13806</v>
      </c>
      <c r="F3748" t="s">
        <v>97</v>
      </c>
      <c r="G3748" t="s">
        <v>331</v>
      </c>
      <c r="H3748" t="s">
        <v>64</v>
      </c>
      <c r="I3748" t="s">
        <v>14681</v>
      </c>
      <c r="J3748" t="s">
        <v>3223</v>
      </c>
      <c r="K3748" t="s">
        <v>14682</v>
      </c>
      <c r="L3748" t="s">
        <v>14694</v>
      </c>
      <c r="M3748" t="s">
        <v>99</v>
      </c>
      <c r="N3748" t="s">
        <v>99</v>
      </c>
      <c r="O3748" t="s">
        <v>100</v>
      </c>
      <c r="P3748" t="s">
        <v>101</v>
      </c>
      <c r="Q3748" s="140" t="s">
        <v>14695</v>
      </c>
      <c r="W3748" t="s">
        <v>461</v>
      </c>
      <c r="AC3748" t="s">
        <v>103</v>
      </c>
      <c r="AD3748" t="s">
        <v>104</v>
      </c>
      <c r="AE3748" t="s">
        <v>13806</v>
      </c>
      <c r="AF3748" t="s">
        <v>252</v>
      </c>
    </row>
    <row r="3749" spans="1:32" ht="16.8" x14ac:dyDescent="0.25">
      <c r="A3749" t="s">
        <v>455</v>
      </c>
      <c r="B3749" t="s">
        <v>13766</v>
      </c>
      <c r="C3749" t="s">
        <v>13767</v>
      </c>
      <c r="D3749" t="s">
        <v>3510</v>
      </c>
      <c r="E3749" t="s">
        <v>13806</v>
      </c>
      <c r="F3749" t="s">
        <v>97</v>
      </c>
      <c r="G3749" t="s">
        <v>331</v>
      </c>
      <c r="H3749" t="s">
        <v>64</v>
      </c>
      <c r="I3749" t="s">
        <v>14681</v>
      </c>
      <c r="J3749" t="s">
        <v>3223</v>
      </c>
      <c r="K3749" t="s">
        <v>14682</v>
      </c>
      <c r="L3749" t="s">
        <v>14696</v>
      </c>
      <c r="M3749" t="s">
        <v>99</v>
      </c>
      <c r="N3749" t="s">
        <v>99</v>
      </c>
      <c r="O3749" t="s">
        <v>100</v>
      </c>
      <c r="P3749" t="s">
        <v>101</v>
      </c>
      <c r="Q3749" s="140" t="s">
        <v>14697</v>
      </c>
      <c r="W3749" t="s">
        <v>461</v>
      </c>
      <c r="AC3749" t="s">
        <v>103</v>
      </c>
      <c r="AD3749" t="s">
        <v>104</v>
      </c>
      <c r="AE3749" t="s">
        <v>13806</v>
      </c>
      <c r="AF3749" t="s">
        <v>252</v>
      </c>
    </row>
    <row r="3750" spans="1:32" x14ac:dyDescent="0.25">
      <c r="A3750" t="s">
        <v>455</v>
      </c>
      <c r="B3750" t="s">
        <v>13766</v>
      </c>
      <c r="C3750" t="s">
        <v>13767</v>
      </c>
      <c r="D3750" t="s">
        <v>3510</v>
      </c>
      <c r="E3750" t="s">
        <v>13806</v>
      </c>
      <c r="F3750" t="s">
        <v>97</v>
      </c>
      <c r="G3750" t="s">
        <v>331</v>
      </c>
      <c r="H3750" t="s">
        <v>64</v>
      </c>
      <c r="I3750" t="s">
        <v>14681</v>
      </c>
      <c r="J3750" t="s">
        <v>3223</v>
      </c>
      <c r="K3750" t="s">
        <v>14682</v>
      </c>
      <c r="L3750" t="s">
        <v>14698</v>
      </c>
      <c r="M3750" t="s">
        <v>99</v>
      </c>
      <c r="N3750" t="s">
        <v>99</v>
      </c>
      <c r="O3750" t="s">
        <v>841</v>
      </c>
      <c r="P3750" t="s">
        <v>107</v>
      </c>
      <c r="Q3750" s="140" t="s">
        <v>14699</v>
      </c>
      <c r="R3750" t="s">
        <v>135</v>
      </c>
      <c r="S3750" t="s">
        <v>162</v>
      </c>
      <c r="T3750" t="s">
        <v>14700</v>
      </c>
      <c r="U3750" t="s">
        <v>219</v>
      </c>
      <c r="V3750" t="s">
        <v>153</v>
      </c>
      <c r="W3750" t="s">
        <v>845</v>
      </c>
      <c r="X3750" t="s">
        <v>14701</v>
      </c>
      <c r="Y3750">
        <v>25902</v>
      </c>
      <c r="Z3750" t="s">
        <v>14702</v>
      </c>
      <c r="AA3750">
        <v>43160</v>
      </c>
      <c r="AB3750">
        <v>43465</v>
      </c>
      <c r="AC3750" t="s">
        <v>103</v>
      </c>
      <c r="AD3750" t="s">
        <v>109</v>
      </c>
      <c r="AE3750" t="s">
        <v>13806</v>
      </c>
      <c r="AF3750" t="s">
        <v>252</v>
      </c>
    </row>
    <row r="3751" spans="1:32" x14ac:dyDescent="0.25">
      <c r="A3751" t="s">
        <v>455</v>
      </c>
      <c r="B3751" t="s">
        <v>13766</v>
      </c>
      <c r="C3751" t="s">
        <v>13767</v>
      </c>
      <c r="D3751" t="s">
        <v>3510</v>
      </c>
      <c r="E3751" t="s">
        <v>13806</v>
      </c>
      <c r="F3751" t="s">
        <v>97</v>
      </c>
      <c r="G3751" t="s">
        <v>331</v>
      </c>
      <c r="H3751" t="s">
        <v>64</v>
      </c>
      <c r="I3751" t="s">
        <v>14681</v>
      </c>
      <c r="J3751" t="s">
        <v>3223</v>
      </c>
      <c r="K3751" t="s">
        <v>14682</v>
      </c>
      <c r="L3751" t="s">
        <v>14703</v>
      </c>
      <c r="M3751" t="s">
        <v>99</v>
      </c>
      <c r="N3751" t="s">
        <v>99</v>
      </c>
      <c r="O3751" t="s">
        <v>100</v>
      </c>
      <c r="P3751" t="s">
        <v>101</v>
      </c>
      <c r="Q3751" s="140" t="s">
        <v>557</v>
      </c>
      <c r="W3751" t="s">
        <v>461</v>
      </c>
      <c r="AC3751" t="s">
        <v>103</v>
      </c>
      <c r="AD3751" t="s">
        <v>104</v>
      </c>
      <c r="AE3751" t="s">
        <v>13806</v>
      </c>
      <c r="AF3751" t="s">
        <v>252</v>
      </c>
    </row>
    <row r="3752" spans="1:32" x14ac:dyDescent="0.25">
      <c r="A3752" t="s">
        <v>455</v>
      </c>
      <c r="B3752" t="s">
        <v>13766</v>
      </c>
      <c r="C3752" t="s">
        <v>13767</v>
      </c>
      <c r="D3752" t="s">
        <v>3510</v>
      </c>
      <c r="E3752" t="s">
        <v>13806</v>
      </c>
      <c r="F3752" t="s">
        <v>97</v>
      </c>
      <c r="G3752" t="s">
        <v>331</v>
      </c>
      <c r="H3752" t="s">
        <v>64</v>
      </c>
      <c r="I3752" t="s">
        <v>14681</v>
      </c>
      <c r="J3752" t="s">
        <v>3223</v>
      </c>
      <c r="K3752" t="s">
        <v>14682</v>
      </c>
      <c r="L3752" t="s">
        <v>14704</v>
      </c>
      <c r="M3752" t="s">
        <v>99</v>
      </c>
      <c r="N3752" t="s">
        <v>99</v>
      </c>
      <c r="O3752" t="s">
        <v>100</v>
      </c>
      <c r="P3752" t="s">
        <v>107</v>
      </c>
      <c r="Q3752" s="140" t="s">
        <v>557</v>
      </c>
      <c r="R3752" t="s">
        <v>8101</v>
      </c>
      <c r="S3752" t="s">
        <v>189</v>
      </c>
      <c r="T3752" t="s">
        <v>466</v>
      </c>
      <c r="U3752" t="s">
        <v>130</v>
      </c>
      <c r="V3752" t="s">
        <v>153</v>
      </c>
      <c r="W3752" t="s">
        <v>467</v>
      </c>
      <c r="X3752" t="s">
        <v>14684</v>
      </c>
      <c r="Y3752">
        <v>28782</v>
      </c>
      <c r="Z3752" t="s">
        <v>14685</v>
      </c>
      <c r="AA3752">
        <v>43160</v>
      </c>
      <c r="AB3752">
        <v>43465</v>
      </c>
      <c r="AC3752" t="s">
        <v>103</v>
      </c>
      <c r="AD3752" t="s">
        <v>109</v>
      </c>
      <c r="AE3752" t="s">
        <v>13806</v>
      </c>
      <c r="AF3752" t="s">
        <v>252</v>
      </c>
    </row>
    <row r="3753" spans="1:32" x14ac:dyDescent="0.25">
      <c r="A3753" t="s">
        <v>455</v>
      </c>
      <c r="B3753" t="s">
        <v>13766</v>
      </c>
      <c r="C3753" t="s">
        <v>13767</v>
      </c>
      <c r="D3753" t="s">
        <v>3510</v>
      </c>
      <c r="E3753" t="s">
        <v>13806</v>
      </c>
      <c r="F3753" t="s">
        <v>97</v>
      </c>
      <c r="G3753" t="s">
        <v>331</v>
      </c>
      <c r="H3753" t="s">
        <v>64</v>
      </c>
      <c r="I3753" t="s">
        <v>14681</v>
      </c>
      <c r="J3753" t="s">
        <v>3223</v>
      </c>
      <c r="K3753" t="s">
        <v>14682</v>
      </c>
      <c r="L3753" t="s">
        <v>14705</v>
      </c>
      <c r="M3753" t="s">
        <v>99</v>
      </c>
      <c r="N3753" t="s">
        <v>99</v>
      </c>
      <c r="O3753" t="s">
        <v>100</v>
      </c>
      <c r="P3753" t="s">
        <v>101</v>
      </c>
      <c r="Q3753" s="140" t="s">
        <v>557</v>
      </c>
      <c r="W3753" t="s">
        <v>461</v>
      </c>
      <c r="AC3753" t="s">
        <v>103</v>
      </c>
      <c r="AD3753" t="s">
        <v>104</v>
      </c>
      <c r="AE3753" t="s">
        <v>13806</v>
      </c>
      <c r="AF3753" t="s">
        <v>252</v>
      </c>
    </row>
    <row r="3754" spans="1:32" x14ac:dyDescent="0.25">
      <c r="A3754" t="s">
        <v>455</v>
      </c>
      <c r="B3754" t="s">
        <v>13766</v>
      </c>
      <c r="C3754" t="s">
        <v>13767</v>
      </c>
      <c r="D3754" t="s">
        <v>3510</v>
      </c>
      <c r="E3754" t="s">
        <v>13806</v>
      </c>
      <c r="F3754" t="s">
        <v>97</v>
      </c>
      <c r="G3754" t="s">
        <v>331</v>
      </c>
      <c r="H3754" t="s">
        <v>64</v>
      </c>
      <c r="I3754" t="s">
        <v>14681</v>
      </c>
      <c r="J3754" t="s">
        <v>3223</v>
      </c>
      <c r="K3754" t="s">
        <v>14682</v>
      </c>
      <c r="L3754" t="s">
        <v>14706</v>
      </c>
      <c r="M3754" t="s">
        <v>99</v>
      </c>
      <c r="N3754" t="s">
        <v>99</v>
      </c>
      <c r="O3754" t="s">
        <v>100</v>
      </c>
      <c r="P3754" t="s">
        <v>101</v>
      </c>
      <c r="Q3754" s="140" t="s">
        <v>557</v>
      </c>
      <c r="W3754" t="s">
        <v>461</v>
      </c>
      <c r="AC3754" t="s">
        <v>103</v>
      </c>
      <c r="AD3754" t="s">
        <v>104</v>
      </c>
      <c r="AE3754" t="s">
        <v>13806</v>
      </c>
      <c r="AF3754" t="s">
        <v>252</v>
      </c>
    </row>
    <row r="3755" spans="1:32" x14ac:dyDescent="0.25">
      <c r="A3755" t="s">
        <v>455</v>
      </c>
      <c r="B3755" t="s">
        <v>13766</v>
      </c>
      <c r="C3755" t="s">
        <v>13767</v>
      </c>
      <c r="D3755" t="s">
        <v>3510</v>
      </c>
      <c r="E3755" t="s">
        <v>13806</v>
      </c>
      <c r="F3755" t="s">
        <v>97</v>
      </c>
      <c r="G3755" t="s">
        <v>331</v>
      </c>
      <c r="H3755" t="s">
        <v>64</v>
      </c>
      <c r="I3755" t="s">
        <v>14681</v>
      </c>
      <c r="J3755" t="s">
        <v>3223</v>
      </c>
      <c r="K3755" t="s">
        <v>14682</v>
      </c>
      <c r="L3755" t="s">
        <v>14707</v>
      </c>
      <c r="M3755" t="s">
        <v>99</v>
      </c>
      <c r="N3755" t="s">
        <v>99</v>
      </c>
      <c r="O3755" t="s">
        <v>100</v>
      </c>
      <c r="P3755" t="s">
        <v>101</v>
      </c>
      <c r="Q3755" s="140" t="s">
        <v>557</v>
      </c>
      <c r="W3755" t="s">
        <v>461</v>
      </c>
      <c r="AC3755" t="s">
        <v>103</v>
      </c>
      <c r="AD3755" t="s">
        <v>104</v>
      </c>
      <c r="AE3755" t="s">
        <v>13806</v>
      </c>
      <c r="AF3755" t="s">
        <v>252</v>
      </c>
    </row>
    <row r="3756" spans="1:32" x14ac:dyDescent="0.25">
      <c r="A3756" t="s">
        <v>455</v>
      </c>
      <c r="B3756" t="s">
        <v>13766</v>
      </c>
      <c r="C3756" t="s">
        <v>13767</v>
      </c>
      <c r="D3756" t="s">
        <v>3510</v>
      </c>
      <c r="E3756" t="s">
        <v>13806</v>
      </c>
      <c r="F3756" t="s">
        <v>97</v>
      </c>
      <c r="G3756" t="s">
        <v>331</v>
      </c>
      <c r="H3756" t="s">
        <v>64</v>
      </c>
      <c r="I3756" t="s">
        <v>14681</v>
      </c>
      <c r="J3756" t="s">
        <v>3223</v>
      </c>
      <c r="K3756" t="s">
        <v>14682</v>
      </c>
      <c r="L3756" t="s">
        <v>14708</v>
      </c>
      <c r="M3756" t="s">
        <v>99</v>
      </c>
      <c r="N3756" t="s">
        <v>99</v>
      </c>
      <c r="O3756" t="s">
        <v>100</v>
      </c>
      <c r="P3756" t="s">
        <v>101</v>
      </c>
      <c r="Q3756" s="140" t="s">
        <v>557</v>
      </c>
      <c r="W3756" t="s">
        <v>461</v>
      </c>
      <c r="AC3756" t="s">
        <v>103</v>
      </c>
      <c r="AD3756" t="s">
        <v>104</v>
      </c>
      <c r="AE3756" t="s">
        <v>13806</v>
      </c>
      <c r="AF3756" t="s">
        <v>252</v>
      </c>
    </row>
    <row r="3757" spans="1:32" x14ac:dyDescent="0.25">
      <c r="A3757" t="s">
        <v>455</v>
      </c>
      <c r="B3757" t="s">
        <v>13766</v>
      </c>
      <c r="C3757" t="s">
        <v>13767</v>
      </c>
      <c r="D3757" t="s">
        <v>3510</v>
      </c>
      <c r="E3757" t="s">
        <v>13806</v>
      </c>
      <c r="F3757" t="s">
        <v>97</v>
      </c>
      <c r="G3757" t="s">
        <v>331</v>
      </c>
      <c r="H3757" t="s">
        <v>64</v>
      </c>
      <c r="I3757" t="s">
        <v>14681</v>
      </c>
      <c r="J3757" t="s">
        <v>3223</v>
      </c>
      <c r="K3757" t="s">
        <v>14682</v>
      </c>
      <c r="L3757" t="s">
        <v>14709</v>
      </c>
      <c r="M3757" t="s">
        <v>99</v>
      </c>
      <c r="N3757" t="s">
        <v>99</v>
      </c>
      <c r="O3757" t="s">
        <v>100</v>
      </c>
      <c r="P3757" t="s">
        <v>107</v>
      </c>
      <c r="Q3757" s="140" t="s">
        <v>557</v>
      </c>
      <c r="R3757" t="s">
        <v>231</v>
      </c>
      <c r="S3757" t="s">
        <v>9920</v>
      </c>
      <c r="T3757" t="s">
        <v>5879</v>
      </c>
      <c r="U3757" t="s">
        <v>219</v>
      </c>
      <c r="V3757" t="s">
        <v>153</v>
      </c>
      <c r="W3757" t="s">
        <v>461</v>
      </c>
      <c r="X3757" t="s">
        <v>14710</v>
      </c>
      <c r="Y3757">
        <v>27822</v>
      </c>
      <c r="Z3757" t="s">
        <v>14711</v>
      </c>
      <c r="AC3757" t="s">
        <v>103</v>
      </c>
      <c r="AD3757" t="s">
        <v>109</v>
      </c>
      <c r="AE3757" t="s">
        <v>13806</v>
      </c>
      <c r="AF3757" t="s">
        <v>252</v>
      </c>
    </row>
    <row r="3758" spans="1:32" x14ac:dyDescent="0.25">
      <c r="A3758" t="s">
        <v>455</v>
      </c>
      <c r="B3758" t="s">
        <v>13766</v>
      </c>
      <c r="C3758" t="s">
        <v>13767</v>
      </c>
      <c r="D3758" t="s">
        <v>3510</v>
      </c>
      <c r="E3758" t="s">
        <v>13806</v>
      </c>
      <c r="F3758" t="s">
        <v>97</v>
      </c>
      <c r="G3758" t="s">
        <v>331</v>
      </c>
      <c r="H3758" t="s">
        <v>64</v>
      </c>
      <c r="I3758" t="s">
        <v>14681</v>
      </c>
      <c r="J3758" t="s">
        <v>3223</v>
      </c>
      <c r="K3758" t="s">
        <v>14682</v>
      </c>
      <c r="L3758" t="s">
        <v>14712</v>
      </c>
      <c r="M3758" t="s">
        <v>99</v>
      </c>
      <c r="N3758" t="s">
        <v>99</v>
      </c>
      <c r="O3758" t="s">
        <v>100</v>
      </c>
      <c r="P3758" t="s">
        <v>101</v>
      </c>
      <c r="Q3758" s="140" t="s">
        <v>557</v>
      </c>
      <c r="W3758" t="s">
        <v>461</v>
      </c>
      <c r="AC3758" t="s">
        <v>103</v>
      </c>
      <c r="AD3758" t="s">
        <v>104</v>
      </c>
      <c r="AE3758" t="s">
        <v>13806</v>
      </c>
      <c r="AF3758" t="s">
        <v>252</v>
      </c>
    </row>
    <row r="3759" spans="1:32" x14ac:dyDescent="0.25">
      <c r="A3759" t="s">
        <v>455</v>
      </c>
      <c r="B3759" t="s">
        <v>13766</v>
      </c>
      <c r="C3759" t="s">
        <v>13767</v>
      </c>
      <c r="D3759" t="s">
        <v>3510</v>
      </c>
      <c r="E3759" t="s">
        <v>13806</v>
      </c>
      <c r="F3759" t="s">
        <v>97</v>
      </c>
      <c r="G3759" t="s">
        <v>331</v>
      </c>
      <c r="H3759" t="s">
        <v>64</v>
      </c>
      <c r="I3759" t="s">
        <v>14681</v>
      </c>
      <c r="J3759" t="s">
        <v>3223</v>
      </c>
      <c r="K3759" t="s">
        <v>14682</v>
      </c>
      <c r="L3759" t="s">
        <v>14713</v>
      </c>
      <c r="M3759" t="s">
        <v>99</v>
      </c>
      <c r="N3759" t="s">
        <v>99</v>
      </c>
      <c r="O3759" t="s">
        <v>100</v>
      </c>
      <c r="P3759" t="s">
        <v>101</v>
      </c>
      <c r="Q3759" s="140" t="s">
        <v>557</v>
      </c>
      <c r="W3759" t="s">
        <v>461</v>
      </c>
      <c r="AC3759" t="s">
        <v>103</v>
      </c>
      <c r="AD3759" t="s">
        <v>104</v>
      </c>
      <c r="AE3759" t="s">
        <v>13806</v>
      </c>
      <c r="AF3759" t="s">
        <v>252</v>
      </c>
    </row>
    <row r="3760" spans="1:32" x14ac:dyDescent="0.25">
      <c r="A3760" t="s">
        <v>455</v>
      </c>
      <c r="B3760" t="s">
        <v>13766</v>
      </c>
      <c r="C3760" t="s">
        <v>13767</v>
      </c>
      <c r="D3760" t="s">
        <v>3510</v>
      </c>
      <c r="E3760" t="s">
        <v>13806</v>
      </c>
      <c r="F3760" t="s">
        <v>97</v>
      </c>
      <c r="G3760" t="s">
        <v>331</v>
      </c>
      <c r="H3760" t="s">
        <v>64</v>
      </c>
      <c r="I3760" t="s">
        <v>14681</v>
      </c>
      <c r="J3760" t="s">
        <v>3223</v>
      </c>
      <c r="K3760" t="s">
        <v>14682</v>
      </c>
      <c r="L3760" t="s">
        <v>14714</v>
      </c>
      <c r="M3760" t="s">
        <v>99</v>
      </c>
      <c r="N3760" t="s">
        <v>99</v>
      </c>
      <c r="O3760" t="s">
        <v>100</v>
      </c>
      <c r="P3760" t="s">
        <v>101</v>
      </c>
      <c r="Q3760" s="140" t="s">
        <v>557</v>
      </c>
      <c r="W3760" t="s">
        <v>461</v>
      </c>
      <c r="AC3760" t="s">
        <v>103</v>
      </c>
      <c r="AD3760" t="s">
        <v>104</v>
      </c>
      <c r="AE3760" t="s">
        <v>13806</v>
      </c>
      <c r="AF3760" t="s">
        <v>252</v>
      </c>
    </row>
    <row r="3761" spans="1:32" x14ac:dyDescent="0.25">
      <c r="A3761" t="s">
        <v>455</v>
      </c>
      <c r="B3761" t="s">
        <v>13766</v>
      </c>
      <c r="C3761" t="s">
        <v>13767</v>
      </c>
      <c r="D3761" t="s">
        <v>3510</v>
      </c>
      <c r="E3761" t="s">
        <v>13806</v>
      </c>
      <c r="F3761" t="s">
        <v>97</v>
      </c>
      <c r="G3761" t="s">
        <v>331</v>
      </c>
      <c r="H3761" t="s">
        <v>64</v>
      </c>
      <c r="I3761" t="s">
        <v>14681</v>
      </c>
      <c r="J3761" t="s">
        <v>3223</v>
      </c>
      <c r="K3761" t="s">
        <v>14682</v>
      </c>
      <c r="L3761" t="s">
        <v>14715</v>
      </c>
      <c r="M3761" t="s">
        <v>99</v>
      </c>
      <c r="N3761" t="s">
        <v>99</v>
      </c>
      <c r="O3761" t="s">
        <v>100</v>
      </c>
      <c r="P3761" t="s">
        <v>101</v>
      </c>
      <c r="Q3761" s="140" t="s">
        <v>557</v>
      </c>
      <c r="W3761" t="s">
        <v>461</v>
      </c>
      <c r="AC3761" t="s">
        <v>103</v>
      </c>
      <c r="AD3761" t="s">
        <v>104</v>
      </c>
      <c r="AE3761" t="s">
        <v>13806</v>
      </c>
      <c r="AF3761" t="s">
        <v>252</v>
      </c>
    </row>
    <row r="3762" spans="1:32" x14ac:dyDescent="0.25">
      <c r="A3762" t="s">
        <v>455</v>
      </c>
      <c r="B3762" t="s">
        <v>13766</v>
      </c>
      <c r="C3762" t="s">
        <v>13767</v>
      </c>
      <c r="D3762" t="s">
        <v>3510</v>
      </c>
      <c r="E3762" t="s">
        <v>13806</v>
      </c>
      <c r="F3762" t="s">
        <v>97</v>
      </c>
      <c r="G3762" t="s">
        <v>114</v>
      </c>
      <c r="H3762" t="s">
        <v>98</v>
      </c>
      <c r="I3762" t="s">
        <v>14716</v>
      </c>
      <c r="J3762" t="s">
        <v>3223</v>
      </c>
      <c r="K3762" t="s">
        <v>14717</v>
      </c>
      <c r="L3762" t="s">
        <v>14718</v>
      </c>
      <c r="M3762" t="s">
        <v>99</v>
      </c>
      <c r="N3762" t="s">
        <v>115</v>
      </c>
      <c r="O3762" t="s">
        <v>121</v>
      </c>
      <c r="P3762" t="s">
        <v>183</v>
      </c>
      <c r="Q3762" s="140" t="s">
        <v>12018</v>
      </c>
      <c r="R3762" t="s">
        <v>6753</v>
      </c>
      <c r="S3762" t="s">
        <v>180</v>
      </c>
      <c r="T3762" t="s">
        <v>230</v>
      </c>
      <c r="U3762" t="s">
        <v>123</v>
      </c>
      <c r="V3762" t="s">
        <v>120</v>
      </c>
      <c r="W3762" t="s">
        <v>568</v>
      </c>
      <c r="X3762" t="s">
        <v>14719</v>
      </c>
      <c r="Y3762">
        <v>26906</v>
      </c>
      <c r="Z3762" t="s">
        <v>14720</v>
      </c>
      <c r="AA3762">
        <v>42779</v>
      </c>
      <c r="AB3762">
        <v>44239</v>
      </c>
      <c r="AC3762" t="s">
        <v>531</v>
      </c>
      <c r="AD3762" t="s">
        <v>109</v>
      </c>
      <c r="AE3762" t="s">
        <v>13806</v>
      </c>
      <c r="AF3762" t="s">
        <v>252</v>
      </c>
    </row>
    <row r="3763" spans="1:32" x14ac:dyDescent="0.25">
      <c r="A3763" t="s">
        <v>455</v>
      </c>
      <c r="B3763" t="s">
        <v>13766</v>
      </c>
      <c r="C3763" t="s">
        <v>13767</v>
      </c>
      <c r="D3763" t="s">
        <v>3510</v>
      </c>
      <c r="E3763" t="s">
        <v>13806</v>
      </c>
      <c r="F3763" t="s">
        <v>97</v>
      </c>
      <c r="G3763" t="s">
        <v>114</v>
      </c>
      <c r="H3763" t="s">
        <v>98</v>
      </c>
      <c r="I3763" t="s">
        <v>14716</v>
      </c>
      <c r="J3763" t="s">
        <v>3223</v>
      </c>
      <c r="K3763" t="s">
        <v>14717</v>
      </c>
      <c r="L3763" t="s">
        <v>14721</v>
      </c>
      <c r="M3763" t="s">
        <v>99</v>
      </c>
      <c r="N3763" t="s">
        <v>99</v>
      </c>
      <c r="O3763" t="s">
        <v>870</v>
      </c>
      <c r="P3763" t="s">
        <v>107</v>
      </c>
      <c r="Q3763" s="140" t="s">
        <v>557</v>
      </c>
      <c r="R3763" t="s">
        <v>171</v>
      </c>
      <c r="S3763" t="s">
        <v>134</v>
      </c>
      <c r="T3763" t="s">
        <v>14722</v>
      </c>
      <c r="U3763" t="s">
        <v>130</v>
      </c>
      <c r="V3763" t="s">
        <v>153</v>
      </c>
      <c r="W3763" t="s">
        <v>871</v>
      </c>
      <c r="X3763" t="s">
        <v>14723</v>
      </c>
      <c r="Y3763">
        <v>25428</v>
      </c>
      <c r="Z3763" t="s">
        <v>14724</v>
      </c>
      <c r="AA3763">
        <v>43160</v>
      </c>
      <c r="AB3763">
        <v>43465</v>
      </c>
      <c r="AC3763" t="s">
        <v>103</v>
      </c>
      <c r="AD3763" t="s">
        <v>109</v>
      </c>
      <c r="AE3763" t="s">
        <v>13806</v>
      </c>
      <c r="AF3763" t="s">
        <v>252</v>
      </c>
    </row>
    <row r="3764" spans="1:32" x14ac:dyDescent="0.25">
      <c r="A3764" t="s">
        <v>455</v>
      </c>
      <c r="B3764" t="s">
        <v>13766</v>
      </c>
      <c r="C3764" t="s">
        <v>13767</v>
      </c>
      <c r="D3764" t="s">
        <v>3510</v>
      </c>
      <c r="E3764" t="s">
        <v>13806</v>
      </c>
      <c r="F3764" t="s">
        <v>97</v>
      </c>
      <c r="G3764" t="s">
        <v>114</v>
      </c>
      <c r="H3764" t="s">
        <v>98</v>
      </c>
      <c r="I3764" t="s">
        <v>14716</v>
      </c>
      <c r="J3764" t="s">
        <v>3223</v>
      </c>
      <c r="K3764" t="s">
        <v>14717</v>
      </c>
      <c r="L3764" t="s">
        <v>14725</v>
      </c>
      <c r="M3764" t="s">
        <v>99</v>
      </c>
      <c r="N3764" t="s">
        <v>99</v>
      </c>
      <c r="O3764" t="s">
        <v>100</v>
      </c>
      <c r="P3764" t="s">
        <v>107</v>
      </c>
      <c r="Q3764" s="140" t="s">
        <v>14726</v>
      </c>
      <c r="R3764" t="s">
        <v>13850</v>
      </c>
      <c r="S3764" t="s">
        <v>7925</v>
      </c>
      <c r="T3764" t="s">
        <v>14727</v>
      </c>
      <c r="U3764" t="s">
        <v>219</v>
      </c>
      <c r="V3764" t="s">
        <v>153</v>
      </c>
      <c r="W3764" t="s">
        <v>470</v>
      </c>
      <c r="X3764" t="s">
        <v>3342</v>
      </c>
      <c r="Y3764">
        <v>28784</v>
      </c>
      <c r="Z3764" t="s">
        <v>14728</v>
      </c>
      <c r="AA3764">
        <v>43374</v>
      </c>
      <c r="AB3764">
        <v>43465</v>
      </c>
      <c r="AC3764" t="s">
        <v>103</v>
      </c>
      <c r="AD3764" t="s">
        <v>109</v>
      </c>
      <c r="AE3764" t="s">
        <v>13806</v>
      </c>
      <c r="AF3764" t="s">
        <v>252</v>
      </c>
    </row>
    <row r="3765" spans="1:32" x14ac:dyDescent="0.25">
      <c r="A3765" t="s">
        <v>455</v>
      </c>
      <c r="B3765" t="s">
        <v>13766</v>
      </c>
      <c r="C3765" t="s">
        <v>13767</v>
      </c>
      <c r="D3765" t="s">
        <v>3510</v>
      </c>
      <c r="E3765" t="s">
        <v>13806</v>
      </c>
      <c r="F3765" t="s">
        <v>97</v>
      </c>
      <c r="G3765" t="s">
        <v>114</v>
      </c>
      <c r="H3765" t="s">
        <v>98</v>
      </c>
      <c r="I3765" t="s">
        <v>14716</v>
      </c>
      <c r="J3765" t="s">
        <v>3223</v>
      </c>
      <c r="K3765" t="s">
        <v>14717</v>
      </c>
      <c r="L3765" t="s">
        <v>14729</v>
      </c>
      <c r="M3765" t="s">
        <v>99</v>
      </c>
      <c r="N3765" t="s">
        <v>99</v>
      </c>
      <c r="O3765" t="s">
        <v>100</v>
      </c>
      <c r="P3765" t="s">
        <v>107</v>
      </c>
      <c r="Q3765" s="140" t="s">
        <v>14730</v>
      </c>
      <c r="R3765" t="s">
        <v>137</v>
      </c>
      <c r="S3765" t="s">
        <v>221</v>
      </c>
      <c r="T3765" t="s">
        <v>9515</v>
      </c>
      <c r="U3765" t="s">
        <v>219</v>
      </c>
      <c r="V3765" t="s">
        <v>153</v>
      </c>
      <c r="W3765" t="s">
        <v>461</v>
      </c>
      <c r="X3765" t="s">
        <v>14731</v>
      </c>
      <c r="Y3765">
        <v>27402</v>
      </c>
      <c r="Z3765" t="s">
        <v>14732</v>
      </c>
      <c r="AC3765" t="s">
        <v>103</v>
      </c>
      <c r="AD3765" t="s">
        <v>109</v>
      </c>
      <c r="AE3765" t="s">
        <v>13806</v>
      </c>
      <c r="AF3765" t="s">
        <v>252</v>
      </c>
    </row>
    <row r="3766" spans="1:32" x14ac:dyDescent="0.25">
      <c r="A3766" t="s">
        <v>455</v>
      </c>
      <c r="B3766" t="s">
        <v>13766</v>
      </c>
      <c r="C3766" t="s">
        <v>13767</v>
      </c>
      <c r="D3766" t="s">
        <v>3510</v>
      </c>
      <c r="E3766" t="s">
        <v>13806</v>
      </c>
      <c r="F3766" t="s">
        <v>97</v>
      </c>
      <c r="G3766" t="s">
        <v>114</v>
      </c>
      <c r="H3766" t="s">
        <v>98</v>
      </c>
      <c r="I3766" t="s">
        <v>14716</v>
      </c>
      <c r="J3766" t="s">
        <v>3223</v>
      </c>
      <c r="K3766" t="s">
        <v>14717</v>
      </c>
      <c r="L3766" t="s">
        <v>14733</v>
      </c>
      <c r="M3766" t="s">
        <v>99</v>
      </c>
      <c r="N3766" t="s">
        <v>99</v>
      </c>
      <c r="O3766" t="s">
        <v>100</v>
      </c>
      <c r="P3766" t="s">
        <v>107</v>
      </c>
      <c r="Q3766" s="140" t="s">
        <v>557</v>
      </c>
      <c r="R3766" t="s">
        <v>14734</v>
      </c>
      <c r="S3766" t="s">
        <v>283</v>
      </c>
      <c r="T3766" t="s">
        <v>3344</v>
      </c>
      <c r="U3766" t="s">
        <v>219</v>
      </c>
      <c r="V3766" t="s">
        <v>153</v>
      </c>
      <c r="W3766" t="s">
        <v>470</v>
      </c>
      <c r="X3766" t="s">
        <v>14735</v>
      </c>
      <c r="Y3766">
        <v>29535</v>
      </c>
      <c r="Z3766" t="s">
        <v>14736</v>
      </c>
      <c r="AA3766">
        <v>43160</v>
      </c>
      <c r="AB3766">
        <v>43465</v>
      </c>
      <c r="AC3766" t="s">
        <v>103</v>
      </c>
      <c r="AD3766" t="s">
        <v>109</v>
      </c>
      <c r="AE3766" t="s">
        <v>13806</v>
      </c>
      <c r="AF3766" t="s">
        <v>252</v>
      </c>
    </row>
    <row r="3767" spans="1:32" x14ac:dyDescent="0.25">
      <c r="A3767" t="s">
        <v>455</v>
      </c>
      <c r="B3767" t="s">
        <v>13766</v>
      </c>
      <c r="C3767" t="s">
        <v>13767</v>
      </c>
      <c r="D3767" t="s">
        <v>3510</v>
      </c>
      <c r="E3767" t="s">
        <v>13806</v>
      </c>
      <c r="F3767" t="s">
        <v>97</v>
      </c>
      <c r="G3767" t="s">
        <v>114</v>
      </c>
      <c r="H3767" t="s">
        <v>98</v>
      </c>
      <c r="I3767" t="s">
        <v>14716</v>
      </c>
      <c r="J3767" t="s">
        <v>3223</v>
      </c>
      <c r="K3767" t="s">
        <v>14717</v>
      </c>
      <c r="L3767" t="s">
        <v>14737</v>
      </c>
      <c r="M3767" t="s">
        <v>99</v>
      </c>
      <c r="N3767" t="s">
        <v>99</v>
      </c>
      <c r="O3767" t="s">
        <v>100</v>
      </c>
      <c r="P3767" t="s">
        <v>107</v>
      </c>
      <c r="Q3767" s="140" t="s">
        <v>557</v>
      </c>
      <c r="R3767" t="s">
        <v>510</v>
      </c>
      <c r="S3767" t="s">
        <v>14738</v>
      </c>
      <c r="T3767" t="s">
        <v>6923</v>
      </c>
      <c r="U3767" t="s">
        <v>219</v>
      </c>
      <c r="V3767" t="s">
        <v>153</v>
      </c>
      <c r="W3767" t="s">
        <v>461</v>
      </c>
      <c r="X3767" t="s">
        <v>14739</v>
      </c>
      <c r="Y3767">
        <v>27590</v>
      </c>
      <c r="Z3767" t="s">
        <v>14740</v>
      </c>
      <c r="AC3767" t="s">
        <v>103</v>
      </c>
      <c r="AD3767" t="s">
        <v>109</v>
      </c>
      <c r="AE3767" t="s">
        <v>13806</v>
      </c>
      <c r="AF3767" t="s">
        <v>252</v>
      </c>
    </row>
    <row r="3768" spans="1:32" x14ac:dyDescent="0.25">
      <c r="A3768" t="s">
        <v>455</v>
      </c>
      <c r="B3768" t="s">
        <v>13766</v>
      </c>
      <c r="C3768" t="s">
        <v>13767</v>
      </c>
      <c r="D3768" t="s">
        <v>3510</v>
      </c>
      <c r="E3768" t="s">
        <v>13806</v>
      </c>
      <c r="F3768" t="s">
        <v>97</v>
      </c>
      <c r="G3768" t="s">
        <v>114</v>
      </c>
      <c r="H3768" t="s">
        <v>98</v>
      </c>
      <c r="I3768" t="s">
        <v>14716</v>
      </c>
      <c r="J3768" t="s">
        <v>3223</v>
      </c>
      <c r="K3768" t="s">
        <v>14717</v>
      </c>
      <c r="L3768" t="s">
        <v>14741</v>
      </c>
      <c r="M3768" t="s">
        <v>99</v>
      </c>
      <c r="N3768" t="s">
        <v>99</v>
      </c>
      <c r="O3768" t="s">
        <v>100</v>
      </c>
      <c r="P3768" t="s">
        <v>107</v>
      </c>
      <c r="Q3768" s="140" t="s">
        <v>557</v>
      </c>
      <c r="R3768" t="s">
        <v>202</v>
      </c>
      <c r="S3768" t="s">
        <v>10520</v>
      </c>
      <c r="T3768" t="s">
        <v>1542</v>
      </c>
      <c r="U3768" t="s">
        <v>130</v>
      </c>
      <c r="V3768" t="s">
        <v>153</v>
      </c>
      <c r="W3768" t="s">
        <v>461</v>
      </c>
      <c r="X3768" t="s">
        <v>14742</v>
      </c>
      <c r="Y3768">
        <v>30203</v>
      </c>
      <c r="Z3768" t="s">
        <v>14743</v>
      </c>
      <c r="AA3768">
        <v>42795</v>
      </c>
      <c r="AB3768">
        <v>43100</v>
      </c>
      <c r="AC3768" t="s">
        <v>103</v>
      </c>
      <c r="AD3768" t="s">
        <v>109</v>
      </c>
      <c r="AE3768" t="s">
        <v>13806</v>
      </c>
      <c r="AF3768" t="s">
        <v>252</v>
      </c>
    </row>
    <row r="3769" spans="1:32" x14ac:dyDescent="0.25">
      <c r="A3769" t="s">
        <v>455</v>
      </c>
      <c r="B3769" t="s">
        <v>13766</v>
      </c>
      <c r="C3769" t="s">
        <v>13767</v>
      </c>
      <c r="D3769" t="s">
        <v>3510</v>
      </c>
      <c r="E3769" t="s">
        <v>13806</v>
      </c>
      <c r="F3769" t="s">
        <v>97</v>
      </c>
      <c r="G3769" t="s">
        <v>114</v>
      </c>
      <c r="H3769" t="s">
        <v>98</v>
      </c>
      <c r="I3769" t="s">
        <v>14716</v>
      </c>
      <c r="J3769" t="s">
        <v>3223</v>
      </c>
      <c r="K3769" t="s">
        <v>14717</v>
      </c>
      <c r="L3769" t="s">
        <v>14744</v>
      </c>
      <c r="M3769" t="s">
        <v>99</v>
      </c>
      <c r="N3769" t="s">
        <v>99</v>
      </c>
      <c r="O3769" t="s">
        <v>100</v>
      </c>
      <c r="P3769" t="s">
        <v>107</v>
      </c>
      <c r="Q3769" s="140" t="s">
        <v>557</v>
      </c>
      <c r="R3769" t="s">
        <v>12065</v>
      </c>
      <c r="S3769" t="s">
        <v>678</v>
      </c>
      <c r="T3769" t="s">
        <v>14745</v>
      </c>
      <c r="U3769" t="s">
        <v>219</v>
      </c>
      <c r="V3769" t="s">
        <v>153</v>
      </c>
      <c r="W3769" t="s">
        <v>461</v>
      </c>
      <c r="X3769" t="s">
        <v>14746</v>
      </c>
      <c r="Y3769">
        <v>29977</v>
      </c>
      <c r="Z3769" t="s">
        <v>14747</v>
      </c>
      <c r="AC3769" t="s">
        <v>103</v>
      </c>
      <c r="AD3769" t="s">
        <v>109</v>
      </c>
      <c r="AE3769" t="s">
        <v>13806</v>
      </c>
      <c r="AF3769" t="s">
        <v>252</v>
      </c>
    </row>
    <row r="3770" spans="1:32" x14ac:dyDescent="0.25">
      <c r="A3770" t="s">
        <v>455</v>
      </c>
      <c r="B3770" t="s">
        <v>13766</v>
      </c>
      <c r="C3770" t="s">
        <v>13767</v>
      </c>
      <c r="D3770" t="s">
        <v>3510</v>
      </c>
      <c r="E3770" t="s">
        <v>13806</v>
      </c>
      <c r="F3770" t="s">
        <v>97</v>
      </c>
      <c r="G3770" t="s">
        <v>114</v>
      </c>
      <c r="H3770" t="s">
        <v>98</v>
      </c>
      <c r="I3770" t="s">
        <v>14716</v>
      </c>
      <c r="J3770" t="s">
        <v>3223</v>
      </c>
      <c r="K3770" t="s">
        <v>14717</v>
      </c>
      <c r="L3770" t="s">
        <v>14748</v>
      </c>
      <c r="M3770" t="s">
        <v>99</v>
      </c>
      <c r="N3770" t="s">
        <v>99</v>
      </c>
      <c r="O3770" t="s">
        <v>100</v>
      </c>
      <c r="P3770" t="s">
        <v>107</v>
      </c>
      <c r="Q3770" s="140" t="s">
        <v>557</v>
      </c>
      <c r="R3770" t="s">
        <v>532</v>
      </c>
      <c r="S3770" t="s">
        <v>14749</v>
      </c>
      <c r="T3770" t="s">
        <v>14750</v>
      </c>
      <c r="U3770" t="s">
        <v>130</v>
      </c>
      <c r="V3770" t="s">
        <v>153</v>
      </c>
      <c r="W3770" t="s">
        <v>461</v>
      </c>
      <c r="X3770" t="s">
        <v>14751</v>
      </c>
      <c r="Y3770">
        <v>26722</v>
      </c>
      <c r="Z3770" t="s">
        <v>14752</v>
      </c>
      <c r="AA3770">
        <v>42795</v>
      </c>
      <c r="AB3770">
        <v>43100</v>
      </c>
      <c r="AC3770" t="s">
        <v>103</v>
      </c>
      <c r="AD3770" t="s">
        <v>109</v>
      </c>
      <c r="AE3770" t="s">
        <v>13806</v>
      </c>
      <c r="AF3770" t="s">
        <v>252</v>
      </c>
    </row>
    <row r="3771" spans="1:32" x14ac:dyDescent="0.25">
      <c r="A3771" t="s">
        <v>455</v>
      </c>
      <c r="B3771" t="s">
        <v>13766</v>
      </c>
      <c r="C3771" t="s">
        <v>13767</v>
      </c>
      <c r="D3771" t="s">
        <v>3510</v>
      </c>
      <c r="E3771" t="s">
        <v>13806</v>
      </c>
      <c r="F3771" t="s">
        <v>97</v>
      </c>
      <c r="G3771" t="s">
        <v>114</v>
      </c>
      <c r="H3771" t="s">
        <v>98</v>
      </c>
      <c r="I3771" t="s">
        <v>14716</v>
      </c>
      <c r="J3771" t="s">
        <v>3223</v>
      </c>
      <c r="K3771" t="s">
        <v>14717</v>
      </c>
      <c r="L3771" t="s">
        <v>14753</v>
      </c>
      <c r="M3771" t="s">
        <v>99</v>
      </c>
      <c r="N3771" t="s">
        <v>99</v>
      </c>
      <c r="O3771" t="s">
        <v>870</v>
      </c>
      <c r="P3771" t="s">
        <v>107</v>
      </c>
      <c r="Q3771" s="140" t="s">
        <v>557</v>
      </c>
      <c r="R3771" t="s">
        <v>14754</v>
      </c>
      <c r="S3771" t="s">
        <v>4117</v>
      </c>
      <c r="T3771" t="s">
        <v>380</v>
      </c>
      <c r="U3771" t="s">
        <v>130</v>
      </c>
      <c r="V3771" t="s">
        <v>153</v>
      </c>
      <c r="W3771" t="s">
        <v>871</v>
      </c>
      <c r="X3771" t="s">
        <v>14755</v>
      </c>
      <c r="Y3771">
        <v>27684</v>
      </c>
      <c r="Z3771" t="s">
        <v>14756</v>
      </c>
      <c r="AA3771">
        <v>43160</v>
      </c>
      <c r="AB3771">
        <v>43465</v>
      </c>
      <c r="AC3771" t="s">
        <v>103</v>
      </c>
      <c r="AD3771" t="s">
        <v>109</v>
      </c>
      <c r="AE3771" t="s">
        <v>13806</v>
      </c>
      <c r="AF3771" t="s">
        <v>252</v>
      </c>
    </row>
    <row r="3772" spans="1:32" x14ac:dyDescent="0.25">
      <c r="A3772" t="s">
        <v>455</v>
      </c>
      <c r="B3772" t="s">
        <v>13766</v>
      </c>
      <c r="C3772" t="s">
        <v>13767</v>
      </c>
      <c r="D3772" t="s">
        <v>3510</v>
      </c>
      <c r="E3772" t="s">
        <v>13806</v>
      </c>
      <c r="F3772" t="s">
        <v>97</v>
      </c>
      <c r="G3772" t="s">
        <v>114</v>
      </c>
      <c r="H3772" t="s">
        <v>98</v>
      </c>
      <c r="I3772" t="s">
        <v>14716</v>
      </c>
      <c r="J3772" t="s">
        <v>3223</v>
      </c>
      <c r="K3772" t="s">
        <v>14717</v>
      </c>
      <c r="L3772" t="s">
        <v>14757</v>
      </c>
      <c r="M3772" t="s">
        <v>99</v>
      </c>
      <c r="N3772" t="s">
        <v>99</v>
      </c>
      <c r="O3772" t="s">
        <v>100</v>
      </c>
      <c r="P3772" t="s">
        <v>107</v>
      </c>
      <c r="Q3772" s="140" t="s">
        <v>557</v>
      </c>
      <c r="R3772" t="s">
        <v>476</v>
      </c>
      <c r="S3772" t="s">
        <v>393</v>
      </c>
      <c r="T3772" t="s">
        <v>187</v>
      </c>
      <c r="U3772" t="s">
        <v>219</v>
      </c>
      <c r="V3772" t="s">
        <v>153</v>
      </c>
      <c r="W3772" t="s">
        <v>461</v>
      </c>
      <c r="X3772" t="s">
        <v>14758</v>
      </c>
      <c r="Y3772">
        <v>28519</v>
      </c>
      <c r="Z3772" t="s">
        <v>14759</v>
      </c>
      <c r="AA3772">
        <v>42795</v>
      </c>
      <c r="AB3772">
        <v>43100</v>
      </c>
      <c r="AC3772" t="s">
        <v>103</v>
      </c>
      <c r="AD3772" t="s">
        <v>109</v>
      </c>
      <c r="AE3772" t="s">
        <v>13806</v>
      </c>
      <c r="AF3772" t="s">
        <v>252</v>
      </c>
    </row>
    <row r="3773" spans="1:32" ht="16.8" x14ac:dyDescent="0.25">
      <c r="A3773" t="s">
        <v>455</v>
      </c>
      <c r="B3773" t="s">
        <v>13766</v>
      </c>
      <c r="C3773" t="s">
        <v>13767</v>
      </c>
      <c r="D3773" t="s">
        <v>3510</v>
      </c>
      <c r="E3773" t="s">
        <v>14760</v>
      </c>
      <c r="F3773" t="s">
        <v>97</v>
      </c>
      <c r="G3773" t="s">
        <v>114</v>
      </c>
      <c r="H3773" t="s">
        <v>98</v>
      </c>
      <c r="I3773" t="s">
        <v>14761</v>
      </c>
      <c r="J3773" t="s">
        <v>3223</v>
      </c>
      <c r="K3773" t="s">
        <v>14762</v>
      </c>
      <c r="L3773" t="s">
        <v>14763</v>
      </c>
      <c r="M3773" t="s">
        <v>99</v>
      </c>
      <c r="N3773" t="s">
        <v>115</v>
      </c>
      <c r="O3773" t="s">
        <v>121</v>
      </c>
      <c r="P3773" t="s">
        <v>117</v>
      </c>
      <c r="Q3773" s="140" t="s">
        <v>14764</v>
      </c>
      <c r="R3773" t="s">
        <v>3419</v>
      </c>
      <c r="S3773" t="s">
        <v>197</v>
      </c>
      <c r="T3773" t="s">
        <v>14765</v>
      </c>
      <c r="U3773" t="s">
        <v>219</v>
      </c>
      <c r="V3773" t="s">
        <v>120</v>
      </c>
      <c r="W3773" t="s">
        <v>461</v>
      </c>
      <c r="X3773" t="s">
        <v>14766</v>
      </c>
      <c r="Y3773">
        <v>25547</v>
      </c>
      <c r="Z3773" t="s">
        <v>14767</v>
      </c>
      <c r="AA3773">
        <v>43360</v>
      </c>
      <c r="AB3773">
        <v>43465</v>
      </c>
      <c r="AC3773" t="s">
        <v>103</v>
      </c>
      <c r="AD3773" t="s">
        <v>109</v>
      </c>
      <c r="AE3773" t="s">
        <v>14760</v>
      </c>
      <c r="AF3773" t="s">
        <v>252</v>
      </c>
    </row>
    <row r="3774" spans="1:32" x14ac:dyDescent="0.25">
      <c r="A3774" t="s">
        <v>455</v>
      </c>
      <c r="B3774" t="s">
        <v>13766</v>
      </c>
      <c r="C3774" t="s">
        <v>13767</v>
      </c>
      <c r="D3774" t="s">
        <v>3510</v>
      </c>
      <c r="E3774" t="s">
        <v>14760</v>
      </c>
      <c r="F3774" t="s">
        <v>97</v>
      </c>
      <c r="G3774" t="s">
        <v>114</v>
      </c>
      <c r="H3774" t="s">
        <v>98</v>
      </c>
      <c r="I3774" t="s">
        <v>14761</v>
      </c>
      <c r="J3774" t="s">
        <v>3223</v>
      </c>
      <c r="K3774" t="s">
        <v>14762</v>
      </c>
      <c r="L3774" t="s">
        <v>14768</v>
      </c>
      <c r="M3774" t="s">
        <v>99</v>
      </c>
      <c r="N3774" t="s">
        <v>115</v>
      </c>
      <c r="O3774" t="s">
        <v>116</v>
      </c>
      <c r="P3774" t="s">
        <v>183</v>
      </c>
      <c r="Q3774" s="140" t="s">
        <v>576</v>
      </c>
      <c r="R3774" t="s">
        <v>108</v>
      </c>
      <c r="S3774" t="s">
        <v>637</v>
      </c>
      <c r="T3774" t="s">
        <v>359</v>
      </c>
      <c r="U3774" t="s">
        <v>129</v>
      </c>
      <c r="V3774" t="s">
        <v>120</v>
      </c>
      <c r="W3774" t="s">
        <v>568</v>
      </c>
      <c r="X3774" t="s">
        <v>14769</v>
      </c>
      <c r="Y3774">
        <v>25988</v>
      </c>
      <c r="Z3774" t="s">
        <v>14770</v>
      </c>
      <c r="AA3774">
        <v>42779</v>
      </c>
      <c r="AB3774">
        <v>44239</v>
      </c>
      <c r="AC3774" t="s">
        <v>531</v>
      </c>
      <c r="AD3774" t="s">
        <v>109</v>
      </c>
      <c r="AE3774" t="s">
        <v>14760</v>
      </c>
      <c r="AF3774" t="s">
        <v>252</v>
      </c>
    </row>
    <row r="3775" spans="1:32" x14ac:dyDescent="0.25">
      <c r="A3775" t="s">
        <v>455</v>
      </c>
      <c r="B3775" t="s">
        <v>13766</v>
      </c>
      <c r="C3775" t="s">
        <v>13767</v>
      </c>
      <c r="D3775" t="s">
        <v>3510</v>
      </c>
      <c r="E3775" t="s">
        <v>14760</v>
      </c>
      <c r="F3775" t="s">
        <v>97</v>
      </c>
      <c r="G3775" t="s">
        <v>114</v>
      </c>
      <c r="H3775" t="s">
        <v>98</v>
      </c>
      <c r="I3775" t="s">
        <v>14761</v>
      </c>
      <c r="J3775" t="s">
        <v>3223</v>
      </c>
      <c r="K3775" t="s">
        <v>14762</v>
      </c>
      <c r="L3775" t="s">
        <v>14771</v>
      </c>
      <c r="M3775" t="s">
        <v>99</v>
      </c>
      <c r="N3775" t="s">
        <v>99</v>
      </c>
      <c r="O3775" t="s">
        <v>100</v>
      </c>
      <c r="P3775" t="s">
        <v>107</v>
      </c>
      <c r="Q3775" s="140" t="s">
        <v>535</v>
      </c>
      <c r="R3775" t="s">
        <v>140</v>
      </c>
      <c r="S3775" t="s">
        <v>14772</v>
      </c>
      <c r="T3775" t="s">
        <v>14773</v>
      </c>
      <c r="U3775" t="s">
        <v>130</v>
      </c>
      <c r="V3775" t="s">
        <v>153</v>
      </c>
      <c r="W3775" t="s">
        <v>461</v>
      </c>
      <c r="X3775" t="s">
        <v>14774</v>
      </c>
      <c r="Y3775">
        <v>27245</v>
      </c>
      <c r="Z3775" t="s">
        <v>14775</v>
      </c>
      <c r="AC3775" t="s">
        <v>103</v>
      </c>
      <c r="AD3775" t="s">
        <v>109</v>
      </c>
      <c r="AE3775" t="s">
        <v>14760</v>
      </c>
      <c r="AF3775" t="s">
        <v>252</v>
      </c>
    </row>
    <row r="3776" spans="1:32" x14ac:dyDescent="0.25">
      <c r="A3776" t="s">
        <v>455</v>
      </c>
      <c r="B3776" t="s">
        <v>13766</v>
      </c>
      <c r="C3776" t="s">
        <v>13767</v>
      </c>
      <c r="D3776" t="s">
        <v>3510</v>
      </c>
      <c r="E3776" t="s">
        <v>14760</v>
      </c>
      <c r="F3776" t="s">
        <v>97</v>
      </c>
      <c r="G3776" t="s">
        <v>114</v>
      </c>
      <c r="H3776" t="s">
        <v>98</v>
      </c>
      <c r="I3776" t="s">
        <v>14761</v>
      </c>
      <c r="J3776" t="s">
        <v>3223</v>
      </c>
      <c r="K3776" t="s">
        <v>14762</v>
      </c>
      <c r="L3776" t="s">
        <v>14776</v>
      </c>
      <c r="M3776" t="s">
        <v>99</v>
      </c>
      <c r="N3776" t="s">
        <v>99</v>
      </c>
      <c r="O3776" t="s">
        <v>100</v>
      </c>
      <c r="P3776" t="s">
        <v>107</v>
      </c>
      <c r="Q3776" s="140" t="s">
        <v>535</v>
      </c>
      <c r="R3776" t="s">
        <v>193</v>
      </c>
      <c r="S3776" t="s">
        <v>197</v>
      </c>
      <c r="T3776" t="s">
        <v>14777</v>
      </c>
      <c r="U3776" t="s">
        <v>130</v>
      </c>
      <c r="V3776" t="s">
        <v>153</v>
      </c>
      <c r="W3776" t="s">
        <v>461</v>
      </c>
      <c r="X3776" t="s">
        <v>14778</v>
      </c>
      <c r="Y3776">
        <v>26180</v>
      </c>
      <c r="Z3776" t="s">
        <v>14779</v>
      </c>
      <c r="AC3776" t="s">
        <v>103</v>
      </c>
      <c r="AD3776" t="s">
        <v>109</v>
      </c>
      <c r="AE3776" t="s">
        <v>14760</v>
      </c>
      <c r="AF3776" t="s">
        <v>252</v>
      </c>
    </row>
    <row r="3777" spans="1:32" x14ac:dyDescent="0.25">
      <c r="A3777" t="s">
        <v>455</v>
      </c>
      <c r="B3777" t="s">
        <v>13766</v>
      </c>
      <c r="C3777" t="s">
        <v>13767</v>
      </c>
      <c r="D3777" t="s">
        <v>3510</v>
      </c>
      <c r="E3777" t="s">
        <v>14760</v>
      </c>
      <c r="F3777" t="s">
        <v>97</v>
      </c>
      <c r="G3777" t="s">
        <v>114</v>
      </c>
      <c r="H3777" t="s">
        <v>98</v>
      </c>
      <c r="I3777" t="s">
        <v>14761</v>
      </c>
      <c r="J3777" t="s">
        <v>3223</v>
      </c>
      <c r="K3777" t="s">
        <v>14762</v>
      </c>
      <c r="L3777" t="s">
        <v>14780</v>
      </c>
      <c r="M3777" t="s">
        <v>99</v>
      </c>
      <c r="N3777" t="s">
        <v>99</v>
      </c>
      <c r="O3777" t="s">
        <v>100</v>
      </c>
      <c r="P3777" t="s">
        <v>107</v>
      </c>
      <c r="Q3777" s="140" t="s">
        <v>14781</v>
      </c>
      <c r="R3777" t="s">
        <v>108</v>
      </c>
      <c r="S3777" t="s">
        <v>329</v>
      </c>
      <c r="T3777" t="s">
        <v>14782</v>
      </c>
      <c r="U3777" t="s">
        <v>219</v>
      </c>
      <c r="V3777" t="s">
        <v>153</v>
      </c>
      <c r="W3777" t="s">
        <v>461</v>
      </c>
      <c r="X3777" t="s">
        <v>14783</v>
      </c>
      <c r="Y3777">
        <v>25982</v>
      </c>
      <c r="Z3777" t="s">
        <v>14784</v>
      </c>
      <c r="AC3777" t="s">
        <v>103</v>
      </c>
      <c r="AD3777" t="s">
        <v>109</v>
      </c>
      <c r="AE3777" t="s">
        <v>14760</v>
      </c>
      <c r="AF3777" t="s">
        <v>252</v>
      </c>
    </row>
    <row r="3778" spans="1:32" x14ac:dyDescent="0.25">
      <c r="A3778" t="s">
        <v>455</v>
      </c>
      <c r="B3778" t="s">
        <v>13766</v>
      </c>
      <c r="C3778" t="s">
        <v>13767</v>
      </c>
      <c r="D3778" t="s">
        <v>3510</v>
      </c>
      <c r="E3778" t="s">
        <v>14760</v>
      </c>
      <c r="F3778" t="s">
        <v>97</v>
      </c>
      <c r="G3778" t="s">
        <v>114</v>
      </c>
      <c r="H3778" t="s">
        <v>98</v>
      </c>
      <c r="I3778" t="s">
        <v>14761</v>
      </c>
      <c r="J3778" t="s">
        <v>3223</v>
      </c>
      <c r="K3778" t="s">
        <v>14762</v>
      </c>
      <c r="L3778" t="s">
        <v>14785</v>
      </c>
      <c r="M3778" t="s">
        <v>99</v>
      </c>
      <c r="N3778" t="s">
        <v>99</v>
      </c>
      <c r="O3778" t="s">
        <v>100</v>
      </c>
      <c r="P3778" t="s">
        <v>107</v>
      </c>
      <c r="Q3778" s="140" t="s">
        <v>14786</v>
      </c>
      <c r="R3778" t="s">
        <v>339</v>
      </c>
      <c r="S3778" t="s">
        <v>205</v>
      </c>
      <c r="T3778" t="s">
        <v>5458</v>
      </c>
      <c r="U3778" t="s">
        <v>130</v>
      </c>
      <c r="V3778" t="s">
        <v>153</v>
      </c>
      <c r="W3778" t="s">
        <v>461</v>
      </c>
      <c r="X3778" t="s">
        <v>3342</v>
      </c>
      <c r="Y3778">
        <v>25438</v>
      </c>
      <c r="Z3778" t="s">
        <v>14787</v>
      </c>
      <c r="AC3778" t="s">
        <v>103</v>
      </c>
      <c r="AD3778" t="s">
        <v>109</v>
      </c>
      <c r="AE3778" t="s">
        <v>14760</v>
      </c>
      <c r="AF3778" t="s">
        <v>252</v>
      </c>
    </row>
    <row r="3779" spans="1:32" x14ac:dyDescent="0.25">
      <c r="A3779" t="s">
        <v>455</v>
      </c>
      <c r="B3779" t="s">
        <v>13766</v>
      </c>
      <c r="C3779" t="s">
        <v>13767</v>
      </c>
      <c r="D3779" t="s">
        <v>3510</v>
      </c>
      <c r="E3779" t="s">
        <v>14760</v>
      </c>
      <c r="F3779" t="s">
        <v>97</v>
      </c>
      <c r="G3779" t="s">
        <v>114</v>
      </c>
      <c r="H3779" t="s">
        <v>98</v>
      </c>
      <c r="I3779" t="s">
        <v>14761</v>
      </c>
      <c r="J3779" t="s">
        <v>3223</v>
      </c>
      <c r="K3779" t="s">
        <v>14762</v>
      </c>
      <c r="L3779" t="s">
        <v>14788</v>
      </c>
      <c r="M3779" t="s">
        <v>99</v>
      </c>
      <c r="N3779" t="s">
        <v>99</v>
      </c>
      <c r="O3779" t="s">
        <v>100</v>
      </c>
      <c r="P3779" t="s">
        <v>107</v>
      </c>
      <c r="Q3779" s="140" t="s">
        <v>14789</v>
      </c>
      <c r="R3779" t="s">
        <v>14790</v>
      </c>
      <c r="S3779" t="s">
        <v>14791</v>
      </c>
      <c r="T3779" t="s">
        <v>14792</v>
      </c>
      <c r="U3779" t="s">
        <v>219</v>
      </c>
      <c r="V3779" t="s">
        <v>153</v>
      </c>
      <c r="W3779" t="s">
        <v>461</v>
      </c>
      <c r="X3779" t="s">
        <v>14793</v>
      </c>
      <c r="Y3779">
        <v>26690</v>
      </c>
      <c r="Z3779" t="s">
        <v>14794</v>
      </c>
      <c r="AC3779" t="s">
        <v>103</v>
      </c>
      <c r="AD3779" t="s">
        <v>109</v>
      </c>
      <c r="AE3779" t="s">
        <v>14760</v>
      </c>
      <c r="AF3779" t="s">
        <v>252</v>
      </c>
    </row>
    <row r="3780" spans="1:32" ht="16.8" x14ac:dyDescent="0.25">
      <c r="A3780" t="s">
        <v>455</v>
      </c>
      <c r="B3780" t="s">
        <v>13766</v>
      </c>
      <c r="C3780" t="s">
        <v>13767</v>
      </c>
      <c r="D3780" t="s">
        <v>3510</v>
      </c>
      <c r="E3780" t="s">
        <v>14760</v>
      </c>
      <c r="F3780" t="s">
        <v>97</v>
      </c>
      <c r="G3780" t="s">
        <v>114</v>
      </c>
      <c r="H3780" t="s">
        <v>98</v>
      </c>
      <c r="I3780" t="s">
        <v>14761</v>
      </c>
      <c r="J3780" t="s">
        <v>3223</v>
      </c>
      <c r="K3780" t="s">
        <v>14762</v>
      </c>
      <c r="L3780" t="s">
        <v>14795</v>
      </c>
      <c r="M3780" t="s">
        <v>99</v>
      </c>
      <c r="N3780" t="s">
        <v>99</v>
      </c>
      <c r="O3780" t="s">
        <v>100</v>
      </c>
      <c r="P3780" t="s">
        <v>36</v>
      </c>
      <c r="Q3780" s="140" t="s">
        <v>14796</v>
      </c>
      <c r="R3780" t="s">
        <v>252</v>
      </c>
      <c r="S3780" t="s">
        <v>252</v>
      </c>
      <c r="T3780" t="s">
        <v>252</v>
      </c>
      <c r="U3780" t="s">
        <v>102</v>
      </c>
      <c r="V3780" t="s">
        <v>153</v>
      </c>
      <c r="W3780" t="s">
        <v>461</v>
      </c>
      <c r="X3780" t="s">
        <v>252</v>
      </c>
      <c r="Y3780" t="s">
        <v>462</v>
      </c>
      <c r="Z3780" t="s">
        <v>252</v>
      </c>
      <c r="AC3780" t="s">
        <v>103</v>
      </c>
      <c r="AD3780" t="s">
        <v>104</v>
      </c>
      <c r="AE3780" t="s">
        <v>14760</v>
      </c>
      <c r="AF3780" t="s">
        <v>252</v>
      </c>
    </row>
    <row r="3781" spans="1:32" ht="16.8" x14ac:dyDescent="0.25">
      <c r="A3781" t="s">
        <v>455</v>
      </c>
      <c r="B3781" t="s">
        <v>13766</v>
      </c>
      <c r="C3781" t="s">
        <v>13767</v>
      </c>
      <c r="D3781" t="s">
        <v>3510</v>
      </c>
      <c r="E3781" t="s">
        <v>14760</v>
      </c>
      <c r="F3781" t="s">
        <v>97</v>
      </c>
      <c r="G3781" t="s">
        <v>114</v>
      </c>
      <c r="H3781" t="s">
        <v>98</v>
      </c>
      <c r="I3781" t="s">
        <v>14761</v>
      </c>
      <c r="J3781" t="s">
        <v>3223</v>
      </c>
      <c r="K3781" t="s">
        <v>14762</v>
      </c>
      <c r="L3781" t="s">
        <v>14797</v>
      </c>
      <c r="M3781" t="s">
        <v>99</v>
      </c>
      <c r="N3781" t="s">
        <v>99</v>
      </c>
      <c r="O3781" t="s">
        <v>100</v>
      </c>
      <c r="P3781" t="s">
        <v>107</v>
      </c>
      <c r="Q3781" s="140" t="s">
        <v>14798</v>
      </c>
      <c r="R3781" t="s">
        <v>307</v>
      </c>
      <c r="S3781" t="s">
        <v>239</v>
      </c>
      <c r="T3781" t="s">
        <v>245</v>
      </c>
      <c r="U3781" t="s">
        <v>130</v>
      </c>
      <c r="V3781" t="s">
        <v>153</v>
      </c>
      <c r="W3781" t="s">
        <v>461</v>
      </c>
      <c r="X3781" t="s">
        <v>14799</v>
      </c>
      <c r="Y3781">
        <v>27563</v>
      </c>
      <c r="Z3781" t="s">
        <v>14800</v>
      </c>
      <c r="AC3781" t="s">
        <v>103</v>
      </c>
      <c r="AD3781" t="s">
        <v>109</v>
      </c>
      <c r="AE3781" t="s">
        <v>14760</v>
      </c>
      <c r="AF3781" t="s">
        <v>252</v>
      </c>
    </row>
    <row r="3782" spans="1:32" x14ac:dyDescent="0.25">
      <c r="A3782" t="s">
        <v>455</v>
      </c>
      <c r="B3782" t="s">
        <v>13766</v>
      </c>
      <c r="C3782" t="s">
        <v>13767</v>
      </c>
      <c r="D3782" t="s">
        <v>3510</v>
      </c>
      <c r="E3782" t="s">
        <v>14760</v>
      </c>
      <c r="F3782" t="s">
        <v>97</v>
      </c>
      <c r="G3782" t="s">
        <v>114</v>
      </c>
      <c r="H3782" t="s">
        <v>98</v>
      </c>
      <c r="I3782" t="s">
        <v>14761</v>
      </c>
      <c r="J3782" t="s">
        <v>3223</v>
      </c>
      <c r="K3782" t="s">
        <v>14762</v>
      </c>
      <c r="L3782" t="s">
        <v>14801</v>
      </c>
      <c r="M3782" t="s">
        <v>99</v>
      </c>
      <c r="N3782" t="s">
        <v>99</v>
      </c>
      <c r="O3782" t="s">
        <v>100</v>
      </c>
      <c r="P3782" t="s">
        <v>107</v>
      </c>
      <c r="Q3782" s="140" t="s">
        <v>14802</v>
      </c>
      <c r="R3782" t="s">
        <v>295</v>
      </c>
      <c r="S3782" t="s">
        <v>11754</v>
      </c>
      <c r="T3782" t="s">
        <v>389</v>
      </c>
      <c r="U3782" t="s">
        <v>102</v>
      </c>
      <c r="V3782" t="s">
        <v>153</v>
      </c>
      <c r="W3782" t="s">
        <v>4175</v>
      </c>
      <c r="X3782" t="s">
        <v>14803</v>
      </c>
      <c r="Y3782">
        <v>24290</v>
      </c>
      <c r="Z3782" t="s">
        <v>14804</v>
      </c>
      <c r="AA3782">
        <v>43101</v>
      </c>
      <c r="AB3782">
        <v>43465</v>
      </c>
      <c r="AC3782" t="s">
        <v>103</v>
      </c>
      <c r="AD3782" t="s">
        <v>109</v>
      </c>
      <c r="AE3782" t="s">
        <v>14760</v>
      </c>
      <c r="AF3782" t="s">
        <v>252</v>
      </c>
    </row>
    <row r="3783" spans="1:32" x14ac:dyDescent="0.25">
      <c r="A3783" t="s">
        <v>455</v>
      </c>
      <c r="B3783" t="s">
        <v>13766</v>
      </c>
      <c r="C3783" t="s">
        <v>13767</v>
      </c>
      <c r="D3783" t="s">
        <v>3510</v>
      </c>
      <c r="E3783" t="s">
        <v>14760</v>
      </c>
      <c r="F3783" t="s">
        <v>97</v>
      </c>
      <c r="G3783" t="s">
        <v>114</v>
      </c>
      <c r="H3783" t="s">
        <v>98</v>
      </c>
      <c r="I3783" t="s">
        <v>14761</v>
      </c>
      <c r="J3783" t="s">
        <v>3223</v>
      </c>
      <c r="K3783" t="s">
        <v>14762</v>
      </c>
      <c r="L3783" t="s">
        <v>14805</v>
      </c>
      <c r="M3783" t="s">
        <v>99</v>
      </c>
      <c r="N3783" t="s">
        <v>99</v>
      </c>
      <c r="O3783" t="s">
        <v>100</v>
      </c>
      <c r="P3783" t="s">
        <v>107</v>
      </c>
      <c r="Q3783" s="140" t="s">
        <v>14806</v>
      </c>
      <c r="R3783" t="s">
        <v>224</v>
      </c>
      <c r="S3783" t="s">
        <v>170</v>
      </c>
      <c r="T3783" t="s">
        <v>14807</v>
      </c>
      <c r="U3783" t="s">
        <v>102</v>
      </c>
      <c r="V3783" t="s">
        <v>153</v>
      </c>
      <c r="W3783" t="s">
        <v>470</v>
      </c>
      <c r="X3783" t="s">
        <v>14808</v>
      </c>
      <c r="Y3783">
        <v>27306</v>
      </c>
      <c r="Z3783" t="s">
        <v>14809</v>
      </c>
      <c r="AA3783">
        <v>43346</v>
      </c>
      <c r="AB3783">
        <v>43462</v>
      </c>
      <c r="AC3783" t="s">
        <v>103</v>
      </c>
      <c r="AD3783" t="s">
        <v>109</v>
      </c>
      <c r="AE3783" t="s">
        <v>14760</v>
      </c>
      <c r="AF3783" t="s">
        <v>252</v>
      </c>
    </row>
    <row r="3784" spans="1:32" x14ac:dyDescent="0.25">
      <c r="A3784" t="s">
        <v>455</v>
      </c>
      <c r="B3784" t="s">
        <v>13766</v>
      </c>
      <c r="C3784" t="s">
        <v>13767</v>
      </c>
      <c r="D3784" t="s">
        <v>3510</v>
      </c>
      <c r="E3784" t="s">
        <v>14760</v>
      </c>
      <c r="F3784" t="s">
        <v>97</v>
      </c>
      <c r="G3784" t="s">
        <v>114</v>
      </c>
      <c r="H3784" t="s">
        <v>98</v>
      </c>
      <c r="I3784" t="s">
        <v>14761</v>
      </c>
      <c r="J3784" t="s">
        <v>3223</v>
      </c>
      <c r="K3784" t="s">
        <v>14762</v>
      </c>
      <c r="L3784" t="s">
        <v>14810</v>
      </c>
      <c r="M3784" t="s">
        <v>99</v>
      </c>
      <c r="N3784" t="s">
        <v>99</v>
      </c>
      <c r="O3784" t="s">
        <v>100</v>
      </c>
      <c r="P3784" t="s">
        <v>107</v>
      </c>
      <c r="Q3784" s="140" t="s">
        <v>14811</v>
      </c>
      <c r="R3784" t="s">
        <v>492</v>
      </c>
      <c r="S3784" t="s">
        <v>637</v>
      </c>
      <c r="T3784" t="s">
        <v>14812</v>
      </c>
      <c r="U3784" t="s">
        <v>130</v>
      </c>
      <c r="V3784" t="s">
        <v>153</v>
      </c>
      <c r="W3784" t="s">
        <v>461</v>
      </c>
      <c r="X3784" t="s">
        <v>14813</v>
      </c>
      <c r="Y3784">
        <v>24640</v>
      </c>
      <c r="Z3784" t="s">
        <v>14814</v>
      </c>
      <c r="AC3784" t="s">
        <v>103</v>
      </c>
      <c r="AD3784" t="s">
        <v>109</v>
      </c>
      <c r="AE3784" t="s">
        <v>14760</v>
      </c>
      <c r="AF3784" t="s">
        <v>252</v>
      </c>
    </row>
    <row r="3785" spans="1:32" ht="16.8" x14ac:dyDescent="0.25">
      <c r="A3785" t="s">
        <v>455</v>
      </c>
      <c r="B3785" t="s">
        <v>13766</v>
      </c>
      <c r="C3785" t="s">
        <v>13767</v>
      </c>
      <c r="D3785" t="s">
        <v>3510</v>
      </c>
      <c r="E3785" t="s">
        <v>14760</v>
      </c>
      <c r="F3785" t="s">
        <v>97</v>
      </c>
      <c r="G3785" t="s">
        <v>114</v>
      </c>
      <c r="H3785" t="s">
        <v>98</v>
      </c>
      <c r="I3785" t="s">
        <v>14761</v>
      </c>
      <c r="J3785" t="s">
        <v>3223</v>
      </c>
      <c r="K3785" t="s">
        <v>14762</v>
      </c>
      <c r="L3785" t="s">
        <v>14815</v>
      </c>
      <c r="M3785" t="s">
        <v>99</v>
      </c>
      <c r="N3785" t="s">
        <v>99</v>
      </c>
      <c r="O3785" t="s">
        <v>100</v>
      </c>
      <c r="P3785" t="s">
        <v>107</v>
      </c>
      <c r="Q3785" s="140" t="s">
        <v>14816</v>
      </c>
      <c r="R3785" t="s">
        <v>2106</v>
      </c>
      <c r="S3785" t="s">
        <v>2107</v>
      </c>
      <c r="T3785" t="s">
        <v>14817</v>
      </c>
      <c r="U3785" t="s">
        <v>130</v>
      </c>
      <c r="V3785" t="s">
        <v>153</v>
      </c>
      <c r="W3785" t="s">
        <v>461</v>
      </c>
      <c r="X3785" t="s">
        <v>14818</v>
      </c>
      <c r="Y3785">
        <v>26033</v>
      </c>
      <c r="Z3785" t="s">
        <v>14819</v>
      </c>
      <c r="AC3785" t="s">
        <v>103</v>
      </c>
      <c r="AD3785" t="s">
        <v>109</v>
      </c>
      <c r="AE3785" t="s">
        <v>14760</v>
      </c>
      <c r="AF3785" t="s">
        <v>252</v>
      </c>
    </row>
    <row r="3786" spans="1:32" x14ac:dyDescent="0.25">
      <c r="A3786" t="s">
        <v>455</v>
      </c>
      <c r="B3786" t="s">
        <v>13766</v>
      </c>
      <c r="C3786" t="s">
        <v>13767</v>
      </c>
      <c r="D3786" t="s">
        <v>3510</v>
      </c>
      <c r="E3786" t="s">
        <v>14760</v>
      </c>
      <c r="F3786" t="s">
        <v>97</v>
      </c>
      <c r="G3786" t="s">
        <v>114</v>
      </c>
      <c r="H3786" t="s">
        <v>98</v>
      </c>
      <c r="I3786" t="s">
        <v>14761</v>
      </c>
      <c r="J3786" t="s">
        <v>3223</v>
      </c>
      <c r="K3786" t="s">
        <v>14762</v>
      </c>
      <c r="L3786" t="s">
        <v>14820</v>
      </c>
      <c r="M3786" t="s">
        <v>99</v>
      </c>
      <c r="N3786" t="s">
        <v>99</v>
      </c>
      <c r="O3786" t="s">
        <v>100</v>
      </c>
      <c r="P3786" t="s">
        <v>107</v>
      </c>
      <c r="Q3786" s="140" t="s">
        <v>14821</v>
      </c>
      <c r="R3786" t="s">
        <v>3419</v>
      </c>
      <c r="S3786" t="s">
        <v>197</v>
      </c>
      <c r="T3786" t="s">
        <v>14765</v>
      </c>
      <c r="U3786" t="s">
        <v>219</v>
      </c>
      <c r="V3786" t="s">
        <v>153</v>
      </c>
      <c r="W3786" t="s">
        <v>467</v>
      </c>
      <c r="X3786" t="s">
        <v>14766</v>
      </c>
      <c r="Y3786">
        <v>25547</v>
      </c>
      <c r="Z3786" t="s">
        <v>14767</v>
      </c>
      <c r="AA3786">
        <v>43360</v>
      </c>
      <c r="AB3786">
        <v>43465</v>
      </c>
      <c r="AC3786" t="s">
        <v>103</v>
      </c>
      <c r="AD3786" t="s">
        <v>109</v>
      </c>
      <c r="AE3786" t="s">
        <v>14760</v>
      </c>
      <c r="AF3786" t="s">
        <v>252</v>
      </c>
    </row>
    <row r="3787" spans="1:32" x14ac:dyDescent="0.25">
      <c r="A3787" t="s">
        <v>455</v>
      </c>
      <c r="B3787" t="s">
        <v>13766</v>
      </c>
      <c r="C3787" t="s">
        <v>13767</v>
      </c>
      <c r="D3787" t="s">
        <v>3510</v>
      </c>
      <c r="E3787" t="s">
        <v>14760</v>
      </c>
      <c r="F3787" t="s">
        <v>97</v>
      </c>
      <c r="G3787" t="s">
        <v>114</v>
      </c>
      <c r="H3787" t="s">
        <v>98</v>
      </c>
      <c r="I3787" t="s">
        <v>14761</v>
      </c>
      <c r="J3787" t="s">
        <v>3223</v>
      </c>
      <c r="K3787" t="s">
        <v>14762</v>
      </c>
      <c r="L3787" t="s">
        <v>14822</v>
      </c>
      <c r="M3787" t="s">
        <v>99</v>
      </c>
      <c r="N3787" t="s">
        <v>99</v>
      </c>
      <c r="O3787" t="s">
        <v>100</v>
      </c>
      <c r="P3787" t="s">
        <v>107</v>
      </c>
      <c r="Q3787" s="140" t="s">
        <v>14823</v>
      </c>
      <c r="R3787" t="s">
        <v>189</v>
      </c>
      <c r="S3787" t="s">
        <v>159</v>
      </c>
      <c r="T3787" t="s">
        <v>14824</v>
      </c>
      <c r="U3787" t="s">
        <v>219</v>
      </c>
      <c r="V3787" t="s">
        <v>153</v>
      </c>
      <c r="W3787" t="s">
        <v>461</v>
      </c>
      <c r="X3787" t="s">
        <v>14825</v>
      </c>
      <c r="Y3787">
        <v>26991</v>
      </c>
      <c r="Z3787" t="s">
        <v>14826</v>
      </c>
      <c r="AC3787" t="s">
        <v>103</v>
      </c>
      <c r="AD3787" t="s">
        <v>109</v>
      </c>
      <c r="AE3787" t="s">
        <v>14760</v>
      </c>
      <c r="AF3787" t="s">
        <v>252</v>
      </c>
    </row>
    <row r="3788" spans="1:32" ht="16.8" x14ac:dyDescent="0.25">
      <c r="A3788" t="s">
        <v>455</v>
      </c>
      <c r="B3788" t="s">
        <v>13766</v>
      </c>
      <c r="C3788" t="s">
        <v>13767</v>
      </c>
      <c r="D3788" t="s">
        <v>3510</v>
      </c>
      <c r="E3788" t="s">
        <v>14760</v>
      </c>
      <c r="F3788" t="s">
        <v>97</v>
      </c>
      <c r="G3788" t="s">
        <v>114</v>
      </c>
      <c r="H3788" t="s">
        <v>98</v>
      </c>
      <c r="I3788" t="s">
        <v>14761</v>
      </c>
      <c r="J3788" t="s">
        <v>3223</v>
      </c>
      <c r="K3788" t="s">
        <v>14762</v>
      </c>
      <c r="L3788" t="s">
        <v>14827</v>
      </c>
      <c r="M3788" t="s">
        <v>99</v>
      </c>
      <c r="N3788" t="s">
        <v>99</v>
      </c>
      <c r="O3788" t="s">
        <v>100</v>
      </c>
      <c r="P3788" t="s">
        <v>107</v>
      </c>
      <c r="Q3788" s="140" t="s">
        <v>14828</v>
      </c>
      <c r="R3788" t="s">
        <v>162</v>
      </c>
      <c r="S3788" t="s">
        <v>295</v>
      </c>
      <c r="T3788" t="s">
        <v>14829</v>
      </c>
      <c r="U3788" t="s">
        <v>102</v>
      </c>
      <c r="V3788" t="s">
        <v>153</v>
      </c>
      <c r="W3788" t="s">
        <v>461</v>
      </c>
      <c r="X3788" t="s">
        <v>14830</v>
      </c>
      <c r="Y3788">
        <v>32148</v>
      </c>
      <c r="Z3788" t="s">
        <v>14831</v>
      </c>
      <c r="AA3788">
        <v>43160</v>
      </c>
      <c r="AB3788">
        <v>43465</v>
      </c>
      <c r="AC3788" t="s">
        <v>103</v>
      </c>
      <c r="AD3788" t="s">
        <v>109</v>
      </c>
      <c r="AE3788" t="s">
        <v>14760</v>
      </c>
      <c r="AF3788" t="s">
        <v>252</v>
      </c>
    </row>
    <row r="3789" spans="1:32" x14ac:dyDescent="0.25">
      <c r="A3789" t="s">
        <v>455</v>
      </c>
      <c r="B3789" t="s">
        <v>13766</v>
      </c>
      <c r="C3789" t="s">
        <v>13767</v>
      </c>
      <c r="D3789" t="s">
        <v>3510</v>
      </c>
      <c r="E3789" t="s">
        <v>14760</v>
      </c>
      <c r="F3789" t="s">
        <v>97</v>
      </c>
      <c r="G3789" t="s">
        <v>114</v>
      </c>
      <c r="H3789" t="s">
        <v>98</v>
      </c>
      <c r="I3789" t="s">
        <v>14761</v>
      </c>
      <c r="J3789" t="s">
        <v>3223</v>
      </c>
      <c r="K3789" t="s">
        <v>14762</v>
      </c>
      <c r="L3789" t="s">
        <v>14832</v>
      </c>
      <c r="M3789" t="s">
        <v>99</v>
      </c>
      <c r="N3789" t="s">
        <v>99</v>
      </c>
      <c r="O3789" t="s">
        <v>100</v>
      </c>
      <c r="P3789" t="s">
        <v>107</v>
      </c>
      <c r="Q3789" s="140" t="s">
        <v>14833</v>
      </c>
      <c r="R3789" t="s">
        <v>674</v>
      </c>
      <c r="S3789" t="s">
        <v>14305</v>
      </c>
      <c r="T3789" t="s">
        <v>14834</v>
      </c>
      <c r="U3789" t="s">
        <v>102</v>
      </c>
      <c r="V3789" t="s">
        <v>153</v>
      </c>
      <c r="W3789" t="s">
        <v>461</v>
      </c>
      <c r="X3789" t="s">
        <v>14835</v>
      </c>
      <c r="Y3789">
        <v>25857</v>
      </c>
      <c r="Z3789" t="s">
        <v>14836</v>
      </c>
      <c r="AC3789" t="s">
        <v>103</v>
      </c>
      <c r="AD3789" t="s">
        <v>109</v>
      </c>
      <c r="AE3789" t="s">
        <v>14760</v>
      </c>
      <c r="AF3789" t="s">
        <v>252</v>
      </c>
    </row>
    <row r="3790" spans="1:32" x14ac:dyDescent="0.25">
      <c r="A3790" t="s">
        <v>455</v>
      </c>
      <c r="B3790" t="s">
        <v>13766</v>
      </c>
      <c r="C3790" t="s">
        <v>13767</v>
      </c>
      <c r="D3790" t="s">
        <v>3510</v>
      </c>
      <c r="E3790" t="s">
        <v>14760</v>
      </c>
      <c r="F3790" t="s">
        <v>97</v>
      </c>
      <c r="G3790" t="s">
        <v>114</v>
      </c>
      <c r="H3790" t="s">
        <v>98</v>
      </c>
      <c r="I3790" t="s">
        <v>14761</v>
      </c>
      <c r="J3790" t="s">
        <v>3223</v>
      </c>
      <c r="K3790" t="s">
        <v>14762</v>
      </c>
      <c r="L3790" t="s">
        <v>14837</v>
      </c>
      <c r="M3790" t="s">
        <v>99</v>
      </c>
      <c r="N3790" t="s">
        <v>99</v>
      </c>
      <c r="O3790" t="s">
        <v>100</v>
      </c>
      <c r="P3790" t="s">
        <v>107</v>
      </c>
      <c r="Q3790" s="140" t="s">
        <v>14838</v>
      </c>
      <c r="R3790" t="s">
        <v>255</v>
      </c>
      <c r="S3790" t="s">
        <v>133</v>
      </c>
      <c r="T3790" t="s">
        <v>14839</v>
      </c>
      <c r="U3790" t="s">
        <v>130</v>
      </c>
      <c r="V3790" t="s">
        <v>153</v>
      </c>
      <c r="W3790" t="s">
        <v>470</v>
      </c>
      <c r="X3790" t="s">
        <v>14840</v>
      </c>
      <c r="Y3790">
        <v>27974</v>
      </c>
      <c r="Z3790" t="s">
        <v>14841</v>
      </c>
      <c r="AA3790">
        <v>43346</v>
      </c>
      <c r="AB3790">
        <v>43462</v>
      </c>
      <c r="AC3790" t="s">
        <v>103</v>
      </c>
      <c r="AD3790" t="s">
        <v>109</v>
      </c>
      <c r="AE3790" t="s">
        <v>14760</v>
      </c>
      <c r="AF3790" t="s">
        <v>252</v>
      </c>
    </row>
    <row r="3791" spans="1:32" x14ac:dyDescent="0.25">
      <c r="A3791" t="s">
        <v>455</v>
      </c>
      <c r="B3791" t="s">
        <v>13766</v>
      </c>
      <c r="C3791" t="s">
        <v>13767</v>
      </c>
      <c r="D3791" t="s">
        <v>3510</v>
      </c>
      <c r="E3791" t="s">
        <v>14760</v>
      </c>
      <c r="F3791" t="s">
        <v>97</v>
      </c>
      <c r="G3791" t="s">
        <v>114</v>
      </c>
      <c r="H3791" t="s">
        <v>98</v>
      </c>
      <c r="I3791" t="s">
        <v>14761</v>
      </c>
      <c r="J3791" t="s">
        <v>3223</v>
      </c>
      <c r="K3791" t="s">
        <v>14762</v>
      </c>
      <c r="L3791" t="s">
        <v>14842</v>
      </c>
      <c r="M3791" t="s">
        <v>99</v>
      </c>
      <c r="N3791" t="s">
        <v>99</v>
      </c>
      <c r="O3791" t="s">
        <v>100</v>
      </c>
      <c r="P3791" t="s">
        <v>107</v>
      </c>
      <c r="Q3791" s="140" t="s">
        <v>14843</v>
      </c>
      <c r="R3791" t="s">
        <v>565</v>
      </c>
      <c r="S3791" t="s">
        <v>182</v>
      </c>
      <c r="T3791" t="s">
        <v>574</v>
      </c>
      <c r="U3791" t="s">
        <v>219</v>
      </c>
      <c r="V3791" t="s">
        <v>153</v>
      </c>
      <c r="W3791" t="s">
        <v>461</v>
      </c>
      <c r="X3791" t="s">
        <v>14844</v>
      </c>
      <c r="Y3791">
        <v>29026</v>
      </c>
      <c r="Z3791" t="s">
        <v>14845</v>
      </c>
      <c r="AC3791" t="s">
        <v>103</v>
      </c>
      <c r="AD3791" t="s">
        <v>109</v>
      </c>
      <c r="AE3791" t="s">
        <v>14760</v>
      </c>
      <c r="AF3791" t="s">
        <v>252</v>
      </c>
    </row>
    <row r="3792" spans="1:32" x14ac:dyDescent="0.25">
      <c r="A3792" t="s">
        <v>455</v>
      </c>
      <c r="B3792" t="s">
        <v>13766</v>
      </c>
      <c r="C3792" t="s">
        <v>13767</v>
      </c>
      <c r="D3792" t="s">
        <v>3510</v>
      </c>
      <c r="E3792" t="s">
        <v>14760</v>
      </c>
      <c r="F3792" t="s">
        <v>97</v>
      </c>
      <c r="G3792" t="s">
        <v>114</v>
      </c>
      <c r="H3792" t="s">
        <v>98</v>
      </c>
      <c r="I3792" t="s">
        <v>14761</v>
      </c>
      <c r="J3792" t="s">
        <v>3223</v>
      </c>
      <c r="K3792" t="s">
        <v>14762</v>
      </c>
      <c r="L3792" t="s">
        <v>14846</v>
      </c>
      <c r="M3792" t="s">
        <v>99</v>
      </c>
      <c r="N3792" t="s">
        <v>99</v>
      </c>
      <c r="O3792" t="s">
        <v>100</v>
      </c>
      <c r="P3792" t="s">
        <v>107</v>
      </c>
      <c r="Q3792" s="140" t="s">
        <v>14847</v>
      </c>
      <c r="R3792" t="s">
        <v>7485</v>
      </c>
      <c r="S3792" t="s">
        <v>108</v>
      </c>
      <c r="T3792" t="s">
        <v>6054</v>
      </c>
      <c r="U3792" t="s">
        <v>130</v>
      </c>
      <c r="V3792" t="s">
        <v>153</v>
      </c>
      <c r="W3792" t="s">
        <v>461</v>
      </c>
      <c r="X3792" t="s">
        <v>14848</v>
      </c>
      <c r="Y3792">
        <v>25399</v>
      </c>
      <c r="Z3792" t="s">
        <v>14849</v>
      </c>
      <c r="AC3792" t="s">
        <v>103</v>
      </c>
      <c r="AD3792" t="s">
        <v>109</v>
      </c>
      <c r="AE3792" t="s">
        <v>14760</v>
      </c>
      <c r="AF3792" t="s">
        <v>252</v>
      </c>
    </row>
    <row r="3793" spans="1:32" x14ac:dyDescent="0.25">
      <c r="A3793" t="s">
        <v>455</v>
      </c>
      <c r="B3793" t="s">
        <v>13766</v>
      </c>
      <c r="C3793" t="s">
        <v>13767</v>
      </c>
      <c r="D3793" t="s">
        <v>3510</v>
      </c>
      <c r="E3793" t="s">
        <v>14760</v>
      </c>
      <c r="F3793" t="s">
        <v>97</v>
      </c>
      <c r="G3793" t="s">
        <v>114</v>
      </c>
      <c r="H3793" t="s">
        <v>98</v>
      </c>
      <c r="I3793" t="s">
        <v>14761</v>
      </c>
      <c r="J3793" t="s">
        <v>3223</v>
      </c>
      <c r="K3793" t="s">
        <v>14762</v>
      </c>
      <c r="L3793" t="s">
        <v>14850</v>
      </c>
      <c r="M3793" t="s">
        <v>99</v>
      </c>
      <c r="N3793" t="s">
        <v>99</v>
      </c>
      <c r="O3793" t="s">
        <v>100</v>
      </c>
      <c r="P3793" t="s">
        <v>107</v>
      </c>
      <c r="Q3793" s="140" t="s">
        <v>14851</v>
      </c>
      <c r="R3793" t="s">
        <v>280</v>
      </c>
      <c r="S3793" t="s">
        <v>725</v>
      </c>
      <c r="T3793" t="s">
        <v>14852</v>
      </c>
      <c r="U3793" t="s">
        <v>219</v>
      </c>
      <c r="V3793" t="s">
        <v>153</v>
      </c>
      <c r="W3793" t="s">
        <v>486</v>
      </c>
      <c r="X3793" t="s">
        <v>14853</v>
      </c>
      <c r="Y3793">
        <v>24501</v>
      </c>
      <c r="Z3793" t="s">
        <v>14854</v>
      </c>
      <c r="AA3793">
        <v>43160</v>
      </c>
      <c r="AB3793">
        <v>43465</v>
      </c>
      <c r="AC3793" t="s">
        <v>103</v>
      </c>
      <c r="AD3793" t="s">
        <v>109</v>
      </c>
      <c r="AE3793" t="s">
        <v>14760</v>
      </c>
      <c r="AF3793" t="s">
        <v>252</v>
      </c>
    </row>
    <row r="3794" spans="1:32" x14ac:dyDescent="0.25">
      <c r="A3794" t="s">
        <v>455</v>
      </c>
      <c r="B3794" t="s">
        <v>13766</v>
      </c>
      <c r="C3794" t="s">
        <v>13767</v>
      </c>
      <c r="D3794" t="s">
        <v>3510</v>
      </c>
      <c r="E3794" t="s">
        <v>14760</v>
      </c>
      <c r="F3794" t="s">
        <v>97</v>
      </c>
      <c r="G3794" t="s">
        <v>114</v>
      </c>
      <c r="H3794" t="s">
        <v>98</v>
      </c>
      <c r="I3794" t="s">
        <v>14761</v>
      </c>
      <c r="J3794" t="s">
        <v>3223</v>
      </c>
      <c r="K3794" t="s">
        <v>14762</v>
      </c>
      <c r="L3794" t="s">
        <v>14855</v>
      </c>
      <c r="M3794" t="s">
        <v>99</v>
      </c>
      <c r="N3794" t="s">
        <v>99</v>
      </c>
      <c r="O3794" t="s">
        <v>100</v>
      </c>
      <c r="P3794" t="s">
        <v>107</v>
      </c>
      <c r="Q3794" s="140" t="s">
        <v>557</v>
      </c>
      <c r="R3794" t="s">
        <v>14734</v>
      </c>
      <c r="S3794" t="s">
        <v>215</v>
      </c>
      <c r="T3794" t="s">
        <v>14856</v>
      </c>
      <c r="U3794" t="s">
        <v>130</v>
      </c>
      <c r="V3794" t="s">
        <v>153</v>
      </c>
      <c r="W3794" t="s">
        <v>461</v>
      </c>
      <c r="X3794" t="s">
        <v>14857</v>
      </c>
      <c r="Y3794">
        <v>27150</v>
      </c>
      <c r="Z3794" t="s">
        <v>14858</v>
      </c>
      <c r="AC3794" t="s">
        <v>103</v>
      </c>
      <c r="AD3794" t="s">
        <v>109</v>
      </c>
      <c r="AE3794" t="s">
        <v>14760</v>
      </c>
      <c r="AF3794" t="s">
        <v>252</v>
      </c>
    </row>
    <row r="3795" spans="1:32" x14ac:dyDescent="0.25">
      <c r="A3795" t="s">
        <v>455</v>
      </c>
      <c r="B3795" t="s">
        <v>13766</v>
      </c>
      <c r="C3795" t="s">
        <v>13767</v>
      </c>
      <c r="D3795" t="s">
        <v>3510</v>
      </c>
      <c r="E3795" t="s">
        <v>14760</v>
      </c>
      <c r="F3795" t="s">
        <v>97</v>
      </c>
      <c r="G3795" t="s">
        <v>114</v>
      </c>
      <c r="H3795" t="s">
        <v>98</v>
      </c>
      <c r="I3795" t="s">
        <v>14761</v>
      </c>
      <c r="J3795" t="s">
        <v>3223</v>
      </c>
      <c r="K3795" t="s">
        <v>14762</v>
      </c>
      <c r="L3795" t="s">
        <v>14859</v>
      </c>
      <c r="M3795" t="s">
        <v>99</v>
      </c>
      <c r="N3795" t="s">
        <v>99</v>
      </c>
      <c r="O3795" t="s">
        <v>100</v>
      </c>
      <c r="P3795" t="s">
        <v>107</v>
      </c>
      <c r="Q3795" s="140" t="s">
        <v>557</v>
      </c>
      <c r="R3795" t="s">
        <v>162</v>
      </c>
      <c r="S3795" t="s">
        <v>122</v>
      </c>
      <c r="T3795" t="s">
        <v>14860</v>
      </c>
      <c r="U3795" t="s">
        <v>219</v>
      </c>
      <c r="V3795" t="s">
        <v>153</v>
      </c>
      <c r="W3795" t="s">
        <v>461</v>
      </c>
      <c r="X3795" t="s">
        <v>14861</v>
      </c>
      <c r="Y3795">
        <v>27870</v>
      </c>
      <c r="Z3795" t="s">
        <v>14862</v>
      </c>
      <c r="AC3795" t="s">
        <v>103</v>
      </c>
      <c r="AD3795" t="s">
        <v>109</v>
      </c>
      <c r="AE3795" t="s">
        <v>14760</v>
      </c>
      <c r="AF3795" t="s">
        <v>252</v>
      </c>
    </row>
    <row r="3796" spans="1:32" x14ac:dyDescent="0.25">
      <c r="A3796" t="s">
        <v>455</v>
      </c>
      <c r="B3796" t="s">
        <v>13766</v>
      </c>
      <c r="C3796" t="s">
        <v>13767</v>
      </c>
      <c r="D3796" t="s">
        <v>3510</v>
      </c>
      <c r="E3796" t="s">
        <v>14760</v>
      </c>
      <c r="F3796" t="s">
        <v>97</v>
      </c>
      <c r="G3796" t="s">
        <v>114</v>
      </c>
      <c r="H3796" t="s">
        <v>98</v>
      </c>
      <c r="I3796" t="s">
        <v>14761</v>
      </c>
      <c r="J3796" t="s">
        <v>3223</v>
      </c>
      <c r="K3796" t="s">
        <v>14762</v>
      </c>
      <c r="L3796" t="s">
        <v>14863</v>
      </c>
      <c r="M3796" t="s">
        <v>99</v>
      </c>
      <c r="N3796" t="s">
        <v>99</v>
      </c>
      <c r="O3796" t="s">
        <v>100</v>
      </c>
      <c r="P3796" t="s">
        <v>107</v>
      </c>
      <c r="Q3796" s="140" t="s">
        <v>557</v>
      </c>
      <c r="R3796" t="s">
        <v>239</v>
      </c>
      <c r="S3796" t="s">
        <v>314</v>
      </c>
      <c r="T3796" t="s">
        <v>14864</v>
      </c>
      <c r="U3796" t="s">
        <v>130</v>
      </c>
      <c r="V3796" t="s">
        <v>153</v>
      </c>
      <c r="W3796" t="s">
        <v>563</v>
      </c>
      <c r="X3796" t="s">
        <v>14865</v>
      </c>
      <c r="Y3796">
        <v>31603</v>
      </c>
      <c r="Z3796" t="s">
        <v>14866</v>
      </c>
      <c r="AA3796">
        <v>43235</v>
      </c>
      <c r="AB3796">
        <v>43332</v>
      </c>
      <c r="AC3796" t="s">
        <v>103</v>
      </c>
      <c r="AD3796" t="s">
        <v>109</v>
      </c>
      <c r="AE3796" t="s">
        <v>14760</v>
      </c>
      <c r="AF3796" t="s">
        <v>252</v>
      </c>
    </row>
    <row r="3797" spans="1:32" x14ac:dyDescent="0.25">
      <c r="A3797" t="s">
        <v>455</v>
      </c>
      <c r="B3797" t="s">
        <v>13766</v>
      </c>
      <c r="C3797" t="s">
        <v>13767</v>
      </c>
      <c r="D3797" t="s">
        <v>3510</v>
      </c>
      <c r="E3797" t="s">
        <v>14760</v>
      </c>
      <c r="F3797" t="s">
        <v>97</v>
      </c>
      <c r="G3797" t="s">
        <v>114</v>
      </c>
      <c r="H3797" t="s">
        <v>98</v>
      </c>
      <c r="I3797" t="s">
        <v>14761</v>
      </c>
      <c r="J3797" t="s">
        <v>3223</v>
      </c>
      <c r="K3797" t="s">
        <v>14762</v>
      </c>
      <c r="L3797" t="s">
        <v>14867</v>
      </c>
      <c r="M3797" t="s">
        <v>99</v>
      </c>
      <c r="N3797" t="s">
        <v>99</v>
      </c>
      <c r="O3797" t="s">
        <v>100</v>
      </c>
      <c r="P3797" t="s">
        <v>107</v>
      </c>
      <c r="Q3797" s="140" t="s">
        <v>557</v>
      </c>
      <c r="R3797" t="s">
        <v>14868</v>
      </c>
      <c r="S3797" t="s">
        <v>140</v>
      </c>
      <c r="T3797" t="s">
        <v>407</v>
      </c>
      <c r="U3797" t="s">
        <v>130</v>
      </c>
      <c r="V3797" t="s">
        <v>153</v>
      </c>
      <c r="W3797" t="s">
        <v>461</v>
      </c>
      <c r="X3797" t="s">
        <v>14869</v>
      </c>
      <c r="Y3797">
        <v>29698</v>
      </c>
      <c r="Z3797" t="s">
        <v>14870</v>
      </c>
      <c r="AC3797" t="s">
        <v>103</v>
      </c>
      <c r="AD3797" t="s">
        <v>109</v>
      </c>
      <c r="AE3797" t="s">
        <v>14760</v>
      </c>
      <c r="AF3797" t="s">
        <v>252</v>
      </c>
    </row>
    <row r="3798" spans="1:32" x14ac:dyDescent="0.25">
      <c r="A3798" t="s">
        <v>455</v>
      </c>
      <c r="B3798" t="s">
        <v>13766</v>
      </c>
      <c r="C3798" t="s">
        <v>13767</v>
      </c>
      <c r="D3798" t="s">
        <v>3510</v>
      </c>
      <c r="E3798" t="s">
        <v>14760</v>
      </c>
      <c r="F3798" t="s">
        <v>97</v>
      </c>
      <c r="G3798" t="s">
        <v>114</v>
      </c>
      <c r="H3798" t="s">
        <v>98</v>
      </c>
      <c r="I3798" t="s">
        <v>14761</v>
      </c>
      <c r="J3798" t="s">
        <v>3223</v>
      </c>
      <c r="K3798" t="s">
        <v>14762</v>
      </c>
      <c r="L3798" t="s">
        <v>14871</v>
      </c>
      <c r="M3798" t="s">
        <v>99</v>
      </c>
      <c r="N3798" t="s">
        <v>99</v>
      </c>
      <c r="O3798" t="s">
        <v>100</v>
      </c>
      <c r="P3798" t="s">
        <v>107</v>
      </c>
      <c r="Q3798" s="140" t="s">
        <v>557</v>
      </c>
      <c r="R3798" t="s">
        <v>224</v>
      </c>
      <c r="S3798" t="s">
        <v>211</v>
      </c>
      <c r="T3798" t="s">
        <v>14872</v>
      </c>
      <c r="U3798" t="s">
        <v>130</v>
      </c>
      <c r="V3798" t="s">
        <v>153</v>
      </c>
      <c r="W3798" t="s">
        <v>461</v>
      </c>
      <c r="X3798" t="s">
        <v>14873</v>
      </c>
      <c r="Y3798">
        <v>26161</v>
      </c>
      <c r="Z3798" t="s">
        <v>14874</v>
      </c>
      <c r="AC3798" t="s">
        <v>103</v>
      </c>
      <c r="AD3798" t="s">
        <v>109</v>
      </c>
      <c r="AE3798" t="s">
        <v>14760</v>
      </c>
      <c r="AF3798" t="s">
        <v>252</v>
      </c>
    </row>
    <row r="3799" spans="1:32" x14ac:dyDescent="0.25">
      <c r="A3799" t="s">
        <v>455</v>
      </c>
      <c r="B3799" t="s">
        <v>13766</v>
      </c>
      <c r="C3799" t="s">
        <v>13767</v>
      </c>
      <c r="D3799" t="s">
        <v>3510</v>
      </c>
      <c r="E3799" t="s">
        <v>14760</v>
      </c>
      <c r="F3799" t="s">
        <v>97</v>
      </c>
      <c r="G3799" t="s">
        <v>114</v>
      </c>
      <c r="H3799" t="s">
        <v>98</v>
      </c>
      <c r="I3799" t="s">
        <v>14761</v>
      </c>
      <c r="J3799" t="s">
        <v>3223</v>
      </c>
      <c r="K3799" t="s">
        <v>14762</v>
      </c>
      <c r="L3799" t="s">
        <v>14875</v>
      </c>
      <c r="M3799" t="s">
        <v>99</v>
      </c>
      <c r="N3799" t="s">
        <v>99</v>
      </c>
      <c r="O3799" t="s">
        <v>100</v>
      </c>
      <c r="P3799" t="s">
        <v>101</v>
      </c>
      <c r="Q3799" s="140" t="s">
        <v>530</v>
      </c>
      <c r="W3799" t="s">
        <v>461</v>
      </c>
      <c r="AC3799" t="s">
        <v>531</v>
      </c>
      <c r="AD3799" t="s">
        <v>104</v>
      </c>
      <c r="AE3799" t="s">
        <v>14760</v>
      </c>
      <c r="AF3799" t="s">
        <v>252</v>
      </c>
    </row>
    <row r="3800" spans="1:32" x14ac:dyDescent="0.25">
      <c r="A3800" t="s">
        <v>455</v>
      </c>
      <c r="B3800" t="s">
        <v>13766</v>
      </c>
      <c r="C3800" t="s">
        <v>13767</v>
      </c>
      <c r="D3800" t="s">
        <v>3510</v>
      </c>
      <c r="E3800" t="s">
        <v>14760</v>
      </c>
      <c r="F3800" t="s">
        <v>97</v>
      </c>
      <c r="G3800" t="s">
        <v>114</v>
      </c>
      <c r="H3800" t="s">
        <v>98</v>
      </c>
      <c r="I3800" t="s">
        <v>14761</v>
      </c>
      <c r="J3800" t="s">
        <v>3223</v>
      </c>
      <c r="K3800" t="s">
        <v>14762</v>
      </c>
      <c r="L3800" t="s">
        <v>14876</v>
      </c>
      <c r="M3800" t="s">
        <v>99</v>
      </c>
      <c r="N3800" t="s">
        <v>99</v>
      </c>
      <c r="O3800" t="s">
        <v>100</v>
      </c>
      <c r="P3800" t="s">
        <v>101</v>
      </c>
      <c r="Q3800" s="140" t="s">
        <v>553</v>
      </c>
      <c r="W3800" t="s">
        <v>461</v>
      </c>
      <c r="AC3800" t="s">
        <v>531</v>
      </c>
      <c r="AD3800" t="s">
        <v>104</v>
      </c>
      <c r="AE3800" t="s">
        <v>14760</v>
      </c>
      <c r="AF3800" t="s">
        <v>252</v>
      </c>
    </row>
    <row r="3801" spans="1:32" x14ac:dyDescent="0.25">
      <c r="A3801" t="s">
        <v>455</v>
      </c>
      <c r="B3801" t="s">
        <v>13766</v>
      </c>
      <c r="C3801" t="s">
        <v>13767</v>
      </c>
      <c r="D3801" t="s">
        <v>3510</v>
      </c>
      <c r="E3801" t="s">
        <v>14760</v>
      </c>
      <c r="F3801" t="s">
        <v>97</v>
      </c>
      <c r="G3801" t="s">
        <v>114</v>
      </c>
      <c r="H3801" t="s">
        <v>98</v>
      </c>
      <c r="I3801" t="s">
        <v>14761</v>
      </c>
      <c r="J3801" t="s">
        <v>3223</v>
      </c>
      <c r="K3801" t="s">
        <v>14762</v>
      </c>
      <c r="L3801" t="s">
        <v>14877</v>
      </c>
      <c r="M3801" t="s">
        <v>99</v>
      </c>
      <c r="N3801" t="s">
        <v>99</v>
      </c>
      <c r="O3801" t="s">
        <v>100</v>
      </c>
      <c r="P3801" t="s">
        <v>101</v>
      </c>
      <c r="Q3801" s="140" t="s">
        <v>553</v>
      </c>
      <c r="W3801" t="s">
        <v>461</v>
      </c>
      <c r="AC3801" t="s">
        <v>531</v>
      </c>
      <c r="AD3801" t="s">
        <v>104</v>
      </c>
      <c r="AE3801" t="s">
        <v>14760</v>
      </c>
      <c r="AF3801" t="s">
        <v>252</v>
      </c>
    </row>
    <row r="3802" spans="1:32" x14ac:dyDescent="0.25">
      <c r="A3802" t="s">
        <v>455</v>
      </c>
      <c r="B3802" t="s">
        <v>13766</v>
      </c>
      <c r="C3802" t="s">
        <v>13767</v>
      </c>
      <c r="D3802" t="s">
        <v>3510</v>
      </c>
      <c r="E3802" t="s">
        <v>14760</v>
      </c>
      <c r="F3802" t="s">
        <v>97</v>
      </c>
      <c r="G3802" t="s">
        <v>114</v>
      </c>
      <c r="H3802" t="s">
        <v>98</v>
      </c>
      <c r="I3802" t="s">
        <v>14761</v>
      </c>
      <c r="J3802" t="s">
        <v>3223</v>
      </c>
      <c r="K3802" t="s">
        <v>14762</v>
      </c>
      <c r="L3802" t="s">
        <v>14878</v>
      </c>
      <c r="M3802" t="s">
        <v>99</v>
      </c>
      <c r="N3802" t="s">
        <v>99</v>
      </c>
      <c r="O3802" t="s">
        <v>100</v>
      </c>
      <c r="P3802" t="s">
        <v>101</v>
      </c>
      <c r="Q3802" s="140" t="s">
        <v>553</v>
      </c>
      <c r="W3802" t="s">
        <v>461</v>
      </c>
      <c r="AC3802" t="s">
        <v>531</v>
      </c>
      <c r="AD3802" t="s">
        <v>104</v>
      </c>
      <c r="AE3802" t="s">
        <v>14760</v>
      </c>
      <c r="AF3802" t="s">
        <v>252</v>
      </c>
    </row>
    <row r="3803" spans="1:32" x14ac:dyDescent="0.25">
      <c r="A3803" t="s">
        <v>455</v>
      </c>
      <c r="B3803" t="s">
        <v>13766</v>
      </c>
      <c r="C3803" t="s">
        <v>13767</v>
      </c>
      <c r="D3803" t="s">
        <v>3510</v>
      </c>
      <c r="E3803" t="s">
        <v>14760</v>
      </c>
      <c r="F3803" t="s">
        <v>97</v>
      </c>
      <c r="G3803" t="s">
        <v>114</v>
      </c>
      <c r="H3803" t="s">
        <v>98</v>
      </c>
      <c r="I3803" t="s">
        <v>14761</v>
      </c>
      <c r="J3803" t="s">
        <v>3223</v>
      </c>
      <c r="K3803" t="s">
        <v>14762</v>
      </c>
      <c r="L3803" t="s">
        <v>14879</v>
      </c>
      <c r="M3803" t="s">
        <v>99</v>
      </c>
      <c r="N3803" t="s">
        <v>99</v>
      </c>
      <c r="O3803" t="s">
        <v>100</v>
      </c>
      <c r="P3803" t="s">
        <v>107</v>
      </c>
      <c r="Q3803" s="140" t="s">
        <v>463</v>
      </c>
      <c r="R3803" t="s">
        <v>279</v>
      </c>
      <c r="S3803" t="s">
        <v>14880</v>
      </c>
      <c r="T3803" t="s">
        <v>651</v>
      </c>
      <c r="U3803" t="s">
        <v>123</v>
      </c>
      <c r="V3803" t="s">
        <v>153</v>
      </c>
      <c r="W3803" t="s">
        <v>461</v>
      </c>
      <c r="X3803" t="s">
        <v>14881</v>
      </c>
      <c r="Y3803">
        <v>23511</v>
      </c>
      <c r="Z3803" t="s">
        <v>14882</v>
      </c>
      <c r="AC3803" t="s">
        <v>103</v>
      </c>
      <c r="AD3803" t="s">
        <v>109</v>
      </c>
      <c r="AE3803" t="s">
        <v>14760</v>
      </c>
      <c r="AF3803" t="s">
        <v>252</v>
      </c>
    </row>
    <row r="3804" spans="1:32" ht="16.8" x14ac:dyDescent="0.25">
      <c r="A3804" t="s">
        <v>455</v>
      </c>
      <c r="B3804" t="s">
        <v>13766</v>
      </c>
      <c r="C3804" t="s">
        <v>13767</v>
      </c>
      <c r="D3804" t="s">
        <v>3510</v>
      </c>
      <c r="E3804" t="s">
        <v>14760</v>
      </c>
      <c r="F3804" t="s">
        <v>97</v>
      </c>
      <c r="G3804" t="s">
        <v>114</v>
      </c>
      <c r="H3804" t="s">
        <v>98</v>
      </c>
      <c r="I3804" t="s">
        <v>14761</v>
      </c>
      <c r="J3804" t="s">
        <v>3223</v>
      </c>
      <c r="K3804" t="s">
        <v>14762</v>
      </c>
      <c r="L3804" t="s">
        <v>14883</v>
      </c>
      <c r="M3804" t="s">
        <v>99</v>
      </c>
      <c r="N3804" t="s">
        <v>99</v>
      </c>
      <c r="O3804" t="s">
        <v>100</v>
      </c>
      <c r="P3804" t="s">
        <v>107</v>
      </c>
      <c r="Q3804" s="140" t="s">
        <v>528</v>
      </c>
      <c r="R3804" t="s">
        <v>212</v>
      </c>
      <c r="S3804" t="s">
        <v>189</v>
      </c>
      <c r="T3804" t="s">
        <v>7626</v>
      </c>
      <c r="U3804" t="s">
        <v>219</v>
      </c>
      <c r="V3804" t="s">
        <v>153</v>
      </c>
      <c r="W3804" t="s">
        <v>461</v>
      </c>
      <c r="X3804" t="s">
        <v>14884</v>
      </c>
      <c r="Y3804">
        <v>27717</v>
      </c>
      <c r="Z3804" t="s">
        <v>14885</v>
      </c>
      <c r="AC3804" t="s">
        <v>103</v>
      </c>
      <c r="AD3804" t="s">
        <v>109</v>
      </c>
      <c r="AE3804" t="s">
        <v>14760</v>
      </c>
      <c r="AF3804" t="s">
        <v>252</v>
      </c>
    </row>
    <row r="3805" spans="1:32" ht="16.8" x14ac:dyDescent="0.25">
      <c r="A3805" t="s">
        <v>455</v>
      </c>
      <c r="B3805" t="s">
        <v>13766</v>
      </c>
      <c r="C3805" t="s">
        <v>13767</v>
      </c>
      <c r="D3805" t="s">
        <v>3510</v>
      </c>
      <c r="E3805" t="s">
        <v>13806</v>
      </c>
      <c r="F3805" t="s">
        <v>97</v>
      </c>
      <c r="G3805" t="s">
        <v>114</v>
      </c>
      <c r="H3805" t="s">
        <v>98</v>
      </c>
      <c r="I3805" t="s">
        <v>14886</v>
      </c>
      <c r="J3805" t="s">
        <v>3223</v>
      </c>
      <c r="K3805" t="s">
        <v>14887</v>
      </c>
      <c r="L3805" t="s">
        <v>14888</v>
      </c>
      <c r="M3805" t="s">
        <v>99</v>
      </c>
      <c r="N3805" t="s">
        <v>115</v>
      </c>
      <c r="O3805" t="s">
        <v>121</v>
      </c>
      <c r="P3805" t="s">
        <v>183</v>
      </c>
      <c r="Q3805" s="140" t="s">
        <v>14889</v>
      </c>
      <c r="R3805" t="s">
        <v>196</v>
      </c>
      <c r="S3805" t="s">
        <v>525</v>
      </c>
      <c r="T3805" t="s">
        <v>155</v>
      </c>
      <c r="U3805" t="s">
        <v>123</v>
      </c>
      <c r="V3805" t="s">
        <v>120</v>
      </c>
      <c r="W3805" t="s">
        <v>546</v>
      </c>
      <c r="X3805" t="s">
        <v>14890</v>
      </c>
      <c r="Y3805">
        <v>24959</v>
      </c>
      <c r="Z3805" t="s">
        <v>14891</v>
      </c>
      <c r="AA3805">
        <v>42064</v>
      </c>
      <c r="AB3805">
        <v>43159</v>
      </c>
      <c r="AC3805" t="s">
        <v>103</v>
      </c>
      <c r="AD3805" t="s">
        <v>109</v>
      </c>
      <c r="AE3805" t="s">
        <v>13806</v>
      </c>
      <c r="AF3805" t="s">
        <v>252</v>
      </c>
    </row>
    <row r="3806" spans="1:32" x14ac:dyDescent="0.25">
      <c r="A3806" t="s">
        <v>455</v>
      </c>
      <c r="B3806" t="s">
        <v>13766</v>
      </c>
      <c r="C3806" t="s">
        <v>13767</v>
      </c>
      <c r="D3806" t="s">
        <v>3510</v>
      </c>
      <c r="E3806" t="s">
        <v>13806</v>
      </c>
      <c r="F3806" t="s">
        <v>97</v>
      </c>
      <c r="G3806" t="s">
        <v>114</v>
      </c>
      <c r="H3806" t="s">
        <v>98</v>
      </c>
      <c r="I3806" t="s">
        <v>14886</v>
      </c>
      <c r="J3806" t="s">
        <v>3223</v>
      </c>
      <c r="K3806" t="s">
        <v>14887</v>
      </c>
      <c r="L3806" t="s">
        <v>14892</v>
      </c>
      <c r="M3806" t="s">
        <v>99</v>
      </c>
      <c r="N3806" t="s">
        <v>115</v>
      </c>
      <c r="O3806" t="s">
        <v>116</v>
      </c>
      <c r="P3806" t="s">
        <v>183</v>
      </c>
      <c r="Q3806" s="140" t="s">
        <v>463</v>
      </c>
      <c r="R3806" t="s">
        <v>11755</v>
      </c>
      <c r="S3806" t="s">
        <v>5655</v>
      </c>
      <c r="T3806" t="s">
        <v>14893</v>
      </c>
      <c r="U3806" t="s">
        <v>129</v>
      </c>
      <c r="V3806" t="s">
        <v>120</v>
      </c>
      <c r="W3806" t="s">
        <v>568</v>
      </c>
      <c r="X3806" t="s">
        <v>14894</v>
      </c>
      <c r="Y3806">
        <v>26326</v>
      </c>
      <c r="Z3806" t="s">
        <v>14895</v>
      </c>
      <c r="AA3806">
        <v>42779</v>
      </c>
      <c r="AB3806">
        <v>44239</v>
      </c>
      <c r="AC3806" t="s">
        <v>103</v>
      </c>
      <c r="AD3806" t="s">
        <v>109</v>
      </c>
      <c r="AE3806" t="s">
        <v>13806</v>
      </c>
      <c r="AF3806" t="s">
        <v>252</v>
      </c>
    </row>
    <row r="3807" spans="1:32" x14ac:dyDescent="0.25">
      <c r="A3807" t="s">
        <v>455</v>
      </c>
      <c r="B3807" t="s">
        <v>13766</v>
      </c>
      <c r="C3807" t="s">
        <v>13767</v>
      </c>
      <c r="D3807" t="s">
        <v>3510</v>
      </c>
      <c r="E3807" t="s">
        <v>13806</v>
      </c>
      <c r="F3807" t="s">
        <v>97</v>
      </c>
      <c r="G3807" t="s">
        <v>114</v>
      </c>
      <c r="H3807" t="s">
        <v>98</v>
      </c>
      <c r="I3807" t="s">
        <v>14886</v>
      </c>
      <c r="J3807" t="s">
        <v>3223</v>
      </c>
      <c r="K3807" t="s">
        <v>14887</v>
      </c>
      <c r="L3807" t="s">
        <v>14896</v>
      </c>
      <c r="M3807" t="s">
        <v>99</v>
      </c>
      <c r="N3807" t="s">
        <v>99</v>
      </c>
      <c r="O3807" t="s">
        <v>100</v>
      </c>
      <c r="P3807" t="s">
        <v>107</v>
      </c>
      <c r="Q3807" s="140" t="s">
        <v>14897</v>
      </c>
      <c r="R3807" t="s">
        <v>216</v>
      </c>
      <c r="S3807" t="s">
        <v>922</v>
      </c>
      <c r="T3807" t="s">
        <v>5012</v>
      </c>
      <c r="U3807" t="s">
        <v>130</v>
      </c>
      <c r="V3807" t="s">
        <v>153</v>
      </c>
      <c r="W3807" t="s">
        <v>461</v>
      </c>
      <c r="X3807" t="s">
        <v>14898</v>
      </c>
      <c r="Y3807">
        <v>27167</v>
      </c>
      <c r="Z3807" t="s">
        <v>14899</v>
      </c>
      <c r="AC3807" t="s">
        <v>103</v>
      </c>
      <c r="AD3807" t="s">
        <v>109</v>
      </c>
      <c r="AE3807" t="s">
        <v>13806</v>
      </c>
      <c r="AF3807" t="s">
        <v>252</v>
      </c>
    </row>
    <row r="3808" spans="1:32" x14ac:dyDescent="0.25">
      <c r="A3808" t="s">
        <v>455</v>
      </c>
      <c r="B3808" t="s">
        <v>13766</v>
      </c>
      <c r="C3808" t="s">
        <v>13767</v>
      </c>
      <c r="D3808" t="s">
        <v>3510</v>
      </c>
      <c r="E3808" t="s">
        <v>13806</v>
      </c>
      <c r="F3808" t="s">
        <v>97</v>
      </c>
      <c r="G3808" t="s">
        <v>114</v>
      </c>
      <c r="H3808" t="s">
        <v>98</v>
      </c>
      <c r="I3808" t="s">
        <v>14886</v>
      </c>
      <c r="J3808" t="s">
        <v>3223</v>
      </c>
      <c r="K3808" t="s">
        <v>14887</v>
      </c>
      <c r="L3808" t="s">
        <v>14900</v>
      </c>
      <c r="M3808" t="s">
        <v>99</v>
      </c>
      <c r="N3808" t="s">
        <v>99</v>
      </c>
      <c r="O3808" t="s">
        <v>100</v>
      </c>
      <c r="P3808" t="s">
        <v>107</v>
      </c>
      <c r="Q3808" s="140" t="s">
        <v>14901</v>
      </c>
      <c r="R3808" t="s">
        <v>4161</v>
      </c>
      <c r="S3808" t="s">
        <v>13836</v>
      </c>
      <c r="T3808" t="s">
        <v>14902</v>
      </c>
      <c r="U3808" t="s">
        <v>102</v>
      </c>
      <c r="V3808" t="s">
        <v>153</v>
      </c>
      <c r="W3808" t="s">
        <v>470</v>
      </c>
      <c r="X3808" t="s">
        <v>14903</v>
      </c>
      <c r="Y3808">
        <v>26075</v>
      </c>
      <c r="Z3808" t="s">
        <v>14904</v>
      </c>
      <c r="AA3808">
        <v>43399</v>
      </c>
      <c r="AB3808">
        <v>43443</v>
      </c>
      <c r="AC3808" t="s">
        <v>103</v>
      </c>
      <c r="AD3808" t="s">
        <v>109</v>
      </c>
      <c r="AE3808" t="s">
        <v>13806</v>
      </c>
      <c r="AF3808" t="s">
        <v>252</v>
      </c>
    </row>
    <row r="3809" spans="1:32" x14ac:dyDescent="0.25">
      <c r="A3809" t="s">
        <v>455</v>
      </c>
      <c r="B3809" t="s">
        <v>13766</v>
      </c>
      <c r="C3809" t="s">
        <v>13767</v>
      </c>
      <c r="D3809" t="s">
        <v>3510</v>
      </c>
      <c r="E3809" t="s">
        <v>13806</v>
      </c>
      <c r="F3809" t="s">
        <v>97</v>
      </c>
      <c r="G3809" t="s">
        <v>114</v>
      </c>
      <c r="H3809" t="s">
        <v>98</v>
      </c>
      <c r="I3809" t="s">
        <v>14886</v>
      </c>
      <c r="J3809" t="s">
        <v>3223</v>
      </c>
      <c r="K3809" t="s">
        <v>14887</v>
      </c>
      <c r="L3809" t="s">
        <v>14905</v>
      </c>
      <c r="M3809" t="s">
        <v>99</v>
      </c>
      <c r="N3809" t="s">
        <v>99</v>
      </c>
      <c r="O3809" t="s">
        <v>100</v>
      </c>
      <c r="P3809" t="s">
        <v>107</v>
      </c>
      <c r="Q3809" s="140" t="s">
        <v>14906</v>
      </c>
      <c r="R3809" t="s">
        <v>323</v>
      </c>
      <c r="S3809" t="s">
        <v>10703</v>
      </c>
      <c r="T3809" t="s">
        <v>165</v>
      </c>
      <c r="U3809" t="s">
        <v>102</v>
      </c>
      <c r="V3809" t="s">
        <v>153</v>
      </c>
      <c r="W3809" t="s">
        <v>461</v>
      </c>
      <c r="X3809" t="s">
        <v>14907</v>
      </c>
      <c r="Y3809">
        <v>23597</v>
      </c>
      <c r="Z3809" t="s">
        <v>14908</v>
      </c>
      <c r="AC3809" t="s">
        <v>103</v>
      </c>
      <c r="AD3809" t="s">
        <v>109</v>
      </c>
      <c r="AE3809" t="s">
        <v>13806</v>
      </c>
      <c r="AF3809" t="s">
        <v>252</v>
      </c>
    </row>
    <row r="3810" spans="1:32" x14ac:dyDescent="0.25">
      <c r="A3810" t="s">
        <v>455</v>
      </c>
      <c r="B3810" t="s">
        <v>13766</v>
      </c>
      <c r="C3810" t="s">
        <v>13767</v>
      </c>
      <c r="D3810" t="s">
        <v>3510</v>
      </c>
      <c r="E3810" t="s">
        <v>13806</v>
      </c>
      <c r="F3810" t="s">
        <v>97</v>
      </c>
      <c r="G3810" t="s">
        <v>114</v>
      </c>
      <c r="H3810" t="s">
        <v>98</v>
      </c>
      <c r="I3810" t="s">
        <v>14886</v>
      </c>
      <c r="J3810" t="s">
        <v>3223</v>
      </c>
      <c r="K3810" t="s">
        <v>14887</v>
      </c>
      <c r="L3810" t="s">
        <v>14909</v>
      </c>
      <c r="M3810" t="s">
        <v>99</v>
      </c>
      <c r="N3810" t="s">
        <v>99</v>
      </c>
      <c r="O3810" t="s">
        <v>100</v>
      </c>
      <c r="P3810" t="s">
        <v>107</v>
      </c>
      <c r="Q3810" s="140" t="s">
        <v>14910</v>
      </c>
      <c r="R3810" t="s">
        <v>199</v>
      </c>
      <c r="S3810" t="s">
        <v>143</v>
      </c>
      <c r="T3810" t="s">
        <v>14911</v>
      </c>
      <c r="U3810" t="s">
        <v>123</v>
      </c>
      <c r="V3810" t="s">
        <v>153</v>
      </c>
      <c r="W3810" t="s">
        <v>536</v>
      </c>
      <c r="X3810" t="s">
        <v>14912</v>
      </c>
      <c r="Y3810">
        <v>26599</v>
      </c>
      <c r="Z3810" t="s">
        <v>14913</v>
      </c>
      <c r="AA3810">
        <v>43160</v>
      </c>
      <c r="AB3810">
        <v>43465</v>
      </c>
      <c r="AC3810" t="s">
        <v>103</v>
      </c>
      <c r="AD3810" t="s">
        <v>109</v>
      </c>
      <c r="AE3810" t="s">
        <v>13806</v>
      </c>
      <c r="AF3810" t="s">
        <v>252</v>
      </c>
    </row>
    <row r="3811" spans="1:32" ht="16.8" x14ac:dyDescent="0.25">
      <c r="A3811" t="s">
        <v>455</v>
      </c>
      <c r="B3811" t="s">
        <v>13766</v>
      </c>
      <c r="C3811" t="s">
        <v>13767</v>
      </c>
      <c r="D3811" t="s">
        <v>3510</v>
      </c>
      <c r="E3811" t="s">
        <v>13806</v>
      </c>
      <c r="F3811" t="s">
        <v>97</v>
      </c>
      <c r="G3811" t="s">
        <v>114</v>
      </c>
      <c r="H3811" t="s">
        <v>98</v>
      </c>
      <c r="I3811" t="s">
        <v>14886</v>
      </c>
      <c r="J3811" t="s">
        <v>3223</v>
      </c>
      <c r="K3811" t="s">
        <v>14887</v>
      </c>
      <c r="L3811" t="s">
        <v>14914</v>
      </c>
      <c r="M3811" t="s">
        <v>99</v>
      </c>
      <c r="N3811" t="s">
        <v>99</v>
      </c>
      <c r="O3811" t="s">
        <v>100</v>
      </c>
      <c r="P3811" t="s">
        <v>101</v>
      </c>
      <c r="Q3811" s="140" t="s">
        <v>14915</v>
      </c>
      <c r="W3811" t="s">
        <v>461</v>
      </c>
      <c r="AC3811" t="s">
        <v>103</v>
      </c>
      <c r="AD3811" t="s">
        <v>104</v>
      </c>
      <c r="AE3811" t="s">
        <v>13806</v>
      </c>
      <c r="AF3811" t="s">
        <v>252</v>
      </c>
    </row>
    <row r="3812" spans="1:32" x14ac:dyDescent="0.25">
      <c r="A3812" t="s">
        <v>455</v>
      </c>
      <c r="B3812" t="s">
        <v>13766</v>
      </c>
      <c r="C3812" t="s">
        <v>13767</v>
      </c>
      <c r="D3812" t="s">
        <v>3510</v>
      </c>
      <c r="E3812" t="s">
        <v>13806</v>
      </c>
      <c r="F3812" t="s">
        <v>97</v>
      </c>
      <c r="G3812" t="s">
        <v>114</v>
      </c>
      <c r="H3812" t="s">
        <v>98</v>
      </c>
      <c r="I3812" t="s">
        <v>14886</v>
      </c>
      <c r="J3812" t="s">
        <v>3223</v>
      </c>
      <c r="K3812" t="s">
        <v>14887</v>
      </c>
      <c r="L3812" t="s">
        <v>14916</v>
      </c>
      <c r="M3812" t="s">
        <v>99</v>
      </c>
      <c r="N3812" t="s">
        <v>99</v>
      </c>
      <c r="O3812" t="s">
        <v>100</v>
      </c>
      <c r="P3812" t="s">
        <v>107</v>
      </c>
      <c r="Q3812" s="140" t="s">
        <v>14917</v>
      </c>
      <c r="R3812" t="s">
        <v>170</v>
      </c>
      <c r="S3812" t="s">
        <v>14918</v>
      </c>
      <c r="T3812" t="s">
        <v>706</v>
      </c>
      <c r="U3812" t="s">
        <v>219</v>
      </c>
      <c r="V3812" t="s">
        <v>153</v>
      </c>
      <c r="W3812" t="s">
        <v>461</v>
      </c>
      <c r="X3812" t="s">
        <v>14919</v>
      </c>
      <c r="Y3812">
        <v>27276</v>
      </c>
      <c r="Z3812" t="s">
        <v>14920</v>
      </c>
      <c r="AC3812" t="s">
        <v>103</v>
      </c>
      <c r="AD3812" t="s">
        <v>109</v>
      </c>
      <c r="AE3812" t="s">
        <v>13806</v>
      </c>
      <c r="AF3812" t="s">
        <v>252</v>
      </c>
    </row>
    <row r="3813" spans="1:32" x14ac:dyDescent="0.25">
      <c r="A3813" t="s">
        <v>455</v>
      </c>
      <c r="B3813" t="s">
        <v>13766</v>
      </c>
      <c r="C3813" t="s">
        <v>13767</v>
      </c>
      <c r="D3813" t="s">
        <v>3510</v>
      </c>
      <c r="E3813" t="s">
        <v>13806</v>
      </c>
      <c r="F3813" t="s">
        <v>97</v>
      </c>
      <c r="G3813" t="s">
        <v>114</v>
      </c>
      <c r="H3813" t="s">
        <v>98</v>
      </c>
      <c r="I3813" t="s">
        <v>14886</v>
      </c>
      <c r="J3813" t="s">
        <v>3223</v>
      </c>
      <c r="K3813" t="s">
        <v>14887</v>
      </c>
      <c r="L3813" t="s">
        <v>14921</v>
      </c>
      <c r="M3813" t="s">
        <v>99</v>
      </c>
      <c r="N3813" t="s">
        <v>99</v>
      </c>
      <c r="O3813" t="s">
        <v>100</v>
      </c>
      <c r="P3813" t="s">
        <v>107</v>
      </c>
      <c r="Q3813" s="140" t="s">
        <v>14922</v>
      </c>
      <c r="R3813" t="s">
        <v>161</v>
      </c>
      <c r="S3813" t="s">
        <v>305</v>
      </c>
      <c r="T3813" t="s">
        <v>14923</v>
      </c>
      <c r="U3813" t="s">
        <v>102</v>
      </c>
      <c r="V3813" t="s">
        <v>153</v>
      </c>
      <c r="W3813" t="s">
        <v>470</v>
      </c>
      <c r="X3813" t="s">
        <v>14924</v>
      </c>
      <c r="Y3813">
        <v>20967</v>
      </c>
      <c r="Z3813" t="s">
        <v>14925</v>
      </c>
      <c r="AA3813">
        <v>43193</v>
      </c>
      <c r="AB3813">
        <v>43465</v>
      </c>
      <c r="AC3813" t="s">
        <v>103</v>
      </c>
      <c r="AD3813" t="s">
        <v>109</v>
      </c>
      <c r="AE3813" t="s">
        <v>13806</v>
      </c>
      <c r="AF3813" t="s">
        <v>252</v>
      </c>
    </row>
    <row r="3814" spans="1:32" x14ac:dyDescent="0.25">
      <c r="A3814" t="s">
        <v>455</v>
      </c>
      <c r="B3814" t="s">
        <v>13766</v>
      </c>
      <c r="C3814" t="s">
        <v>13767</v>
      </c>
      <c r="D3814" t="s">
        <v>3510</v>
      </c>
      <c r="E3814" t="s">
        <v>13806</v>
      </c>
      <c r="F3814" t="s">
        <v>97</v>
      </c>
      <c r="G3814" t="s">
        <v>114</v>
      </c>
      <c r="H3814" t="s">
        <v>98</v>
      </c>
      <c r="I3814" t="s">
        <v>14886</v>
      </c>
      <c r="J3814" t="s">
        <v>3223</v>
      </c>
      <c r="K3814" t="s">
        <v>14887</v>
      </c>
      <c r="L3814" t="s">
        <v>14926</v>
      </c>
      <c r="M3814" t="s">
        <v>99</v>
      </c>
      <c r="N3814" t="s">
        <v>99</v>
      </c>
      <c r="O3814" t="s">
        <v>100</v>
      </c>
      <c r="P3814" t="s">
        <v>107</v>
      </c>
      <c r="Q3814" s="140" t="s">
        <v>14927</v>
      </c>
      <c r="R3814" t="s">
        <v>334</v>
      </c>
      <c r="S3814" t="s">
        <v>5093</v>
      </c>
      <c r="T3814" t="s">
        <v>14928</v>
      </c>
      <c r="U3814" t="s">
        <v>219</v>
      </c>
      <c r="V3814" t="s">
        <v>153</v>
      </c>
      <c r="W3814" t="s">
        <v>461</v>
      </c>
      <c r="X3814" t="s">
        <v>14929</v>
      </c>
      <c r="Y3814">
        <v>23224</v>
      </c>
      <c r="Z3814" t="s">
        <v>14930</v>
      </c>
      <c r="AC3814" t="s">
        <v>103</v>
      </c>
      <c r="AD3814" t="s">
        <v>109</v>
      </c>
      <c r="AE3814" t="s">
        <v>13806</v>
      </c>
      <c r="AF3814" t="s">
        <v>252</v>
      </c>
    </row>
    <row r="3815" spans="1:32" x14ac:dyDescent="0.25">
      <c r="A3815" t="s">
        <v>455</v>
      </c>
      <c r="B3815" t="s">
        <v>13766</v>
      </c>
      <c r="C3815" t="s">
        <v>13767</v>
      </c>
      <c r="D3815" t="s">
        <v>3510</v>
      </c>
      <c r="E3815" t="s">
        <v>13806</v>
      </c>
      <c r="F3815" t="s">
        <v>97</v>
      </c>
      <c r="G3815" t="s">
        <v>114</v>
      </c>
      <c r="H3815" t="s">
        <v>98</v>
      </c>
      <c r="I3815" t="s">
        <v>14886</v>
      </c>
      <c r="J3815" t="s">
        <v>3223</v>
      </c>
      <c r="K3815" t="s">
        <v>14887</v>
      </c>
      <c r="L3815" t="s">
        <v>14931</v>
      </c>
      <c r="M3815" t="s">
        <v>99</v>
      </c>
      <c r="N3815" t="s">
        <v>99</v>
      </c>
      <c r="O3815" t="s">
        <v>100</v>
      </c>
      <c r="P3815" t="s">
        <v>107</v>
      </c>
      <c r="Q3815" s="140" t="s">
        <v>14932</v>
      </c>
      <c r="R3815" t="s">
        <v>703</v>
      </c>
      <c r="S3815" t="s">
        <v>197</v>
      </c>
      <c r="T3815" t="s">
        <v>14933</v>
      </c>
      <c r="U3815" t="s">
        <v>219</v>
      </c>
      <c r="V3815" t="s">
        <v>153</v>
      </c>
      <c r="W3815" t="s">
        <v>461</v>
      </c>
      <c r="X3815" t="s">
        <v>14934</v>
      </c>
      <c r="Y3815">
        <v>27725</v>
      </c>
      <c r="Z3815" t="s">
        <v>14935</v>
      </c>
      <c r="AC3815" t="s">
        <v>103</v>
      </c>
      <c r="AD3815" t="s">
        <v>109</v>
      </c>
      <c r="AE3815" t="s">
        <v>13806</v>
      </c>
      <c r="AF3815" t="s">
        <v>252</v>
      </c>
    </row>
    <row r="3816" spans="1:32" x14ac:dyDescent="0.25">
      <c r="A3816" t="s">
        <v>455</v>
      </c>
      <c r="B3816" t="s">
        <v>13766</v>
      </c>
      <c r="C3816" t="s">
        <v>13767</v>
      </c>
      <c r="D3816" t="s">
        <v>3510</v>
      </c>
      <c r="E3816" t="s">
        <v>13806</v>
      </c>
      <c r="F3816" t="s">
        <v>97</v>
      </c>
      <c r="G3816" t="s">
        <v>114</v>
      </c>
      <c r="H3816" t="s">
        <v>98</v>
      </c>
      <c r="I3816" t="s">
        <v>14886</v>
      </c>
      <c r="J3816" t="s">
        <v>3223</v>
      </c>
      <c r="K3816" t="s">
        <v>14887</v>
      </c>
      <c r="L3816" t="s">
        <v>14936</v>
      </c>
      <c r="M3816" t="s">
        <v>99</v>
      </c>
      <c r="N3816" t="s">
        <v>99</v>
      </c>
      <c r="O3816" t="s">
        <v>100</v>
      </c>
      <c r="P3816" t="s">
        <v>107</v>
      </c>
      <c r="Q3816" s="140" t="s">
        <v>14937</v>
      </c>
      <c r="R3816" t="s">
        <v>283</v>
      </c>
      <c r="S3816" t="s">
        <v>398</v>
      </c>
      <c r="T3816" t="s">
        <v>14938</v>
      </c>
      <c r="U3816" t="s">
        <v>102</v>
      </c>
      <c r="V3816" t="s">
        <v>153</v>
      </c>
      <c r="W3816" t="s">
        <v>461</v>
      </c>
      <c r="X3816" t="s">
        <v>14939</v>
      </c>
      <c r="Y3816">
        <v>19982</v>
      </c>
      <c r="Z3816" t="s">
        <v>14940</v>
      </c>
      <c r="AC3816" t="s">
        <v>103</v>
      </c>
      <c r="AD3816" t="s">
        <v>109</v>
      </c>
      <c r="AE3816" t="s">
        <v>13806</v>
      </c>
      <c r="AF3816" t="s">
        <v>252</v>
      </c>
    </row>
    <row r="3817" spans="1:32" x14ac:dyDescent="0.25">
      <c r="A3817" t="s">
        <v>455</v>
      </c>
      <c r="B3817" t="s">
        <v>13766</v>
      </c>
      <c r="C3817" t="s">
        <v>13767</v>
      </c>
      <c r="D3817" t="s">
        <v>3510</v>
      </c>
      <c r="E3817" t="s">
        <v>13806</v>
      </c>
      <c r="F3817" t="s">
        <v>97</v>
      </c>
      <c r="G3817" t="s">
        <v>114</v>
      </c>
      <c r="H3817" t="s">
        <v>98</v>
      </c>
      <c r="I3817" t="s">
        <v>14886</v>
      </c>
      <c r="J3817" t="s">
        <v>3223</v>
      </c>
      <c r="K3817" t="s">
        <v>14887</v>
      </c>
      <c r="L3817" t="s">
        <v>14941</v>
      </c>
      <c r="M3817" t="s">
        <v>99</v>
      </c>
      <c r="N3817" t="s">
        <v>99</v>
      </c>
      <c r="O3817" t="s">
        <v>100</v>
      </c>
      <c r="P3817" t="s">
        <v>107</v>
      </c>
      <c r="Q3817" s="140" t="s">
        <v>14942</v>
      </c>
      <c r="R3817" t="s">
        <v>13383</v>
      </c>
      <c r="S3817" t="s">
        <v>146</v>
      </c>
      <c r="T3817" t="s">
        <v>14943</v>
      </c>
      <c r="U3817" t="s">
        <v>130</v>
      </c>
      <c r="V3817" t="s">
        <v>153</v>
      </c>
      <c r="W3817" t="s">
        <v>470</v>
      </c>
      <c r="X3817" t="s">
        <v>14944</v>
      </c>
      <c r="Y3817">
        <v>25424</v>
      </c>
      <c r="Z3817" t="s">
        <v>14945</v>
      </c>
      <c r="AA3817">
        <v>43221</v>
      </c>
      <c r="AB3817">
        <v>43373</v>
      </c>
      <c r="AC3817" t="s">
        <v>103</v>
      </c>
      <c r="AD3817" t="s">
        <v>109</v>
      </c>
      <c r="AE3817" t="s">
        <v>13806</v>
      </c>
      <c r="AF3817" t="s">
        <v>252</v>
      </c>
    </row>
    <row r="3818" spans="1:32" x14ac:dyDescent="0.25">
      <c r="A3818" t="s">
        <v>455</v>
      </c>
      <c r="B3818" t="s">
        <v>13766</v>
      </c>
      <c r="C3818" t="s">
        <v>13767</v>
      </c>
      <c r="D3818" t="s">
        <v>3510</v>
      </c>
      <c r="E3818" t="s">
        <v>13806</v>
      </c>
      <c r="F3818" t="s">
        <v>97</v>
      </c>
      <c r="G3818" t="s">
        <v>114</v>
      </c>
      <c r="H3818" t="s">
        <v>98</v>
      </c>
      <c r="I3818" t="s">
        <v>14886</v>
      </c>
      <c r="J3818" t="s">
        <v>3223</v>
      </c>
      <c r="K3818" t="s">
        <v>14887</v>
      </c>
      <c r="L3818" t="s">
        <v>14946</v>
      </c>
      <c r="M3818" t="s">
        <v>99</v>
      </c>
      <c r="N3818" t="s">
        <v>99</v>
      </c>
      <c r="O3818" t="s">
        <v>100</v>
      </c>
      <c r="P3818" t="s">
        <v>107</v>
      </c>
      <c r="Q3818" s="140" t="s">
        <v>14947</v>
      </c>
      <c r="R3818" t="s">
        <v>324</v>
      </c>
      <c r="S3818" t="s">
        <v>162</v>
      </c>
      <c r="T3818" t="s">
        <v>14948</v>
      </c>
      <c r="U3818" t="s">
        <v>219</v>
      </c>
      <c r="V3818" t="s">
        <v>153</v>
      </c>
      <c r="W3818" t="s">
        <v>461</v>
      </c>
      <c r="X3818" t="s">
        <v>14949</v>
      </c>
      <c r="Y3818">
        <v>26255</v>
      </c>
      <c r="Z3818" t="s">
        <v>14950</v>
      </c>
      <c r="AC3818" t="s">
        <v>103</v>
      </c>
      <c r="AD3818" t="s">
        <v>109</v>
      </c>
      <c r="AE3818" t="s">
        <v>13806</v>
      </c>
      <c r="AF3818" t="s">
        <v>252</v>
      </c>
    </row>
    <row r="3819" spans="1:32" ht="16.8" x14ac:dyDescent="0.25">
      <c r="A3819" t="s">
        <v>455</v>
      </c>
      <c r="B3819" t="s">
        <v>13766</v>
      </c>
      <c r="C3819" t="s">
        <v>13767</v>
      </c>
      <c r="D3819" t="s">
        <v>3510</v>
      </c>
      <c r="E3819" t="s">
        <v>13806</v>
      </c>
      <c r="F3819" t="s">
        <v>97</v>
      </c>
      <c r="G3819" t="s">
        <v>114</v>
      </c>
      <c r="H3819" t="s">
        <v>98</v>
      </c>
      <c r="I3819" t="s">
        <v>14886</v>
      </c>
      <c r="J3819" t="s">
        <v>3223</v>
      </c>
      <c r="K3819" t="s">
        <v>14887</v>
      </c>
      <c r="L3819" t="s">
        <v>14951</v>
      </c>
      <c r="M3819" t="s">
        <v>99</v>
      </c>
      <c r="N3819" t="s">
        <v>99</v>
      </c>
      <c r="O3819" t="s">
        <v>100</v>
      </c>
      <c r="P3819" t="s">
        <v>107</v>
      </c>
      <c r="Q3819" s="140" t="s">
        <v>14952</v>
      </c>
      <c r="R3819" t="s">
        <v>162</v>
      </c>
      <c r="S3819" t="s">
        <v>418</v>
      </c>
      <c r="T3819" t="s">
        <v>14953</v>
      </c>
      <c r="U3819" t="s">
        <v>130</v>
      </c>
      <c r="V3819" t="s">
        <v>153</v>
      </c>
      <c r="W3819" t="s">
        <v>461</v>
      </c>
      <c r="X3819" t="s">
        <v>14954</v>
      </c>
      <c r="Y3819">
        <v>26756</v>
      </c>
      <c r="Z3819" t="s">
        <v>14955</v>
      </c>
      <c r="AC3819" t="s">
        <v>103</v>
      </c>
      <c r="AD3819" t="s">
        <v>109</v>
      </c>
      <c r="AE3819" t="s">
        <v>13806</v>
      </c>
      <c r="AF3819" t="s">
        <v>252</v>
      </c>
    </row>
    <row r="3820" spans="1:32" x14ac:dyDescent="0.25">
      <c r="A3820" t="s">
        <v>455</v>
      </c>
      <c r="B3820" t="s">
        <v>13766</v>
      </c>
      <c r="C3820" t="s">
        <v>13767</v>
      </c>
      <c r="D3820" t="s">
        <v>3510</v>
      </c>
      <c r="E3820" t="s">
        <v>13806</v>
      </c>
      <c r="F3820" t="s">
        <v>97</v>
      </c>
      <c r="G3820" t="s">
        <v>114</v>
      </c>
      <c r="H3820" t="s">
        <v>98</v>
      </c>
      <c r="I3820" t="s">
        <v>14886</v>
      </c>
      <c r="J3820" t="s">
        <v>3223</v>
      </c>
      <c r="K3820" t="s">
        <v>14887</v>
      </c>
      <c r="L3820" t="s">
        <v>14956</v>
      </c>
      <c r="M3820" t="s">
        <v>99</v>
      </c>
      <c r="N3820" t="s">
        <v>99</v>
      </c>
      <c r="O3820" t="s">
        <v>100</v>
      </c>
      <c r="P3820" t="s">
        <v>107</v>
      </c>
      <c r="Q3820" s="140" t="s">
        <v>14420</v>
      </c>
      <c r="R3820" t="s">
        <v>3368</v>
      </c>
      <c r="S3820" t="s">
        <v>131</v>
      </c>
      <c r="T3820" t="s">
        <v>387</v>
      </c>
      <c r="U3820" t="s">
        <v>130</v>
      </c>
      <c r="V3820" t="s">
        <v>153</v>
      </c>
      <c r="W3820" t="s">
        <v>461</v>
      </c>
      <c r="X3820" t="s">
        <v>14957</v>
      </c>
      <c r="Y3820">
        <v>24266</v>
      </c>
      <c r="Z3820" t="s">
        <v>14958</v>
      </c>
      <c r="AC3820" t="s">
        <v>103</v>
      </c>
      <c r="AD3820" t="s">
        <v>109</v>
      </c>
      <c r="AE3820" t="s">
        <v>13806</v>
      </c>
      <c r="AF3820" t="s">
        <v>252</v>
      </c>
    </row>
    <row r="3821" spans="1:32" x14ac:dyDescent="0.25">
      <c r="A3821" t="s">
        <v>455</v>
      </c>
      <c r="B3821" t="s">
        <v>13766</v>
      </c>
      <c r="C3821" t="s">
        <v>13767</v>
      </c>
      <c r="D3821" t="s">
        <v>3510</v>
      </c>
      <c r="E3821" t="s">
        <v>13806</v>
      </c>
      <c r="F3821" t="s">
        <v>97</v>
      </c>
      <c r="G3821" t="s">
        <v>114</v>
      </c>
      <c r="H3821" t="s">
        <v>98</v>
      </c>
      <c r="I3821" t="s">
        <v>14886</v>
      </c>
      <c r="J3821" t="s">
        <v>3223</v>
      </c>
      <c r="K3821" t="s">
        <v>14887</v>
      </c>
      <c r="L3821" t="s">
        <v>14959</v>
      </c>
      <c r="M3821" t="s">
        <v>99</v>
      </c>
      <c r="N3821" t="s">
        <v>99</v>
      </c>
      <c r="O3821" t="s">
        <v>100</v>
      </c>
      <c r="P3821" t="s">
        <v>101</v>
      </c>
      <c r="Q3821" s="140" t="s">
        <v>14960</v>
      </c>
      <c r="W3821" t="s">
        <v>461</v>
      </c>
      <c r="AC3821" t="s">
        <v>103</v>
      </c>
      <c r="AD3821" t="s">
        <v>104</v>
      </c>
      <c r="AE3821" t="s">
        <v>13806</v>
      </c>
      <c r="AF3821" t="s">
        <v>252</v>
      </c>
    </row>
    <row r="3822" spans="1:32" x14ac:dyDescent="0.25">
      <c r="A3822" t="s">
        <v>455</v>
      </c>
      <c r="B3822" t="s">
        <v>13766</v>
      </c>
      <c r="C3822" t="s">
        <v>13767</v>
      </c>
      <c r="D3822" t="s">
        <v>3510</v>
      </c>
      <c r="E3822" t="s">
        <v>13806</v>
      </c>
      <c r="F3822" t="s">
        <v>97</v>
      </c>
      <c r="G3822" t="s">
        <v>114</v>
      </c>
      <c r="H3822" t="s">
        <v>98</v>
      </c>
      <c r="I3822" t="s">
        <v>14886</v>
      </c>
      <c r="J3822" t="s">
        <v>3223</v>
      </c>
      <c r="K3822" t="s">
        <v>14887</v>
      </c>
      <c r="L3822" t="s">
        <v>14961</v>
      </c>
      <c r="M3822" t="s">
        <v>99</v>
      </c>
      <c r="N3822" t="s">
        <v>99</v>
      </c>
      <c r="O3822" t="s">
        <v>100</v>
      </c>
      <c r="P3822" t="s">
        <v>107</v>
      </c>
      <c r="Q3822" s="140" t="s">
        <v>14962</v>
      </c>
      <c r="R3822" t="s">
        <v>108</v>
      </c>
      <c r="S3822" t="s">
        <v>169</v>
      </c>
      <c r="T3822" t="s">
        <v>251</v>
      </c>
      <c r="U3822" t="s">
        <v>102</v>
      </c>
      <c r="V3822" t="s">
        <v>153</v>
      </c>
      <c r="W3822" t="s">
        <v>461</v>
      </c>
      <c r="X3822" t="s">
        <v>14963</v>
      </c>
      <c r="Y3822">
        <v>22225</v>
      </c>
      <c r="Z3822" t="s">
        <v>14964</v>
      </c>
      <c r="AC3822" t="s">
        <v>103</v>
      </c>
      <c r="AD3822" t="s">
        <v>109</v>
      </c>
      <c r="AE3822" t="s">
        <v>13806</v>
      </c>
      <c r="AF3822" t="s">
        <v>252</v>
      </c>
    </row>
    <row r="3823" spans="1:32" x14ac:dyDescent="0.25">
      <c r="A3823" t="s">
        <v>455</v>
      </c>
      <c r="B3823" t="s">
        <v>13766</v>
      </c>
      <c r="C3823" t="s">
        <v>13767</v>
      </c>
      <c r="D3823" t="s">
        <v>3510</v>
      </c>
      <c r="E3823" t="s">
        <v>13806</v>
      </c>
      <c r="F3823" t="s">
        <v>97</v>
      </c>
      <c r="G3823" t="s">
        <v>114</v>
      </c>
      <c r="H3823" t="s">
        <v>98</v>
      </c>
      <c r="I3823" t="s">
        <v>14886</v>
      </c>
      <c r="J3823" t="s">
        <v>3223</v>
      </c>
      <c r="K3823" t="s">
        <v>14887</v>
      </c>
      <c r="L3823" t="s">
        <v>14965</v>
      </c>
      <c r="M3823" t="s">
        <v>99</v>
      </c>
      <c r="N3823" t="s">
        <v>99</v>
      </c>
      <c r="O3823" t="s">
        <v>100</v>
      </c>
      <c r="P3823" t="s">
        <v>101</v>
      </c>
      <c r="Q3823" s="140" t="s">
        <v>14966</v>
      </c>
      <c r="W3823" t="s">
        <v>461</v>
      </c>
      <c r="AC3823" t="s">
        <v>103</v>
      </c>
      <c r="AD3823" t="s">
        <v>104</v>
      </c>
      <c r="AE3823" t="s">
        <v>13806</v>
      </c>
      <c r="AF3823" t="s">
        <v>252</v>
      </c>
    </row>
    <row r="3824" spans="1:32" ht="16.8" x14ac:dyDescent="0.25">
      <c r="A3824" t="s">
        <v>455</v>
      </c>
      <c r="B3824" t="s">
        <v>13766</v>
      </c>
      <c r="C3824" t="s">
        <v>13767</v>
      </c>
      <c r="D3824" t="s">
        <v>3510</v>
      </c>
      <c r="E3824" t="s">
        <v>13806</v>
      </c>
      <c r="F3824" t="s">
        <v>97</v>
      </c>
      <c r="G3824" t="s">
        <v>114</v>
      </c>
      <c r="H3824" t="s">
        <v>98</v>
      </c>
      <c r="I3824" t="s">
        <v>14886</v>
      </c>
      <c r="J3824" t="s">
        <v>3223</v>
      </c>
      <c r="K3824" t="s">
        <v>14887</v>
      </c>
      <c r="L3824" t="s">
        <v>14967</v>
      </c>
      <c r="M3824" t="s">
        <v>99</v>
      </c>
      <c r="N3824" t="s">
        <v>99</v>
      </c>
      <c r="O3824" t="s">
        <v>100</v>
      </c>
      <c r="P3824" t="s">
        <v>107</v>
      </c>
      <c r="Q3824" s="140" t="s">
        <v>14968</v>
      </c>
      <c r="R3824" t="s">
        <v>131</v>
      </c>
      <c r="S3824" t="s">
        <v>162</v>
      </c>
      <c r="T3824" t="s">
        <v>14969</v>
      </c>
      <c r="U3824" t="s">
        <v>219</v>
      </c>
      <c r="V3824" t="s">
        <v>153</v>
      </c>
      <c r="W3824" t="s">
        <v>461</v>
      </c>
      <c r="X3824" t="s">
        <v>14970</v>
      </c>
      <c r="Y3824">
        <v>28318</v>
      </c>
      <c r="Z3824" t="s">
        <v>14971</v>
      </c>
      <c r="AC3824" t="s">
        <v>103</v>
      </c>
      <c r="AD3824" t="s">
        <v>109</v>
      </c>
      <c r="AE3824" t="s">
        <v>13806</v>
      </c>
      <c r="AF3824" t="s">
        <v>252</v>
      </c>
    </row>
    <row r="3825" spans="1:32" x14ac:dyDescent="0.25">
      <c r="A3825" t="s">
        <v>455</v>
      </c>
      <c r="B3825" t="s">
        <v>13766</v>
      </c>
      <c r="C3825" t="s">
        <v>13767</v>
      </c>
      <c r="D3825" t="s">
        <v>3510</v>
      </c>
      <c r="E3825" t="s">
        <v>13806</v>
      </c>
      <c r="F3825" t="s">
        <v>97</v>
      </c>
      <c r="G3825" t="s">
        <v>114</v>
      </c>
      <c r="H3825" t="s">
        <v>98</v>
      </c>
      <c r="I3825" t="s">
        <v>14886</v>
      </c>
      <c r="J3825" t="s">
        <v>3223</v>
      </c>
      <c r="K3825" t="s">
        <v>14887</v>
      </c>
      <c r="L3825" t="s">
        <v>14972</v>
      </c>
      <c r="M3825" t="s">
        <v>99</v>
      </c>
      <c r="N3825" t="s">
        <v>99</v>
      </c>
      <c r="O3825" t="s">
        <v>100</v>
      </c>
      <c r="P3825" t="s">
        <v>107</v>
      </c>
      <c r="Q3825" s="140" t="s">
        <v>14973</v>
      </c>
      <c r="R3825" t="s">
        <v>211</v>
      </c>
      <c r="S3825" t="s">
        <v>238</v>
      </c>
      <c r="T3825" t="s">
        <v>14974</v>
      </c>
      <c r="U3825" t="s">
        <v>102</v>
      </c>
      <c r="V3825" t="s">
        <v>153</v>
      </c>
      <c r="W3825" t="s">
        <v>470</v>
      </c>
      <c r="X3825" t="s">
        <v>14975</v>
      </c>
      <c r="Y3825">
        <v>24832</v>
      </c>
      <c r="Z3825" t="s">
        <v>14976</v>
      </c>
      <c r="AA3825">
        <v>43255</v>
      </c>
      <c r="AB3825">
        <v>43465</v>
      </c>
      <c r="AC3825" t="s">
        <v>103</v>
      </c>
      <c r="AD3825" t="s">
        <v>109</v>
      </c>
      <c r="AE3825" t="s">
        <v>13806</v>
      </c>
      <c r="AF3825" t="s">
        <v>252</v>
      </c>
    </row>
    <row r="3826" spans="1:32" ht="16.8" x14ac:dyDescent="0.25">
      <c r="A3826" t="s">
        <v>455</v>
      </c>
      <c r="B3826" t="s">
        <v>13766</v>
      </c>
      <c r="C3826" t="s">
        <v>13767</v>
      </c>
      <c r="D3826" t="s">
        <v>3510</v>
      </c>
      <c r="E3826" t="s">
        <v>13806</v>
      </c>
      <c r="F3826" t="s">
        <v>97</v>
      </c>
      <c r="G3826" t="s">
        <v>114</v>
      </c>
      <c r="H3826" t="s">
        <v>98</v>
      </c>
      <c r="I3826" t="s">
        <v>14886</v>
      </c>
      <c r="J3826" t="s">
        <v>3223</v>
      </c>
      <c r="K3826" t="s">
        <v>14887</v>
      </c>
      <c r="L3826" t="s">
        <v>14977</v>
      </c>
      <c r="M3826" t="s">
        <v>99</v>
      </c>
      <c r="N3826" t="s">
        <v>99</v>
      </c>
      <c r="O3826" t="s">
        <v>100</v>
      </c>
      <c r="P3826" t="s">
        <v>107</v>
      </c>
      <c r="Q3826" s="140" t="s">
        <v>14978</v>
      </c>
      <c r="R3826" t="s">
        <v>286</v>
      </c>
      <c r="S3826" t="s">
        <v>133</v>
      </c>
      <c r="T3826" t="s">
        <v>328</v>
      </c>
      <c r="U3826" t="s">
        <v>102</v>
      </c>
      <c r="V3826" t="s">
        <v>153</v>
      </c>
      <c r="W3826" t="s">
        <v>461</v>
      </c>
      <c r="X3826" t="s">
        <v>14979</v>
      </c>
      <c r="Y3826">
        <v>28327</v>
      </c>
      <c r="Z3826" t="s">
        <v>14980</v>
      </c>
      <c r="AC3826" t="s">
        <v>103</v>
      </c>
      <c r="AD3826" t="s">
        <v>109</v>
      </c>
      <c r="AE3826" t="s">
        <v>13806</v>
      </c>
      <c r="AF3826" t="s">
        <v>252</v>
      </c>
    </row>
    <row r="3827" spans="1:32" x14ac:dyDescent="0.25">
      <c r="A3827" t="s">
        <v>455</v>
      </c>
      <c r="B3827" t="s">
        <v>13766</v>
      </c>
      <c r="C3827" t="s">
        <v>13767</v>
      </c>
      <c r="D3827" t="s">
        <v>3510</v>
      </c>
      <c r="E3827" t="s">
        <v>13806</v>
      </c>
      <c r="F3827" t="s">
        <v>97</v>
      </c>
      <c r="G3827" t="s">
        <v>114</v>
      </c>
      <c r="H3827" t="s">
        <v>98</v>
      </c>
      <c r="I3827" t="s">
        <v>14886</v>
      </c>
      <c r="J3827" t="s">
        <v>3223</v>
      </c>
      <c r="K3827" t="s">
        <v>14887</v>
      </c>
      <c r="L3827" t="s">
        <v>14981</v>
      </c>
      <c r="M3827" t="s">
        <v>99</v>
      </c>
      <c r="N3827" t="s">
        <v>99</v>
      </c>
      <c r="O3827" t="s">
        <v>100</v>
      </c>
      <c r="P3827" t="s">
        <v>107</v>
      </c>
      <c r="Q3827" s="140" t="s">
        <v>14982</v>
      </c>
      <c r="R3827" t="s">
        <v>14983</v>
      </c>
      <c r="S3827" t="s">
        <v>228</v>
      </c>
      <c r="T3827" t="s">
        <v>7148</v>
      </c>
      <c r="U3827" t="s">
        <v>102</v>
      </c>
      <c r="V3827" t="s">
        <v>153</v>
      </c>
      <c r="W3827" t="s">
        <v>461</v>
      </c>
      <c r="X3827" t="s">
        <v>14984</v>
      </c>
      <c r="Y3827">
        <v>22398</v>
      </c>
      <c r="Z3827" t="s">
        <v>14985</v>
      </c>
      <c r="AC3827" t="s">
        <v>103</v>
      </c>
      <c r="AD3827" t="s">
        <v>109</v>
      </c>
      <c r="AE3827" t="s">
        <v>13806</v>
      </c>
      <c r="AF3827" t="s">
        <v>252</v>
      </c>
    </row>
    <row r="3828" spans="1:32" x14ac:dyDescent="0.25">
      <c r="A3828" t="s">
        <v>455</v>
      </c>
      <c r="B3828" t="s">
        <v>13766</v>
      </c>
      <c r="C3828" t="s">
        <v>13767</v>
      </c>
      <c r="D3828" t="s">
        <v>3510</v>
      </c>
      <c r="E3828" t="s">
        <v>13806</v>
      </c>
      <c r="F3828" t="s">
        <v>97</v>
      </c>
      <c r="G3828" t="s">
        <v>114</v>
      </c>
      <c r="H3828" t="s">
        <v>98</v>
      </c>
      <c r="I3828" t="s">
        <v>14886</v>
      </c>
      <c r="J3828" t="s">
        <v>3223</v>
      </c>
      <c r="K3828" t="s">
        <v>14887</v>
      </c>
      <c r="L3828" t="s">
        <v>14986</v>
      </c>
      <c r="M3828" t="s">
        <v>99</v>
      </c>
      <c r="N3828" t="s">
        <v>99</v>
      </c>
      <c r="O3828" t="s">
        <v>100</v>
      </c>
      <c r="P3828" t="s">
        <v>107</v>
      </c>
      <c r="Q3828" s="140" t="s">
        <v>14987</v>
      </c>
      <c r="R3828" t="s">
        <v>280</v>
      </c>
      <c r="S3828" t="s">
        <v>255</v>
      </c>
      <c r="T3828" t="s">
        <v>503</v>
      </c>
      <c r="U3828" t="s">
        <v>102</v>
      </c>
      <c r="V3828" t="s">
        <v>153</v>
      </c>
      <c r="W3828" t="s">
        <v>461</v>
      </c>
      <c r="X3828" t="s">
        <v>14988</v>
      </c>
      <c r="Y3828">
        <v>26994</v>
      </c>
      <c r="Z3828" t="s">
        <v>14989</v>
      </c>
      <c r="AC3828" t="s">
        <v>103</v>
      </c>
      <c r="AD3828" t="s">
        <v>109</v>
      </c>
      <c r="AE3828" t="s">
        <v>13806</v>
      </c>
      <c r="AF3828" t="s">
        <v>252</v>
      </c>
    </row>
    <row r="3829" spans="1:32" x14ac:dyDescent="0.25">
      <c r="A3829" t="s">
        <v>455</v>
      </c>
      <c r="B3829" t="s">
        <v>13766</v>
      </c>
      <c r="C3829" t="s">
        <v>13767</v>
      </c>
      <c r="D3829" t="s">
        <v>3510</v>
      </c>
      <c r="E3829" t="s">
        <v>13806</v>
      </c>
      <c r="F3829" t="s">
        <v>97</v>
      </c>
      <c r="G3829" t="s">
        <v>114</v>
      </c>
      <c r="H3829" t="s">
        <v>98</v>
      </c>
      <c r="I3829" t="s">
        <v>14886</v>
      </c>
      <c r="J3829" t="s">
        <v>3223</v>
      </c>
      <c r="K3829" t="s">
        <v>14887</v>
      </c>
      <c r="L3829" t="s">
        <v>14990</v>
      </c>
      <c r="M3829" t="s">
        <v>99</v>
      </c>
      <c r="N3829" t="s">
        <v>99</v>
      </c>
      <c r="O3829" t="s">
        <v>100</v>
      </c>
      <c r="P3829" t="s">
        <v>107</v>
      </c>
      <c r="Q3829" s="140" t="s">
        <v>14991</v>
      </c>
      <c r="R3829" t="s">
        <v>280</v>
      </c>
      <c r="S3829" t="s">
        <v>122</v>
      </c>
      <c r="T3829" t="s">
        <v>381</v>
      </c>
      <c r="U3829" t="s">
        <v>130</v>
      </c>
      <c r="V3829" t="s">
        <v>153</v>
      </c>
      <c r="W3829" t="s">
        <v>461</v>
      </c>
      <c r="X3829" t="s">
        <v>14992</v>
      </c>
      <c r="Y3829">
        <v>24816</v>
      </c>
      <c r="Z3829" t="s">
        <v>14993</v>
      </c>
      <c r="AC3829" t="s">
        <v>103</v>
      </c>
      <c r="AD3829" t="s">
        <v>109</v>
      </c>
      <c r="AE3829" t="s">
        <v>13806</v>
      </c>
      <c r="AF3829" t="s">
        <v>252</v>
      </c>
    </row>
    <row r="3830" spans="1:32" ht="16.8" x14ac:dyDescent="0.25">
      <c r="A3830" t="s">
        <v>455</v>
      </c>
      <c r="B3830" t="s">
        <v>13766</v>
      </c>
      <c r="C3830" t="s">
        <v>13767</v>
      </c>
      <c r="D3830" t="s">
        <v>3510</v>
      </c>
      <c r="E3830" t="s">
        <v>13806</v>
      </c>
      <c r="F3830" t="s">
        <v>97</v>
      </c>
      <c r="G3830" t="s">
        <v>114</v>
      </c>
      <c r="H3830" t="s">
        <v>98</v>
      </c>
      <c r="I3830" t="s">
        <v>14886</v>
      </c>
      <c r="J3830" t="s">
        <v>3223</v>
      </c>
      <c r="K3830" t="s">
        <v>14887</v>
      </c>
      <c r="L3830" t="s">
        <v>14994</v>
      </c>
      <c r="M3830" t="s">
        <v>99</v>
      </c>
      <c r="N3830" t="s">
        <v>99</v>
      </c>
      <c r="O3830" t="s">
        <v>100</v>
      </c>
      <c r="P3830" t="s">
        <v>107</v>
      </c>
      <c r="Q3830" s="140" t="s">
        <v>14995</v>
      </c>
      <c r="R3830" t="s">
        <v>4251</v>
      </c>
      <c r="S3830" t="s">
        <v>3530</v>
      </c>
      <c r="T3830" t="s">
        <v>14996</v>
      </c>
      <c r="U3830" t="s">
        <v>102</v>
      </c>
      <c r="V3830" t="s">
        <v>153</v>
      </c>
      <c r="W3830" t="s">
        <v>461</v>
      </c>
      <c r="X3830" t="s">
        <v>14997</v>
      </c>
      <c r="Y3830">
        <v>31835</v>
      </c>
      <c r="Z3830" t="s">
        <v>14998</v>
      </c>
      <c r="AC3830" t="s">
        <v>103</v>
      </c>
      <c r="AD3830" t="s">
        <v>109</v>
      </c>
      <c r="AE3830" t="s">
        <v>13806</v>
      </c>
      <c r="AF3830" t="s">
        <v>252</v>
      </c>
    </row>
    <row r="3831" spans="1:32" x14ac:dyDescent="0.25">
      <c r="A3831" t="s">
        <v>455</v>
      </c>
      <c r="B3831" t="s">
        <v>13766</v>
      </c>
      <c r="C3831" t="s">
        <v>13767</v>
      </c>
      <c r="D3831" t="s">
        <v>3510</v>
      </c>
      <c r="E3831" t="s">
        <v>13806</v>
      </c>
      <c r="F3831" t="s">
        <v>97</v>
      </c>
      <c r="G3831" t="s">
        <v>114</v>
      </c>
      <c r="H3831" t="s">
        <v>98</v>
      </c>
      <c r="I3831" t="s">
        <v>14886</v>
      </c>
      <c r="J3831" t="s">
        <v>3223</v>
      </c>
      <c r="K3831" t="s">
        <v>14887</v>
      </c>
      <c r="L3831" t="s">
        <v>14999</v>
      </c>
      <c r="M3831" t="s">
        <v>99</v>
      </c>
      <c r="N3831" t="s">
        <v>99</v>
      </c>
      <c r="O3831" t="s">
        <v>100</v>
      </c>
      <c r="P3831" t="s">
        <v>107</v>
      </c>
      <c r="Q3831" s="140" t="s">
        <v>15000</v>
      </c>
      <c r="R3831" t="s">
        <v>508</v>
      </c>
      <c r="S3831" t="s">
        <v>12112</v>
      </c>
      <c r="T3831" t="s">
        <v>15001</v>
      </c>
      <c r="U3831" t="s">
        <v>102</v>
      </c>
      <c r="V3831" t="s">
        <v>153</v>
      </c>
      <c r="W3831" t="s">
        <v>461</v>
      </c>
      <c r="X3831" t="s">
        <v>15002</v>
      </c>
      <c r="Y3831">
        <v>21650</v>
      </c>
      <c r="Z3831" t="s">
        <v>15003</v>
      </c>
      <c r="AC3831" t="s">
        <v>103</v>
      </c>
      <c r="AD3831" t="s">
        <v>109</v>
      </c>
      <c r="AE3831" t="s">
        <v>13806</v>
      </c>
      <c r="AF3831" t="s">
        <v>252</v>
      </c>
    </row>
    <row r="3832" spans="1:32" ht="16.8" x14ac:dyDescent="0.25">
      <c r="A3832" t="s">
        <v>455</v>
      </c>
      <c r="B3832" t="s">
        <v>13766</v>
      </c>
      <c r="C3832" t="s">
        <v>13767</v>
      </c>
      <c r="D3832" t="s">
        <v>3510</v>
      </c>
      <c r="E3832" t="s">
        <v>13806</v>
      </c>
      <c r="F3832" t="s">
        <v>97</v>
      </c>
      <c r="G3832" t="s">
        <v>114</v>
      </c>
      <c r="H3832" t="s">
        <v>98</v>
      </c>
      <c r="I3832" t="s">
        <v>14886</v>
      </c>
      <c r="J3832" t="s">
        <v>3223</v>
      </c>
      <c r="K3832" t="s">
        <v>14887</v>
      </c>
      <c r="L3832" t="s">
        <v>15004</v>
      </c>
      <c r="M3832" t="s">
        <v>99</v>
      </c>
      <c r="N3832" t="s">
        <v>99</v>
      </c>
      <c r="O3832" t="s">
        <v>100</v>
      </c>
      <c r="P3832" t="s">
        <v>107</v>
      </c>
      <c r="Q3832" s="140" t="s">
        <v>15005</v>
      </c>
      <c r="R3832" t="s">
        <v>258</v>
      </c>
      <c r="S3832" t="s">
        <v>216</v>
      </c>
      <c r="T3832" t="s">
        <v>5126</v>
      </c>
      <c r="U3832" t="s">
        <v>130</v>
      </c>
      <c r="V3832" t="s">
        <v>153</v>
      </c>
      <c r="W3832" t="s">
        <v>461</v>
      </c>
      <c r="X3832" t="s">
        <v>15006</v>
      </c>
      <c r="Y3832">
        <v>20833</v>
      </c>
      <c r="Z3832" t="s">
        <v>15007</v>
      </c>
      <c r="AC3832" t="s">
        <v>103</v>
      </c>
      <c r="AD3832" t="s">
        <v>109</v>
      </c>
      <c r="AE3832" t="s">
        <v>13806</v>
      </c>
      <c r="AF3832" t="s">
        <v>252</v>
      </c>
    </row>
    <row r="3833" spans="1:32" x14ac:dyDescent="0.25">
      <c r="A3833" t="s">
        <v>455</v>
      </c>
      <c r="B3833" t="s">
        <v>13766</v>
      </c>
      <c r="C3833" t="s">
        <v>13767</v>
      </c>
      <c r="D3833" t="s">
        <v>3510</v>
      </c>
      <c r="E3833" t="s">
        <v>13806</v>
      </c>
      <c r="F3833" t="s">
        <v>97</v>
      </c>
      <c r="G3833" t="s">
        <v>114</v>
      </c>
      <c r="H3833" t="s">
        <v>98</v>
      </c>
      <c r="I3833" t="s">
        <v>14886</v>
      </c>
      <c r="J3833" t="s">
        <v>3223</v>
      </c>
      <c r="K3833" t="s">
        <v>14887</v>
      </c>
      <c r="L3833" t="s">
        <v>15008</v>
      </c>
      <c r="M3833" t="s">
        <v>99</v>
      </c>
      <c r="N3833" t="s">
        <v>99</v>
      </c>
      <c r="O3833" t="s">
        <v>100</v>
      </c>
      <c r="P3833" t="s">
        <v>107</v>
      </c>
      <c r="Q3833" s="140" t="s">
        <v>15009</v>
      </c>
      <c r="R3833" t="s">
        <v>348</v>
      </c>
      <c r="S3833" t="s">
        <v>133</v>
      </c>
      <c r="T3833" t="s">
        <v>292</v>
      </c>
      <c r="U3833" t="s">
        <v>130</v>
      </c>
      <c r="V3833" t="s">
        <v>153</v>
      </c>
      <c r="W3833" t="s">
        <v>461</v>
      </c>
      <c r="X3833" t="s">
        <v>15010</v>
      </c>
      <c r="Y3833">
        <v>24445</v>
      </c>
      <c r="Z3833" t="s">
        <v>15011</v>
      </c>
      <c r="AC3833" t="s">
        <v>103</v>
      </c>
      <c r="AD3833" t="s">
        <v>109</v>
      </c>
      <c r="AE3833" t="s">
        <v>13806</v>
      </c>
      <c r="AF3833" t="s">
        <v>252</v>
      </c>
    </row>
    <row r="3834" spans="1:32" x14ac:dyDescent="0.25">
      <c r="A3834" t="s">
        <v>455</v>
      </c>
      <c r="B3834" t="s">
        <v>13766</v>
      </c>
      <c r="C3834" t="s">
        <v>13767</v>
      </c>
      <c r="D3834" t="s">
        <v>3510</v>
      </c>
      <c r="E3834" t="s">
        <v>13806</v>
      </c>
      <c r="F3834" t="s">
        <v>97</v>
      </c>
      <c r="G3834" t="s">
        <v>114</v>
      </c>
      <c r="H3834" t="s">
        <v>98</v>
      </c>
      <c r="I3834" t="s">
        <v>14886</v>
      </c>
      <c r="J3834" t="s">
        <v>3223</v>
      </c>
      <c r="K3834" t="s">
        <v>14887</v>
      </c>
      <c r="L3834" t="s">
        <v>15012</v>
      </c>
      <c r="M3834" t="s">
        <v>99</v>
      </c>
      <c r="N3834" t="s">
        <v>99</v>
      </c>
      <c r="O3834" t="s">
        <v>100</v>
      </c>
      <c r="P3834" t="s">
        <v>107</v>
      </c>
      <c r="Q3834" s="140" t="s">
        <v>15013</v>
      </c>
      <c r="R3834" t="s">
        <v>128</v>
      </c>
      <c r="S3834" t="s">
        <v>221</v>
      </c>
      <c r="T3834" t="s">
        <v>15014</v>
      </c>
      <c r="U3834" t="s">
        <v>130</v>
      </c>
      <c r="V3834" t="s">
        <v>153</v>
      </c>
      <c r="W3834" t="s">
        <v>461</v>
      </c>
      <c r="X3834" t="s">
        <v>15015</v>
      </c>
      <c r="Y3834">
        <v>26389</v>
      </c>
      <c r="Z3834" t="s">
        <v>15016</v>
      </c>
      <c r="AC3834" t="s">
        <v>103</v>
      </c>
      <c r="AD3834" t="s">
        <v>109</v>
      </c>
      <c r="AE3834" t="s">
        <v>13806</v>
      </c>
      <c r="AF3834" t="s">
        <v>252</v>
      </c>
    </row>
    <row r="3835" spans="1:32" x14ac:dyDescent="0.25">
      <c r="A3835" t="s">
        <v>455</v>
      </c>
      <c r="B3835" t="s">
        <v>13766</v>
      </c>
      <c r="C3835" t="s">
        <v>13767</v>
      </c>
      <c r="D3835" t="s">
        <v>3510</v>
      </c>
      <c r="E3835" t="s">
        <v>13806</v>
      </c>
      <c r="F3835" t="s">
        <v>97</v>
      </c>
      <c r="G3835" t="s">
        <v>114</v>
      </c>
      <c r="H3835" t="s">
        <v>98</v>
      </c>
      <c r="I3835" t="s">
        <v>14886</v>
      </c>
      <c r="J3835" t="s">
        <v>3223</v>
      </c>
      <c r="K3835" t="s">
        <v>14887</v>
      </c>
      <c r="L3835" t="s">
        <v>15017</v>
      </c>
      <c r="M3835" t="s">
        <v>99</v>
      </c>
      <c r="N3835" t="s">
        <v>99</v>
      </c>
      <c r="O3835" t="s">
        <v>100</v>
      </c>
      <c r="P3835" t="s">
        <v>107</v>
      </c>
      <c r="Q3835" s="140" t="s">
        <v>15018</v>
      </c>
      <c r="R3835" t="s">
        <v>131</v>
      </c>
      <c r="S3835" t="s">
        <v>276</v>
      </c>
      <c r="T3835" t="s">
        <v>3491</v>
      </c>
      <c r="U3835" t="s">
        <v>130</v>
      </c>
      <c r="V3835" t="s">
        <v>153</v>
      </c>
      <c r="W3835" t="s">
        <v>461</v>
      </c>
      <c r="X3835" t="s">
        <v>15019</v>
      </c>
      <c r="Y3835">
        <v>22519</v>
      </c>
      <c r="Z3835" t="s">
        <v>15020</v>
      </c>
      <c r="AC3835" t="s">
        <v>103</v>
      </c>
      <c r="AD3835" t="s">
        <v>109</v>
      </c>
      <c r="AE3835" t="s">
        <v>13806</v>
      </c>
      <c r="AF3835" t="s">
        <v>252</v>
      </c>
    </row>
    <row r="3836" spans="1:32" ht="16.8" x14ac:dyDescent="0.25">
      <c r="A3836" t="s">
        <v>455</v>
      </c>
      <c r="B3836" t="s">
        <v>13766</v>
      </c>
      <c r="C3836" t="s">
        <v>13767</v>
      </c>
      <c r="D3836" t="s">
        <v>3510</v>
      </c>
      <c r="E3836" t="s">
        <v>13806</v>
      </c>
      <c r="F3836" t="s">
        <v>97</v>
      </c>
      <c r="G3836" t="s">
        <v>114</v>
      </c>
      <c r="H3836" t="s">
        <v>98</v>
      </c>
      <c r="I3836" t="s">
        <v>14886</v>
      </c>
      <c r="J3836" t="s">
        <v>3223</v>
      </c>
      <c r="K3836" t="s">
        <v>14887</v>
      </c>
      <c r="L3836" t="s">
        <v>15021</v>
      </c>
      <c r="M3836" t="s">
        <v>99</v>
      </c>
      <c r="N3836" t="s">
        <v>99</v>
      </c>
      <c r="O3836" t="s">
        <v>100</v>
      </c>
      <c r="P3836" t="s">
        <v>101</v>
      </c>
      <c r="Q3836" s="140" t="s">
        <v>15022</v>
      </c>
      <c r="W3836" t="s">
        <v>461</v>
      </c>
      <c r="AC3836" t="s">
        <v>103</v>
      </c>
      <c r="AD3836" t="s">
        <v>104</v>
      </c>
      <c r="AE3836" t="s">
        <v>13806</v>
      </c>
      <c r="AF3836" t="s">
        <v>252</v>
      </c>
    </row>
    <row r="3837" spans="1:32" x14ac:dyDescent="0.25">
      <c r="A3837" t="s">
        <v>455</v>
      </c>
      <c r="B3837" t="s">
        <v>13766</v>
      </c>
      <c r="C3837" t="s">
        <v>13767</v>
      </c>
      <c r="D3837" t="s">
        <v>3510</v>
      </c>
      <c r="E3837" t="s">
        <v>13806</v>
      </c>
      <c r="F3837" t="s">
        <v>97</v>
      </c>
      <c r="G3837" t="s">
        <v>114</v>
      </c>
      <c r="H3837" t="s">
        <v>98</v>
      </c>
      <c r="I3837" t="s">
        <v>14886</v>
      </c>
      <c r="J3837" t="s">
        <v>3223</v>
      </c>
      <c r="K3837" t="s">
        <v>14887</v>
      </c>
      <c r="L3837" t="s">
        <v>15023</v>
      </c>
      <c r="M3837" t="s">
        <v>99</v>
      </c>
      <c r="N3837" t="s">
        <v>99</v>
      </c>
      <c r="O3837" t="s">
        <v>100</v>
      </c>
      <c r="P3837" t="s">
        <v>107</v>
      </c>
      <c r="Q3837" s="140" t="s">
        <v>15024</v>
      </c>
      <c r="R3837" t="s">
        <v>15025</v>
      </c>
      <c r="S3837" t="s">
        <v>15026</v>
      </c>
      <c r="T3837" t="s">
        <v>15027</v>
      </c>
      <c r="U3837" t="s">
        <v>219</v>
      </c>
      <c r="V3837" t="s">
        <v>153</v>
      </c>
      <c r="W3837" t="s">
        <v>461</v>
      </c>
      <c r="X3837" t="s">
        <v>15028</v>
      </c>
      <c r="Y3837">
        <v>25317</v>
      </c>
      <c r="Z3837" t="s">
        <v>15029</v>
      </c>
      <c r="AC3837" t="s">
        <v>103</v>
      </c>
      <c r="AD3837" t="s">
        <v>109</v>
      </c>
      <c r="AE3837" t="s">
        <v>13806</v>
      </c>
      <c r="AF3837" t="s">
        <v>252</v>
      </c>
    </row>
    <row r="3838" spans="1:32" ht="16.8" x14ac:dyDescent="0.25">
      <c r="A3838" t="s">
        <v>455</v>
      </c>
      <c r="B3838" t="s">
        <v>13766</v>
      </c>
      <c r="C3838" t="s">
        <v>13767</v>
      </c>
      <c r="D3838" t="s">
        <v>3510</v>
      </c>
      <c r="E3838" t="s">
        <v>13806</v>
      </c>
      <c r="F3838" t="s">
        <v>97</v>
      </c>
      <c r="G3838" t="s">
        <v>114</v>
      </c>
      <c r="H3838" t="s">
        <v>98</v>
      </c>
      <c r="I3838" t="s">
        <v>14886</v>
      </c>
      <c r="J3838" t="s">
        <v>3223</v>
      </c>
      <c r="K3838" t="s">
        <v>14887</v>
      </c>
      <c r="L3838" t="s">
        <v>15030</v>
      </c>
      <c r="M3838" t="s">
        <v>99</v>
      </c>
      <c r="N3838" t="s">
        <v>99</v>
      </c>
      <c r="O3838" t="s">
        <v>100</v>
      </c>
      <c r="P3838" t="s">
        <v>101</v>
      </c>
      <c r="Q3838" s="140" t="s">
        <v>15031</v>
      </c>
      <c r="W3838" t="s">
        <v>461</v>
      </c>
      <c r="AC3838" t="s">
        <v>103</v>
      </c>
      <c r="AD3838" t="s">
        <v>104</v>
      </c>
      <c r="AE3838" t="s">
        <v>13806</v>
      </c>
      <c r="AF3838" t="s">
        <v>252</v>
      </c>
    </row>
    <row r="3839" spans="1:32" x14ac:dyDescent="0.25">
      <c r="A3839" t="s">
        <v>455</v>
      </c>
      <c r="B3839" t="s">
        <v>13766</v>
      </c>
      <c r="C3839" t="s">
        <v>13767</v>
      </c>
      <c r="D3839" t="s">
        <v>3510</v>
      </c>
      <c r="E3839" t="s">
        <v>13806</v>
      </c>
      <c r="F3839" t="s">
        <v>97</v>
      </c>
      <c r="G3839" t="s">
        <v>114</v>
      </c>
      <c r="H3839" t="s">
        <v>98</v>
      </c>
      <c r="I3839" t="s">
        <v>14886</v>
      </c>
      <c r="J3839" t="s">
        <v>3223</v>
      </c>
      <c r="K3839" t="s">
        <v>14887</v>
      </c>
      <c r="L3839" t="s">
        <v>15032</v>
      </c>
      <c r="M3839" t="s">
        <v>99</v>
      </c>
      <c r="N3839" t="s">
        <v>99</v>
      </c>
      <c r="O3839" t="s">
        <v>100</v>
      </c>
      <c r="P3839" t="s">
        <v>107</v>
      </c>
      <c r="Q3839" s="140" t="s">
        <v>15033</v>
      </c>
      <c r="R3839" t="s">
        <v>15034</v>
      </c>
      <c r="S3839" t="s">
        <v>427</v>
      </c>
      <c r="T3839" t="s">
        <v>12268</v>
      </c>
      <c r="U3839" t="s">
        <v>123</v>
      </c>
      <c r="V3839" t="s">
        <v>153</v>
      </c>
      <c r="W3839" t="s">
        <v>461</v>
      </c>
      <c r="X3839" t="s">
        <v>15035</v>
      </c>
      <c r="Y3839">
        <v>26052</v>
      </c>
      <c r="Z3839" t="s">
        <v>15036</v>
      </c>
      <c r="AC3839" t="s">
        <v>103</v>
      </c>
      <c r="AD3839" t="s">
        <v>109</v>
      </c>
      <c r="AE3839" t="s">
        <v>13806</v>
      </c>
      <c r="AF3839" t="s">
        <v>252</v>
      </c>
    </row>
    <row r="3840" spans="1:32" ht="16.8" x14ac:dyDescent="0.25">
      <c r="A3840" t="s">
        <v>455</v>
      </c>
      <c r="B3840" t="s">
        <v>13766</v>
      </c>
      <c r="C3840" t="s">
        <v>13767</v>
      </c>
      <c r="D3840" t="s">
        <v>3510</v>
      </c>
      <c r="E3840" t="s">
        <v>13806</v>
      </c>
      <c r="F3840" t="s">
        <v>97</v>
      </c>
      <c r="G3840" t="s">
        <v>114</v>
      </c>
      <c r="H3840" t="s">
        <v>98</v>
      </c>
      <c r="I3840" t="s">
        <v>14886</v>
      </c>
      <c r="J3840" t="s">
        <v>3223</v>
      </c>
      <c r="K3840" t="s">
        <v>14887</v>
      </c>
      <c r="L3840" t="s">
        <v>15037</v>
      </c>
      <c r="M3840" t="s">
        <v>99</v>
      </c>
      <c r="N3840" t="s">
        <v>99</v>
      </c>
      <c r="O3840" t="s">
        <v>100</v>
      </c>
      <c r="P3840" t="s">
        <v>107</v>
      </c>
      <c r="Q3840" s="140" t="s">
        <v>15038</v>
      </c>
      <c r="R3840" t="s">
        <v>309</v>
      </c>
      <c r="S3840" t="s">
        <v>221</v>
      </c>
      <c r="T3840" t="s">
        <v>15039</v>
      </c>
      <c r="U3840" t="s">
        <v>219</v>
      </c>
      <c r="V3840" t="s">
        <v>153</v>
      </c>
      <c r="W3840" t="s">
        <v>461</v>
      </c>
      <c r="X3840" t="s">
        <v>15040</v>
      </c>
      <c r="Y3840">
        <v>22402</v>
      </c>
      <c r="Z3840" t="s">
        <v>15041</v>
      </c>
      <c r="AC3840" t="s">
        <v>103</v>
      </c>
      <c r="AD3840" t="s">
        <v>109</v>
      </c>
      <c r="AE3840" t="s">
        <v>13806</v>
      </c>
      <c r="AF3840" t="s">
        <v>252</v>
      </c>
    </row>
    <row r="3841" spans="1:32" x14ac:dyDescent="0.25">
      <c r="A3841" t="s">
        <v>455</v>
      </c>
      <c r="B3841" t="s">
        <v>13766</v>
      </c>
      <c r="C3841" t="s">
        <v>13767</v>
      </c>
      <c r="D3841" t="s">
        <v>3510</v>
      </c>
      <c r="E3841" t="s">
        <v>13806</v>
      </c>
      <c r="F3841" t="s">
        <v>97</v>
      </c>
      <c r="G3841" t="s">
        <v>114</v>
      </c>
      <c r="H3841" t="s">
        <v>98</v>
      </c>
      <c r="I3841" t="s">
        <v>14886</v>
      </c>
      <c r="J3841" t="s">
        <v>3223</v>
      </c>
      <c r="K3841" t="s">
        <v>14887</v>
      </c>
      <c r="L3841" t="s">
        <v>15042</v>
      </c>
      <c r="M3841" t="s">
        <v>99</v>
      </c>
      <c r="N3841" t="s">
        <v>99</v>
      </c>
      <c r="O3841" t="s">
        <v>100</v>
      </c>
      <c r="P3841" t="s">
        <v>107</v>
      </c>
      <c r="Q3841" s="140" t="s">
        <v>15043</v>
      </c>
      <c r="R3841" t="s">
        <v>7925</v>
      </c>
      <c r="S3841" t="s">
        <v>15044</v>
      </c>
      <c r="T3841" t="s">
        <v>15045</v>
      </c>
      <c r="U3841" t="s">
        <v>130</v>
      </c>
      <c r="V3841" t="s">
        <v>153</v>
      </c>
      <c r="W3841" t="s">
        <v>461</v>
      </c>
      <c r="X3841" t="s">
        <v>15046</v>
      </c>
      <c r="Y3841">
        <v>27696</v>
      </c>
      <c r="Z3841" t="s">
        <v>15047</v>
      </c>
      <c r="AC3841" t="s">
        <v>103</v>
      </c>
      <c r="AD3841" t="s">
        <v>109</v>
      </c>
      <c r="AE3841" t="s">
        <v>13806</v>
      </c>
      <c r="AF3841" t="s">
        <v>252</v>
      </c>
    </row>
    <row r="3842" spans="1:32" x14ac:dyDescent="0.25">
      <c r="A3842" t="s">
        <v>455</v>
      </c>
      <c r="B3842" t="s">
        <v>13766</v>
      </c>
      <c r="C3842" t="s">
        <v>13767</v>
      </c>
      <c r="D3842" t="s">
        <v>3510</v>
      </c>
      <c r="E3842" t="s">
        <v>13806</v>
      </c>
      <c r="F3842" t="s">
        <v>97</v>
      </c>
      <c r="G3842" t="s">
        <v>114</v>
      </c>
      <c r="H3842" t="s">
        <v>98</v>
      </c>
      <c r="I3842" t="s">
        <v>14886</v>
      </c>
      <c r="J3842" t="s">
        <v>3223</v>
      </c>
      <c r="K3842" t="s">
        <v>14887</v>
      </c>
      <c r="L3842" t="s">
        <v>15048</v>
      </c>
      <c r="M3842" t="s">
        <v>99</v>
      </c>
      <c r="N3842" t="s">
        <v>99</v>
      </c>
      <c r="O3842" t="s">
        <v>100</v>
      </c>
      <c r="P3842" t="s">
        <v>107</v>
      </c>
      <c r="Q3842" s="140" t="s">
        <v>15049</v>
      </c>
      <c r="R3842" t="s">
        <v>162</v>
      </c>
      <c r="S3842" t="s">
        <v>170</v>
      </c>
      <c r="T3842" t="s">
        <v>15050</v>
      </c>
      <c r="U3842" t="s">
        <v>102</v>
      </c>
      <c r="V3842" t="s">
        <v>153</v>
      </c>
      <c r="W3842" t="s">
        <v>461</v>
      </c>
      <c r="X3842" t="s">
        <v>15051</v>
      </c>
      <c r="Y3842">
        <v>25228</v>
      </c>
      <c r="Z3842" t="s">
        <v>15052</v>
      </c>
      <c r="AC3842" t="s">
        <v>103</v>
      </c>
      <c r="AD3842" t="s">
        <v>109</v>
      </c>
      <c r="AE3842" t="s">
        <v>13806</v>
      </c>
      <c r="AF3842" t="s">
        <v>252</v>
      </c>
    </row>
    <row r="3843" spans="1:32" ht="16.8" x14ac:dyDescent="0.25">
      <c r="A3843" t="s">
        <v>455</v>
      </c>
      <c r="B3843" t="s">
        <v>13766</v>
      </c>
      <c r="C3843" t="s">
        <v>13767</v>
      </c>
      <c r="D3843" t="s">
        <v>3510</v>
      </c>
      <c r="E3843" t="s">
        <v>13806</v>
      </c>
      <c r="F3843" t="s">
        <v>97</v>
      </c>
      <c r="G3843" t="s">
        <v>114</v>
      </c>
      <c r="H3843" t="s">
        <v>98</v>
      </c>
      <c r="I3843" t="s">
        <v>14886</v>
      </c>
      <c r="J3843" t="s">
        <v>3223</v>
      </c>
      <c r="K3843" t="s">
        <v>14887</v>
      </c>
      <c r="L3843" t="s">
        <v>15053</v>
      </c>
      <c r="M3843" t="s">
        <v>99</v>
      </c>
      <c r="N3843" t="s">
        <v>99</v>
      </c>
      <c r="O3843" t="s">
        <v>100</v>
      </c>
      <c r="P3843" t="s">
        <v>101</v>
      </c>
      <c r="Q3843" s="140" t="s">
        <v>15054</v>
      </c>
      <c r="W3843" t="s">
        <v>461</v>
      </c>
      <c r="AC3843" t="s">
        <v>103</v>
      </c>
      <c r="AD3843" t="s">
        <v>104</v>
      </c>
      <c r="AE3843" t="s">
        <v>13806</v>
      </c>
      <c r="AF3843" t="s">
        <v>252</v>
      </c>
    </row>
    <row r="3844" spans="1:32" ht="16.8" x14ac:dyDescent="0.25">
      <c r="A3844" t="s">
        <v>455</v>
      </c>
      <c r="B3844" t="s">
        <v>13766</v>
      </c>
      <c r="C3844" t="s">
        <v>13767</v>
      </c>
      <c r="D3844" t="s">
        <v>3510</v>
      </c>
      <c r="E3844" t="s">
        <v>13806</v>
      </c>
      <c r="F3844" t="s">
        <v>97</v>
      </c>
      <c r="G3844" t="s">
        <v>114</v>
      </c>
      <c r="H3844" t="s">
        <v>98</v>
      </c>
      <c r="I3844" t="s">
        <v>14886</v>
      </c>
      <c r="J3844" t="s">
        <v>3223</v>
      </c>
      <c r="K3844" t="s">
        <v>14887</v>
      </c>
      <c r="L3844" t="s">
        <v>15055</v>
      </c>
      <c r="M3844" t="s">
        <v>99</v>
      </c>
      <c r="N3844" t="s">
        <v>99</v>
      </c>
      <c r="O3844" t="s">
        <v>100</v>
      </c>
      <c r="P3844" t="s">
        <v>101</v>
      </c>
      <c r="Q3844" s="140" t="s">
        <v>15056</v>
      </c>
      <c r="W3844" t="s">
        <v>461</v>
      </c>
      <c r="AC3844" t="s">
        <v>103</v>
      </c>
      <c r="AD3844" t="s">
        <v>104</v>
      </c>
      <c r="AE3844" t="s">
        <v>13806</v>
      </c>
      <c r="AF3844" t="s">
        <v>252</v>
      </c>
    </row>
    <row r="3845" spans="1:32" x14ac:dyDescent="0.25">
      <c r="A3845" t="s">
        <v>455</v>
      </c>
      <c r="B3845" t="s">
        <v>13766</v>
      </c>
      <c r="C3845" t="s">
        <v>13767</v>
      </c>
      <c r="D3845" t="s">
        <v>3510</v>
      </c>
      <c r="E3845" t="s">
        <v>13806</v>
      </c>
      <c r="F3845" t="s">
        <v>97</v>
      </c>
      <c r="G3845" t="s">
        <v>114</v>
      </c>
      <c r="H3845" t="s">
        <v>98</v>
      </c>
      <c r="I3845" t="s">
        <v>14886</v>
      </c>
      <c r="J3845" t="s">
        <v>3223</v>
      </c>
      <c r="K3845" t="s">
        <v>14887</v>
      </c>
      <c r="L3845" t="s">
        <v>15057</v>
      </c>
      <c r="M3845" t="s">
        <v>99</v>
      </c>
      <c r="N3845" t="s">
        <v>99</v>
      </c>
      <c r="O3845" t="s">
        <v>100</v>
      </c>
      <c r="P3845" t="s">
        <v>107</v>
      </c>
      <c r="Q3845" s="140" t="s">
        <v>15058</v>
      </c>
      <c r="R3845" t="s">
        <v>217</v>
      </c>
      <c r="S3845" t="s">
        <v>15059</v>
      </c>
      <c r="T3845" t="s">
        <v>15060</v>
      </c>
      <c r="U3845" t="s">
        <v>130</v>
      </c>
      <c r="V3845" t="s">
        <v>153</v>
      </c>
      <c r="W3845" t="s">
        <v>461</v>
      </c>
      <c r="X3845" t="s">
        <v>15061</v>
      </c>
      <c r="Y3845">
        <v>22610</v>
      </c>
      <c r="Z3845" t="s">
        <v>15062</v>
      </c>
      <c r="AC3845" t="s">
        <v>103</v>
      </c>
      <c r="AD3845" t="s">
        <v>109</v>
      </c>
      <c r="AE3845" t="s">
        <v>13806</v>
      </c>
      <c r="AF3845" t="s">
        <v>252</v>
      </c>
    </row>
    <row r="3846" spans="1:32" x14ac:dyDescent="0.25">
      <c r="A3846" t="s">
        <v>455</v>
      </c>
      <c r="B3846" t="s">
        <v>13766</v>
      </c>
      <c r="C3846" t="s">
        <v>13767</v>
      </c>
      <c r="D3846" t="s">
        <v>3510</v>
      </c>
      <c r="E3846" t="s">
        <v>13806</v>
      </c>
      <c r="F3846" t="s">
        <v>97</v>
      </c>
      <c r="G3846" t="s">
        <v>114</v>
      </c>
      <c r="H3846" t="s">
        <v>98</v>
      </c>
      <c r="I3846" t="s">
        <v>14886</v>
      </c>
      <c r="J3846" t="s">
        <v>3223</v>
      </c>
      <c r="K3846" t="s">
        <v>14887</v>
      </c>
      <c r="L3846" t="s">
        <v>15063</v>
      </c>
      <c r="M3846" t="s">
        <v>99</v>
      </c>
      <c r="N3846" t="s">
        <v>99</v>
      </c>
      <c r="O3846" t="s">
        <v>100</v>
      </c>
      <c r="P3846" t="s">
        <v>107</v>
      </c>
      <c r="Q3846" s="140" t="s">
        <v>15064</v>
      </c>
      <c r="R3846" t="s">
        <v>640</v>
      </c>
      <c r="S3846" t="s">
        <v>6934</v>
      </c>
      <c r="T3846" t="s">
        <v>5900</v>
      </c>
      <c r="U3846" t="s">
        <v>219</v>
      </c>
      <c r="V3846" t="s">
        <v>153</v>
      </c>
      <c r="W3846" t="s">
        <v>461</v>
      </c>
      <c r="X3846" t="s">
        <v>15065</v>
      </c>
      <c r="Y3846">
        <v>24822</v>
      </c>
      <c r="Z3846" t="s">
        <v>15066</v>
      </c>
      <c r="AC3846" t="s">
        <v>103</v>
      </c>
      <c r="AD3846" t="s">
        <v>109</v>
      </c>
      <c r="AE3846" t="s">
        <v>13806</v>
      </c>
      <c r="AF3846" t="s">
        <v>252</v>
      </c>
    </row>
    <row r="3847" spans="1:32" x14ac:dyDescent="0.25">
      <c r="A3847" t="s">
        <v>455</v>
      </c>
      <c r="B3847" t="s">
        <v>13766</v>
      </c>
      <c r="C3847" t="s">
        <v>13767</v>
      </c>
      <c r="D3847" t="s">
        <v>3510</v>
      </c>
      <c r="E3847" t="s">
        <v>13806</v>
      </c>
      <c r="F3847" t="s">
        <v>97</v>
      </c>
      <c r="G3847" t="s">
        <v>114</v>
      </c>
      <c r="H3847" t="s">
        <v>98</v>
      </c>
      <c r="I3847" t="s">
        <v>14886</v>
      </c>
      <c r="J3847" t="s">
        <v>3223</v>
      </c>
      <c r="K3847" t="s">
        <v>14887</v>
      </c>
      <c r="L3847" t="s">
        <v>15067</v>
      </c>
      <c r="M3847" t="s">
        <v>99</v>
      </c>
      <c r="N3847" t="s">
        <v>99</v>
      </c>
      <c r="O3847" t="s">
        <v>100</v>
      </c>
      <c r="P3847" t="s">
        <v>101</v>
      </c>
      <c r="Q3847" s="140" t="s">
        <v>15068</v>
      </c>
      <c r="W3847" t="s">
        <v>461</v>
      </c>
      <c r="AC3847" t="s">
        <v>103</v>
      </c>
      <c r="AD3847" t="s">
        <v>104</v>
      </c>
      <c r="AE3847" t="s">
        <v>13806</v>
      </c>
      <c r="AF3847" t="s">
        <v>252</v>
      </c>
    </row>
    <row r="3848" spans="1:32" x14ac:dyDescent="0.25">
      <c r="A3848" t="s">
        <v>455</v>
      </c>
      <c r="B3848" t="s">
        <v>13766</v>
      </c>
      <c r="C3848" t="s">
        <v>13767</v>
      </c>
      <c r="D3848" t="s">
        <v>3510</v>
      </c>
      <c r="E3848" t="s">
        <v>13806</v>
      </c>
      <c r="F3848" t="s">
        <v>97</v>
      </c>
      <c r="G3848" t="s">
        <v>114</v>
      </c>
      <c r="H3848" t="s">
        <v>98</v>
      </c>
      <c r="I3848" t="s">
        <v>14886</v>
      </c>
      <c r="J3848" t="s">
        <v>3223</v>
      </c>
      <c r="K3848" t="s">
        <v>14887</v>
      </c>
      <c r="L3848" t="s">
        <v>15069</v>
      </c>
      <c r="M3848" t="s">
        <v>99</v>
      </c>
      <c r="N3848" t="s">
        <v>99</v>
      </c>
      <c r="O3848" t="s">
        <v>100</v>
      </c>
      <c r="P3848" t="s">
        <v>107</v>
      </c>
      <c r="Q3848" s="140" t="s">
        <v>15070</v>
      </c>
      <c r="R3848" t="s">
        <v>676</v>
      </c>
      <c r="S3848" t="s">
        <v>13471</v>
      </c>
      <c r="T3848" t="s">
        <v>15071</v>
      </c>
      <c r="U3848" t="s">
        <v>102</v>
      </c>
      <c r="V3848" t="s">
        <v>153</v>
      </c>
      <c r="W3848" t="s">
        <v>470</v>
      </c>
      <c r="X3848" t="s">
        <v>15072</v>
      </c>
      <c r="Y3848">
        <v>25794</v>
      </c>
      <c r="Z3848" t="s">
        <v>15073</v>
      </c>
      <c r="AA3848">
        <v>43411</v>
      </c>
      <c r="AB3848">
        <v>43465</v>
      </c>
      <c r="AC3848" t="s">
        <v>103</v>
      </c>
      <c r="AD3848" t="s">
        <v>109</v>
      </c>
      <c r="AE3848" t="s">
        <v>13806</v>
      </c>
      <c r="AF3848" t="s">
        <v>252</v>
      </c>
    </row>
    <row r="3849" spans="1:32" x14ac:dyDescent="0.25">
      <c r="A3849" t="s">
        <v>455</v>
      </c>
      <c r="B3849" t="s">
        <v>13766</v>
      </c>
      <c r="C3849" t="s">
        <v>13767</v>
      </c>
      <c r="D3849" t="s">
        <v>3510</v>
      </c>
      <c r="E3849" t="s">
        <v>13806</v>
      </c>
      <c r="F3849" t="s">
        <v>97</v>
      </c>
      <c r="G3849" t="s">
        <v>114</v>
      </c>
      <c r="H3849" t="s">
        <v>98</v>
      </c>
      <c r="I3849" t="s">
        <v>14886</v>
      </c>
      <c r="J3849" t="s">
        <v>3223</v>
      </c>
      <c r="K3849" t="s">
        <v>14887</v>
      </c>
      <c r="L3849" t="s">
        <v>15074</v>
      </c>
      <c r="M3849" t="s">
        <v>99</v>
      </c>
      <c r="N3849" t="s">
        <v>99</v>
      </c>
      <c r="O3849" t="s">
        <v>100</v>
      </c>
      <c r="P3849" t="s">
        <v>107</v>
      </c>
      <c r="Q3849" s="140" t="s">
        <v>463</v>
      </c>
      <c r="R3849" t="s">
        <v>3787</v>
      </c>
      <c r="S3849" t="s">
        <v>209</v>
      </c>
      <c r="T3849" t="s">
        <v>15075</v>
      </c>
      <c r="U3849" t="s">
        <v>102</v>
      </c>
      <c r="V3849" t="s">
        <v>153</v>
      </c>
      <c r="W3849" t="s">
        <v>461</v>
      </c>
      <c r="X3849" t="s">
        <v>15076</v>
      </c>
      <c r="Y3849">
        <v>24577</v>
      </c>
      <c r="Z3849" t="s">
        <v>15077</v>
      </c>
      <c r="AC3849" t="s">
        <v>103</v>
      </c>
      <c r="AD3849" t="s">
        <v>109</v>
      </c>
      <c r="AE3849" t="s">
        <v>13806</v>
      </c>
      <c r="AF3849" t="s">
        <v>252</v>
      </c>
    </row>
    <row r="3850" spans="1:32" x14ac:dyDescent="0.25">
      <c r="A3850" t="s">
        <v>455</v>
      </c>
      <c r="B3850" t="s">
        <v>13766</v>
      </c>
      <c r="C3850" t="s">
        <v>13767</v>
      </c>
      <c r="D3850" t="s">
        <v>3510</v>
      </c>
      <c r="E3850" t="s">
        <v>13806</v>
      </c>
      <c r="F3850" t="s">
        <v>97</v>
      </c>
      <c r="G3850" t="s">
        <v>114</v>
      </c>
      <c r="H3850" t="s">
        <v>98</v>
      </c>
      <c r="I3850" t="s">
        <v>14886</v>
      </c>
      <c r="J3850" t="s">
        <v>3223</v>
      </c>
      <c r="K3850" t="s">
        <v>14887</v>
      </c>
      <c r="L3850" t="s">
        <v>15078</v>
      </c>
      <c r="M3850" t="s">
        <v>99</v>
      </c>
      <c r="N3850" t="s">
        <v>99</v>
      </c>
      <c r="O3850" t="s">
        <v>100</v>
      </c>
      <c r="P3850" t="s">
        <v>107</v>
      </c>
      <c r="Q3850" s="140" t="s">
        <v>463</v>
      </c>
      <c r="R3850" t="s">
        <v>169</v>
      </c>
      <c r="S3850" t="s">
        <v>15079</v>
      </c>
      <c r="T3850" t="s">
        <v>15080</v>
      </c>
      <c r="U3850" t="s">
        <v>219</v>
      </c>
      <c r="V3850" t="s">
        <v>153</v>
      </c>
      <c r="W3850" t="s">
        <v>461</v>
      </c>
      <c r="X3850" t="s">
        <v>15081</v>
      </c>
      <c r="Y3850">
        <v>28016</v>
      </c>
      <c r="Z3850" t="s">
        <v>15082</v>
      </c>
      <c r="AC3850" t="s">
        <v>103</v>
      </c>
      <c r="AD3850" t="s">
        <v>109</v>
      </c>
      <c r="AE3850" t="s">
        <v>13806</v>
      </c>
      <c r="AF3850" t="s">
        <v>252</v>
      </c>
    </row>
    <row r="3851" spans="1:32" x14ac:dyDescent="0.25">
      <c r="A3851" t="s">
        <v>455</v>
      </c>
      <c r="B3851" t="s">
        <v>13766</v>
      </c>
      <c r="C3851" t="s">
        <v>13767</v>
      </c>
      <c r="D3851" t="s">
        <v>3510</v>
      </c>
      <c r="E3851" t="s">
        <v>13806</v>
      </c>
      <c r="F3851" t="s">
        <v>97</v>
      </c>
      <c r="G3851" t="s">
        <v>114</v>
      </c>
      <c r="H3851" t="s">
        <v>98</v>
      </c>
      <c r="I3851" t="s">
        <v>14886</v>
      </c>
      <c r="J3851" t="s">
        <v>3223</v>
      </c>
      <c r="K3851" t="s">
        <v>14887</v>
      </c>
      <c r="L3851" t="s">
        <v>15083</v>
      </c>
      <c r="M3851" t="s">
        <v>99</v>
      </c>
      <c r="N3851" t="s">
        <v>99</v>
      </c>
      <c r="O3851" t="s">
        <v>100</v>
      </c>
      <c r="P3851" t="s">
        <v>107</v>
      </c>
      <c r="Q3851" s="140" t="s">
        <v>463</v>
      </c>
      <c r="R3851" t="s">
        <v>15084</v>
      </c>
      <c r="S3851" t="s">
        <v>131</v>
      </c>
      <c r="T3851" t="s">
        <v>15085</v>
      </c>
      <c r="U3851" t="s">
        <v>219</v>
      </c>
      <c r="V3851" t="s">
        <v>153</v>
      </c>
      <c r="W3851" t="s">
        <v>461</v>
      </c>
      <c r="X3851" t="s">
        <v>15086</v>
      </c>
      <c r="Y3851">
        <v>26696</v>
      </c>
      <c r="Z3851" t="s">
        <v>15087</v>
      </c>
      <c r="AC3851" t="s">
        <v>103</v>
      </c>
      <c r="AD3851" t="s">
        <v>109</v>
      </c>
      <c r="AE3851" t="s">
        <v>13806</v>
      </c>
      <c r="AF3851" t="s">
        <v>252</v>
      </c>
    </row>
    <row r="3852" spans="1:32" ht="16.8" x14ac:dyDescent="0.25">
      <c r="A3852" t="s">
        <v>455</v>
      </c>
      <c r="B3852" t="s">
        <v>13766</v>
      </c>
      <c r="C3852" t="s">
        <v>13767</v>
      </c>
      <c r="D3852" t="s">
        <v>3510</v>
      </c>
      <c r="E3852" t="s">
        <v>13806</v>
      </c>
      <c r="F3852" t="s">
        <v>97</v>
      </c>
      <c r="G3852" t="s">
        <v>114</v>
      </c>
      <c r="H3852" t="s">
        <v>98</v>
      </c>
      <c r="I3852" t="s">
        <v>14886</v>
      </c>
      <c r="J3852" t="s">
        <v>3223</v>
      </c>
      <c r="K3852" t="s">
        <v>14887</v>
      </c>
      <c r="L3852" t="s">
        <v>15088</v>
      </c>
      <c r="M3852" t="s">
        <v>99</v>
      </c>
      <c r="N3852" t="s">
        <v>99</v>
      </c>
      <c r="O3852" t="s">
        <v>100</v>
      </c>
      <c r="P3852" t="s">
        <v>107</v>
      </c>
      <c r="Q3852" s="140" t="s">
        <v>15089</v>
      </c>
      <c r="R3852" t="s">
        <v>211</v>
      </c>
      <c r="S3852" t="s">
        <v>15090</v>
      </c>
      <c r="T3852" t="s">
        <v>15091</v>
      </c>
      <c r="U3852" t="s">
        <v>219</v>
      </c>
      <c r="V3852" t="s">
        <v>153</v>
      </c>
      <c r="W3852" t="s">
        <v>461</v>
      </c>
      <c r="X3852" t="s">
        <v>15092</v>
      </c>
      <c r="Y3852">
        <v>27955</v>
      </c>
      <c r="Z3852" t="s">
        <v>15093</v>
      </c>
      <c r="AC3852" t="s">
        <v>103</v>
      </c>
      <c r="AD3852" t="s">
        <v>109</v>
      </c>
      <c r="AE3852" t="s">
        <v>13806</v>
      </c>
      <c r="AF3852" t="s">
        <v>252</v>
      </c>
    </row>
    <row r="3853" spans="1:32" x14ac:dyDescent="0.25">
      <c r="A3853" t="s">
        <v>455</v>
      </c>
      <c r="B3853" t="s">
        <v>13766</v>
      </c>
      <c r="C3853" t="s">
        <v>13767</v>
      </c>
      <c r="D3853" t="s">
        <v>3510</v>
      </c>
      <c r="E3853" t="s">
        <v>13806</v>
      </c>
      <c r="F3853" t="s">
        <v>97</v>
      </c>
      <c r="G3853" t="s">
        <v>114</v>
      </c>
      <c r="H3853" t="s">
        <v>98</v>
      </c>
      <c r="I3853" t="s">
        <v>14886</v>
      </c>
      <c r="J3853" t="s">
        <v>3223</v>
      </c>
      <c r="K3853" t="s">
        <v>14887</v>
      </c>
      <c r="L3853" t="s">
        <v>15094</v>
      </c>
      <c r="M3853" t="s">
        <v>99</v>
      </c>
      <c r="N3853" t="s">
        <v>99</v>
      </c>
      <c r="O3853" t="s">
        <v>100</v>
      </c>
      <c r="P3853" t="s">
        <v>107</v>
      </c>
      <c r="Q3853" s="140" t="s">
        <v>463</v>
      </c>
      <c r="R3853" t="s">
        <v>305</v>
      </c>
      <c r="S3853" t="s">
        <v>13907</v>
      </c>
      <c r="T3853" t="s">
        <v>316</v>
      </c>
      <c r="U3853" t="s">
        <v>219</v>
      </c>
      <c r="V3853" t="s">
        <v>153</v>
      </c>
      <c r="W3853" t="s">
        <v>461</v>
      </c>
      <c r="X3853" t="s">
        <v>15095</v>
      </c>
      <c r="Y3853">
        <v>27497</v>
      </c>
      <c r="Z3853" t="s">
        <v>15096</v>
      </c>
      <c r="AC3853" t="s">
        <v>103</v>
      </c>
      <c r="AD3853" t="s">
        <v>109</v>
      </c>
      <c r="AE3853" t="s">
        <v>13806</v>
      </c>
      <c r="AF3853" t="s">
        <v>252</v>
      </c>
    </row>
    <row r="3854" spans="1:32" x14ac:dyDescent="0.25">
      <c r="A3854" t="s">
        <v>455</v>
      </c>
      <c r="B3854" t="s">
        <v>13766</v>
      </c>
      <c r="C3854" t="s">
        <v>13767</v>
      </c>
      <c r="D3854" t="s">
        <v>3510</v>
      </c>
      <c r="E3854" t="s">
        <v>13806</v>
      </c>
      <c r="F3854" t="s">
        <v>97</v>
      </c>
      <c r="G3854" t="s">
        <v>114</v>
      </c>
      <c r="H3854" t="s">
        <v>98</v>
      </c>
      <c r="I3854" t="s">
        <v>14886</v>
      </c>
      <c r="J3854" t="s">
        <v>3223</v>
      </c>
      <c r="K3854" t="s">
        <v>14887</v>
      </c>
      <c r="L3854" t="s">
        <v>15097</v>
      </c>
      <c r="M3854" t="s">
        <v>99</v>
      </c>
      <c r="N3854" t="s">
        <v>99</v>
      </c>
      <c r="O3854" t="s">
        <v>100</v>
      </c>
      <c r="P3854" t="s">
        <v>107</v>
      </c>
      <c r="Q3854" s="140" t="s">
        <v>463</v>
      </c>
      <c r="R3854" t="s">
        <v>305</v>
      </c>
      <c r="S3854" t="s">
        <v>382</v>
      </c>
      <c r="T3854" t="s">
        <v>15098</v>
      </c>
      <c r="U3854" t="s">
        <v>130</v>
      </c>
      <c r="V3854" t="s">
        <v>153</v>
      </c>
      <c r="W3854" t="s">
        <v>461</v>
      </c>
      <c r="X3854" t="s">
        <v>15099</v>
      </c>
      <c r="Y3854">
        <v>26674</v>
      </c>
      <c r="Z3854" t="s">
        <v>15100</v>
      </c>
      <c r="AC3854" t="s">
        <v>103</v>
      </c>
      <c r="AD3854" t="s">
        <v>109</v>
      </c>
      <c r="AE3854" t="s">
        <v>13806</v>
      </c>
      <c r="AF3854" t="s">
        <v>252</v>
      </c>
    </row>
    <row r="3855" spans="1:32" ht="16.8" x14ac:dyDescent="0.25">
      <c r="A3855" t="s">
        <v>455</v>
      </c>
      <c r="B3855" t="s">
        <v>13766</v>
      </c>
      <c r="C3855" t="s">
        <v>13767</v>
      </c>
      <c r="D3855" t="s">
        <v>3510</v>
      </c>
      <c r="E3855" t="s">
        <v>13806</v>
      </c>
      <c r="F3855" t="s">
        <v>97</v>
      </c>
      <c r="G3855" t="s">
        <v>114</v>
      </c>
      <c r="H3855" t="s">
        <v>98</v>
      </c>
      <c r="I3855" t="s">
        <v>14886</v>
      </c>
      <c r="J3855" t="s">
        <v>3223</v>
      </c>
      <c r="K3855" t="s">
        <v>14887</v>
      </c>
      <c r="L3855" t="s">
        <v>15101</v>
      </c>
      <c r="M3855" t="s">
        <v>99</v>
      </c>
      <c r="N3855" t="s">
        <v>99</v>
      </c>
      <c r="O3855" t="s">
        <v>100</v>
      </c>
      <c r="P3855" t="s">
        <v>107</v>
      </c>
      <c r="Q3855" s="140" t="s">
        <v>15102</v>
      </c>
      <c r="R3855" t="s">
        <v>221</v>
      </c>
      <c r="S3855" t="s">
        <v>12307</v>
      </c>
      <c r="T3855" t="s">
        <v>15103</v>
      </c>
      <c r="U3855" t="s">
        <v>219</v>
      </c>
      <c r="V3855" t="s">
        <v>153</v>
      </c>
      <c r="W3855" t="s">
        <v>461</v>
      </c>
      <c r="X3855" t="s">
        <v>15104</v>
      </c>
      <c r="Y3855">
        <v>29775</v>
      </c>
      <c r="Z3855" t="s">
        <v>15105</v>
      </c>
      <c r="AC3855" t="s">
        <v>103</v>
      </c>
      <c r="AD3855" t="s">
        <v>109</v>
      </c>
      <c r="AE3855" t="s">
        <v>13806</v>
      </c>
      <c r="AF3855" t="s">
        <v>252</v>
      </c>
    </row>
    <row r="3856" spans="1:32" x14ac:dyDescent="0.25">
      <c r="A3856" t="s">
        <v>455</v>
      </c>
      <c r="B3856" t="s">
        <v>13766</v>
      </c>
      <c r="C3856" t="s">
        <v>13767</v>
      </c>
      <c r="D3856" t="s">
        <v>3510</v>
      </c>
      <c r="E3856" t="s">
        <v>13806</v>
      </c>
      <c r="F3856" t="s">
        <v>97</v>
      </c>
      <c r="G3856" t="s">
        <v>114</v>
      </c>
      <c r="H3856" t="s">
        <v>98</v>
      </c>
      <c r="I3856" t="s">
        <v>14886</v>
      </c>
      <c r="J3856" t="s">
        <v>3223</v>
      </c>
      <c r="K3856" t="s">
        <v>14887</v>
      </c>
      <c r="L3856" t="s">
        <v>15106</v>
      </c>
      <c r="M3856" t="s">
        <v>99</v>
      </c>
      <c r="N3856" t="s">
        <v>99</v>
      </c>
      <c r="O3856" t="s">
        <v>100</v>
      </c>
      <c r="P3856" t="s">
        <v>107</v>
      </c>
      <c r="Q3856" s="140" t="s">
        <v>463</v>
      </c>
      <c r="R3856" t="s">
        <v>532</v>
      </c>
      <c r="S3856" t="s">
        <v>14749</v>
      </c>
      <c r="T3856" t="s">
        <v>15107</v>
      </c>
      <c r="U3856" t="s">
        <v>130</v>
      </c>
      <c r="V3856" t="s">
        <v>153</v>
      </c>
      <c r="W3856" t="s">
        <v>461</v>
      </c>
      <c r="X3856" t="s">
        <v>15108</v>
      </c>
      <c r="Y3856">
        <v>27624</v>
      </c>
      <c r="Z3856" t="s">
        <v>15109</v>
      </c>
      <c r="AC3856" t="s">
        <v>103</v>
      </c>
      <c r="AD3856" t="s">
        <v>109</v>
      </c>
      <c r="AE3856" t="s">
        <v>13806</v>
      </c>
      <c r="AF3856" t="s">
        <v>252</v>
      </c>
    </row>
    <row r="3857" spans="1:32" ht="16.8" x14ac:dyDescent="0.25">
      <c r="A3857" t="s">
        <v>455</v>
      </c>
      <c r="B3857" t="s">
        <v>13766</v>
      </c>
      <c r="C3857" t="s">
        <v>13767</v>
      </c>
      <c r="D3857" t="s">
        <v>3510</v>
      </c>
      <c r="E3857" t="s">
        <v>13806</v>
      </c>
      <c r="F3857" t="s">
        <v>97</v>
      </c>
      <c r="G3857" t="s">
        <v>114</v>
      </c>
      <c r="H3857" t="s">
        <v>98</v>
      </c>
      <c r="I3857" t="s">
        <v>14886</v>
      </c>
      <c r="J3857" t="s">
        <v>3223</v>
      </c>
      <c r="K3857" t="s">
        <v>14887</v>
      </c>
      <c r="L3857" t="s">
        <v>15110</v>
      </c>
      <c r="M3857" t="s">
        <v>99</v>
      </c>
      <c r="N3857" t="s">
        <v>99</v>
      </c>
      <c r="O3857" t="s">
        <v>100</v>
      </c>
      <c r="P3857" t="s">
        <v>107</v>
      </c>
      <c r="Q3857" s="140" t="s">
        <v>528</v>
      </c>
      <c r="R3857" t="s">
        <v>131</v>
      </c>
      <c r="S3857" t="s">
        <v>198</v>
      </c>
      <c r="T3857" t="s">
        <v>15111</v>
      </c>
      <c r="U3857" t="s">
        <v>130</v>
      </c>
      <c r="V3857" t="s">
        <v>153</v>
      </c>
      <c r="W3857" t="s">
        <v>461</v>
      </c>
      <c r="X3857" t="s">
        <v>15112</v>
      </c>
      <c r="Y3857">
        <v>30770</v>
      </c>
      <c r="Z3857" t="s">
        <v>15113</v>
      </c>
      <c r="AC3857" t="s">
        <v>103</v>
      </c>
      <c r="AD3857" t="s">
        <v>109</v>
      </c>
      <c r="AE3857" t="s">
        <v>13806</v>
      </c>
      <c r="AF3857" t="s">
        <v>252</v>
      </c>
    </row>
    <row r="3858" spans="1:32" ht="16.8" x14ac:dyDescent="0.25">
      <c r="A3858" t="s">
        <v>455</v>
      </c>
      <c r="B3858" t="s">
        <v>13766</v>
      </c>
      <c r="C3858" t="s">
        <v>13767</v>
      </c>
      <c r="D3858" t="s">
        <v>3510</v>
      </c>
      <c r="E3858" t="s">
        <v>13806</v>
      </c>
      <c r="F3858" t="s">
        <v>97</v>
      </c>
      <c r="G3858" t="s">
        <v>114</v>
      </c>
      <c r="H3858" t="s">
        <v>98</v>
      </c>
      <c r="I3858" t="s">
        <v>14886</v>
      </c>
      <c r="J3858" t="s">
        <v>3223</v>
      </c>
      <c r="K3858" t="s">
        <v>14887</v>
      </c>
      <c r="L3858" t="s">
        <v>15114</v>
      </c>
      <c r="M3858" t="s">
        <v>99</v>
      </c>
      <c r="N3858" t="s">
        <v>99</v>
      </c>
      <c r="O3858" t="s">
        <v>100</v>
      </c>
      <c r="P3858" t="s">
        <v>107</v>
      </c>
      <c r="Q3858" s="140" t="s">
        <v>528</v>
      </c>
      <c r="R3858" t="s">
        <v>108</v>
      </c>
      <c r="S3858" t="s">
        <v>283</v>
      </c>
      <c r="T3858" t="s">
        <v>15115</v>
      </c>
      <c r="U3858" t="s">
        <v>130</v>
      </c>
      <c r="V3858" t="s">
        <v>153</v>
      </c>
      <c r="W3858" t="s">
        <v>461</v>
      </c>
      <c r="X3858" t="s">
        <v>15116</v>
      </c>
      <c r="Y3858">
        <v>28590</v>
      </c>
      <c r="Z3858" t="s">
        <v>15117</v>
      </c>
      <c r="AA3858">
        <v>42430</v>
      </c>
      <c r="AC3858" t="s">
        <v>103</v>
      </c>
      <c r="AD3858" t="s">
        <v>109</v>
      </c>
      <c r="AE3858" t="s">
        <v>13806</v>
      </c>
      <c r="AF3858" t="s">
        <v>252</v>
      </c>
    </row>
    <row r="3859" spans="1:32" x14ac:dyDescent="0.25">
      <c r="A3859" t="s">
        <v>455</v>
      </c>
      <c r="B3859" t="s">
        <v>13766</v>
      </c>
      <c r="C3859" t="s">
        <v>13767</v>
      </c>
      <c r="D3859" t="s">
        <v>3510</v>
      </c>
      <c r="E3859" t="s">
        <v>13806</v>
      </c>
      <c r="F3859" t="s">
        <v>97</v>
      </c>
      <c r="G3859" t="s">
        <v>114</v>
      </c>
      <c r="H3859" t="s">
        <v>13880</v>
      </c>
      <c r="I3859" t="s">
        <v>15118</v>
      </c>
      <c r="J3859" t="s">
        <v>3223</v>
      </c>
      <c r="K3859" t="s">
        <v>15119</v>
      </c>
      <c r="L3859" t="s">
        <v>15120</v>
      </c>
      <c r="M3859" t="s">
        <v>99</v>
      </c>
      <c r="N3859" t="s">
        <v>115</v>
      </c>
      <c r="O3859" t="s">
        <v>121</v>
      </c>
      <c r="P3859" t="s">
        <v>183</v>
      </c>
      <c r="Q3859" s="140" t="s">
        <v>463</v>
      </c>
      <c r="R3859" t="s">
        <v>485</v>
      </c>
      <c r="S3859" t="s">
        <v>269</v>
      </c>
      <c r="T3859" t="s">
        <v>9217</v>
      </c>
      <c r="U3859" t="s">
        <v>123</v>
      </c>
      <c r="V3859" t="s">
        <v>120</v>
      </c>
      <c r="W3859" t="s">
        <v>546</v>
      </c>
      <c r="X3859" t="s">
        <v>15121</v>
      </c>
      <c r="Y3859">
        <v>27700</v>
      </c>
      <c r="Z3859" t="s">
        <v>15122</v>
      </c>
      <c r="AA3859">
        <v>42064</v>
      </c>
      <c r="AB3859">
        <v>43159</v>
      </c>
      <c r="AC3859" t="s">
        <v>103</v>
      </c>
      <c r="AD3859" t="s">
        <v>109</v>
      </c>
      <c r="AE3859" t="s">
        <v>13806</v>
      </c>
      <c r="AF3859" t="s">
        <v>252</v>
      </c>
    </row>
    <row r="3860" spans="1:32" x14ac:dyDescent="0.25">
      <c r="A3860" t="s">
        <v>455</v>
      </c>
      <c r="B3860" t="s">
        <v>13766</v>
      </c>
      <c r="C3860" t="s">
        <v>13767</v>
      </c>
      <c r="D3860" t="s">
        <v>3510</v>
      </c>
      <c r="E3860" t="s">
        <v>13806</v>
      </c>
      <c r="F3860" t="s">
        <v>97</v>
      </c>
      <c r="G3860" t="s">
        <v>114</v>
      </c>
      <c r="H3860" t="s">
        <v>13880</v>
      </c>
      <c r="I3860" t="s">
        <v>15118</v>
      </c>
      <c r="J3860" t="s">
        <v>3223</v>
      </c>
      <c r="K3860" t="s">
        <v>15119</v>
      </c>
      <c r="L3860" t="s">
        <v>15123</v>
      </c>
      <c r="M3860" t="s">
        <v>99</v>
      </c>
      <c r="N3860" t="s">
        <v>99</v>
      </c>
      <c r="O3860" t="s">
        <v>100</v>
      </c>
      <c r="P3860" t="s">
        <v>107</v>
      </c>
      <c r="Q3860" s="140" t="s">
        <v>15124</v>
      </c>
      <c r="R3860" t="s">
        <v>173</v>
      </c>
      <c r="S3860" t="s">
        <v>147</v>
      </c>
      <c r="T3860" t="s">
        <v>362</v>
      </c>
      <c r="U3860" t="s">
        <v>130</v>
      </c>
      <c r="V3860" t="s">
        <v>153</v>
      </c>
      <c r="W3860" t="s">
        <v>461</v>
      </c>
      <c r="X3860" t="s">
        <v>15125</v>
      </c>
      <c r="Y3860">
        <v>25648</v>
      </c>
      <c r="Z3860" t="s">
        <v>15126</v>
      </c>
      <c r="AC3860" t="s">
        <v>103</v>
      </c>
      <c r="AD3860" t="s">
        <v>109</v>
      </c>
      <c r="AE3860" t="s">
        <v>13806</v>
      </c>
      <c r="AF3860" t="s">
        <v>252</v>
      </c>
    </row>
    <row r="3861" spans="1:32" x14ac:dyDescent="0.25">
      <c r="A3861" t="s">
        <v>455</v>
      </c>
      <c r="B3861" t="s">
        <v>13766</v>
      </c>
      <c r="C3861" t="s">
        <v>13767</v>
      </c>
      <c r="D3861" t="s">
        <v>3510</v>
      </c>
      <c r="E3861" t="s">
        <v>13806</v>
      </c>
      <c r="F3861" t="s">
        <v>97</v>
      </c>
      <c r="G3861" t="s">
        <v>114</v>
      </c>
      <c r="H3861" t="s">
        <v>13880</v>
      </c>
      <c r="I3861" t="s">
        <v>15118</v>
      </c>
      <c r="J3861" t="s">
        <v>3223</v>
      </c>
      <c r="K3861" t="s">
        <v>15119</v>
      </c>
      <c r="L3861" t="s">
        <v>15127</v>
      </c>
      <c r="M3861" t="s">
        <v>99</v>
      </c>
      <c r="N3861" t="s">
        <v>99</v>
      </c>
      <c r="O3861" t="s">
        <v>100</v>
      </c>
      <c r="P3861" t="s">
        <v>107</v>
      </c>
      <c r="Q3861" s="140" t="s">
        <v>15128</v>
      </c>
      <c r="R3861" t="s">
        <v>688</v>
      </c>
      <c r="S3861" t="s">
        <v>215</v>
      </c>
      <c r="T3861" t="s">
        <v>6359</v>
      </c>
      <c r="U3861" t="s">
        <v>219</v>
      </c>
      <c r="V3861" t="s">
        <v>153</v>
      </c>
      <c r="W3861" t="s">
        <v>461</v>
      </c>
      <c r="X3861" t="s">
        <v>15129</v>
      </c>
      <c r="Y3861">
        <v>28001</v>
      </c>
      <c r="Z3861" t="s">
        <v>15130</v>
      </c>
      <c r="AC3861" t="s">
        <v>103</v>
      </c>
      <c r="AD3861" t="s">
        <v>109</v>
      </c>
      <c r="AE3861" t="s">
        <v>13806</v>
      </c>
      <c r="AF3861" t="s">
        <v>252</v>
      </c>
    </row>
    <row r="3862" spans="1:32" x14ac:dyDescent="0.25">
      <c r="A3862" t="s">
        <v>455</v>
      </c>
      <c r="B3862" t="s">
        <v>13766</v>
      </c>
      <c r="C3862" t="s">
        <v>13767</v>
      </c>
      <c r="D3862" t="s">
        <v>3510</v>
      </c>
      <c r="E3862" t="s">
        <v>13806</v>
      </c>
      <c r="F3862" t="s">
        <v>97</v>
      </c>
      <c r="G3862" t="s">
        <v>114</v>
      </c>
      <c r="H3862" t="s">
        <v>13880</v>
      </c>
      <c r="I3862" t="s">
        <v>15118</v>
      </c>
      <c r="J3862" t="s">
        <v>3223</v>
      </c>
      <c r="K3862" t="s">
        <v>15119</v>
      </c>
      <c r="L3862" t="s">
        <v>15131</v>
      </c>
      <c r="M3862" t="s">
        <v>99</v>
      </c>
      <c r="N3862" t="s">
        <v>99</v>
      </c>
      <c r="O3862" t="s">
        <v>870</v>
      </c>
      <c r="P3862" t="s">
        <v>107</v>
      </c>
      <c r="Q3862" s="140" t="s">
        <v>15132</v>
      </c>
      <c r="R3862" t="s">
        <v>5928</v>
      </c>
      <c r="S3862" t="s">
        <v>170</v>
      </c>
      <c r="T3862" t="s">
        <v>15133</v>
      </c>
      <c r="U3862" t="s">
        <v>219</v>
      </c>
      <c r="V3862" t="s">
        <v>153</v>
      </c>
      <c r="W3862" t="s">
        <v>871</v>
      </c>
      <c r="X3862" t="s">
        <v>15134</v>
      </c>
      <c r="Y3862">
        <v>22942</v>
      </c>
      <c r="Z3862" t="s">
        <v>15135</v>
      </c>
      <c r="AA3862">
        <v>43160</v>
      </c>
      <c r="AB3862">
        <v>43465</v>
      </c>
      <c r="AC3862" t="s">
        <v>103</v>
      </c>
      <c r="AD3862" t="s">
        <v>109</v>
      </c>
      <c r="AE3862" t="s">
        <v>13806</v>
      </c>
      <c r="AF3862" t="s">
        <v>252</v>
      </c>
    </row>
    <row r="3863" spans="1:32" ht="16.8" x14ac:dyDescent="0.25">
      <c r="A3863" t="s">
        <v>455</v>
      </c>
      <c r="B3863" t="s">
        <v>13766</v>
      </c>
      <c r="C3863" t="s">
        <v>13767</v>
      </c>
      <c r="D3863" t="s">
        <v>3510</v>
      </c>
      <c r="E3863" t="s">
        <v>13806</v>
      </c>
      <c r="F3863" t="s">
        <v>97</v>
      </c>
      <c r="G3863" t="s">
        <v>114</v>
      </c>
      <c r="H3863" t="s">
        <v>13880</v>
      </c>
      <c r="I3863" t="s">
        <v>15118</v>
      </c>
      <c r="J3863" t="s">
        <v>3223</v>
      </c>
      <c r="K3863" t="s">
        <v>15119</v>
      </c>
      <c r="L3863" t="s">
        <v>15136</v>
      </c>
      <c r="M3863" t="s">
        <v>99</v>
      </c>
      <c r="N3863" t="s">
        <v>99</v>
      </c>
      <c r="O3863" t="s">
        <v>841</v>
      </c>
      <c r="P3863" t="s">
        <v>107</v>
      </c>
      <c r="Q3863" s="140" t="s">
        <v>15137</v>
      </c>
      <c r="R3863" t="s">
        <v>162</v>
      </c>
      <c r="S3863" t="s">
        <v>162</v>
      </c>
      <c r="T3863" t="s">
        <v>320</v>
      </c>
      <c r="U3863" t="s">
        <v>102</v>
      </c>
      <c r="V3863" t="s">
        <v>153</v>
      </c>
      <c r="W3863" t="s">
        <v>845</v>
      </c>
      <c r="X3863" t="s">
        <v>15138</v>
      </c>
      <c r="Y3863">
        <v>24483</v>
      </c>
      <c r="Z3863" t="s">
        <v>15139</v>
      </c>
      <c r="AA3863">
        <v>43160</v>
      </c>
      <c r="AB3863">
        <v>43465</v>
      </c>
      <c r="AC3863" t="s">
        <v>103</v>
      </c>
      <c r="AD3863" t="s">
        <v>109</v>
      </c>
      <c r="AE3863" t="s">
        <v>13806</v>
      </c>
      <c r="AF3863" t="s">
        <v>252</v>
      </c>
    </row>
    <row r="3864" spans="1:32" x14ac:dyDescent="0.25">
      <c r="A3864" t="s">
        <v>455</v>
      </c>
      <c r="B3864" t="s">
        <v>13766</v>
      </c>
      <c r="C3864" t="s">
        <v>13767</v>
      </c>
      <c r="D3864" t="s">
        <v>3510</v>
      </c>
      <c r="E3864" t="s">
        <v>13806</v>
      </c>
      <c r="F3864" t="s">
        <v>97</v>
      </c>
      <c r="G3864" t="s">
        <v>114</v>
      </c>
      <c r="H3864" t="s">
        <v>13880</v>
      </c>
      <c r="I3864" t="s">
        <v>15118</v>
      </c>
      <c r="J3864" t="s">
        <v>3223</v>
      </c>
      <c r="K3864" t="s">
        <v>15119</v>
      </c>
      <c r="L3864" t="s">
        <v>15140</v>
      </c>
      <c r="M3864" t="s">
        <v>99</v>
      </c>
      <c r="N3864" t="s">
        <v>99</v>
      </c>
      <c r="O3864" t="s">
        <v>841</v>
      </c>
      <c r="P3864" t="s">
        <v>107</v>
      </c>
      <c r="Q3864" s="140" t="s">
        <v>15141</v>
      </c>
      <c r="R3864" t="s">
        <v>4823</v>
      </c>
      <c r="S3864" t="s">
        <v>162</v>
      </c>
      <c r="T3864" t="s">
        <v>657</v>
      </c>
      <c r="U3864" t="s">
        <v>130</v>
      </c>
      <c r="V3864" t="s">
        <v>153</v>
      </c>
      <c r="W3864" t="s">
        <v>845</v>
      </c>
      <c r="X3864" t="s">
        <v>15142</v>
      </c>
      <c r="Y3864">
        <v>25249</v>
      </c>
      <c r="Z3864" t="s">
        <v>15143</v>
      </c>
      <c r="AA3864">
        <v>43160</v>
      </c>
      <c r="AB3864">
        <v>43465</v>
      </c>
      <c r="AC3864" t="s">
        <v>103</v>
      </c>
      <c r="AD3864" t="s">
        <v>109</v>
      </c>
      <c r="AE3864" t="s">
        <v>13806</v>
      </c>
      <c r="AF3864" t="s">
        <v>252</v>
      </c>
    </row>
    <row r="3865" spans="1:32" x14ac:dyDescent="0.25">
      <c r="A3865" t="s">
        <v>455</v>
      </c>
      <c r="B3865" t="s">
        <v>13766</v>
      </c>
      <c r="C3865" t="s">
        <v>13767</v>
      </c>
      <c r="D3865" t="s">
        <v>3510</v>
      </c>
      <c r="E3865" t="s">
        <v>13806</v>
      </c>
      <c r="F3865" t="s">
        <v>97</v>
      </c>
      <c r="G3865" t="s">
        <v>114</v>
      </c>
      <c r="H3865" t="s">
        <v>13880</v>
      </c>
      <c r="I3865" t="s">
        <v>15118</v>
      </c>
      <c r="J3865" t="s">
        <v>3223</v>
      </c>
      <c r="K3865" t="s">
        <v>15119</v>
      </c>
      <c r="L3865" t="s">
        <v>15144</v>
      </c>
      <c r="M3865" t="s">
        <v>99</v>
      </c>
      <c r="N3865" t="s">
        <v>99</v>
      </c>
      <c r="O3865" t="s">
        <v>100</v>
      </c>
      <c r="P3865" t="s">
        <v>107</v>
      </c>
      <c r="Q3865" s="140" t="s">
        <v>15145</v>
      </c>
      <c r="R3865" t="s">
        <v>14513</v>
      </c>
      <c r="S3865" t="s">
        <v>166</v>
      </c>
      <c r="T3865" t="s">
        <v>15146</v>
      </c>
      <c r="U3865" t="s">
        <v>102</v>
      </c>
      <c r="V3865" t="s">
        <v>153</v>
      </c>
      <c r="W3865" t="s">
        <v>470</v>
      </c>
      <c r="X3865" t="s">
        <v>15147</v>
      </c>
      <c r="Y3865">
        <v>24659</v>
      </c>
      <c r="Z3865" t="s">
        <v>15148</v>
      </c>
      <c r="AA3865">
        <v>43405</v>
      </c>
      <c r="AB3865">
        <v>43434</v>
      </c>
      <c r="AC3865" t="s">
        <v>103</v>
      </c>
      <c r="AD3865" t="s">
        <v>109</v>
      </c>
      <c r="AE3865" t="s">
        <v>13806</v>
      </c>
      <c r="AF3865" t="s">
        <v>252</v>
      </c>
    </row>
    <row r="3866" spans="1:32" ht="16.8" x14ac:dyDescent="0.25">
      <c r="A3866" t="s">
        <v>455</v>
      </c>
      <c r="B3866" t="s">
        <v>13766</v>
      </c>
      <c r="C3866" t="s">
        <v>13767</v>
      </c>
      <c r="D3866" t="s">
        <v>3510</v>
      </c>
      <c r="E3866" t="s">
        <v>13806</v>
      </c>
      <c r="F3866" t="s">
        <v>97</v>
      </c>
      <c r="G3866" t="s">
        <v>114</v>
      </c>
      <c r="H3866" t="s">
        <v>13880</v>
      </c>
      <c r="I3866" t="s">
        <v>15118</v>
      </c>
      <c r="J3866" t="s">
        <v>3223</v>
      </c>
      <c r="K3866" t="s">
        <v>15119</v>
      </c>
      <c r="L3866" t="s">
        <v>15149</v>
      </c>
      <c r="M3866" t="s">
        <v>99</v>
      </c>
      <c r="N3866" t="s">
        <v>99</v>
      </c>
      <c r="O3866" t="s">
        <v>100</v>
      </c>
      <c r="P3866" t="s">
        <v>101</v>
      </c>
      <c r="Q3866" s="140" t="s">
        <v>15150</v>
      </c>
      <c r="W3866" t="s">
        <v>461</v>
      </c>
      <c r="AC3866" t="s">
        <v>103</v>
      </c>
      <c r="AD3866" t="s">
        <v>104</v>
      </c>
      <c r="AE3866" t="s">
        <v>13806</v>
      </c>
      <c r="AF3866" t="s">
        <v>252</v>
      </c>
    </row>
    <row r="3867" spans="1:32" x14ac:dyDescent="0.25">
      <c r="A3867" t="s">
        <v>455</v>
      </c>
      <c r="B3867" t="s">
        <v>13766</v>
      </c>
      <c r="C3867" t="s">
        <v>13767</v>
      </c>
      <c r="D3867" t="s">
        <v>3510</v>
      </c>
      <c r="E3867" t="s">
        <v>13806</v>
      </c>
      <c r="F3867" t="s">
        <v>97</v>
      </c>
      <c r="G3867" t="s">
        <v>114</v>
      </c>
      <c r="H3867" t="s">
        <v>13880</v>
      </c>
      <c r="I3867" t="s">
        <v>15118</v>
      </c>
      <c r="J3867" t="s">
        <v>3223</v>
      </c>
      <c r="K3867" t="s">
        <v>15119</v>
      </c>
      <c r="L3867" t="s">
        <v>15151</v>
      </c>
      <c r="M3867" t="s">
        <v>99</v>
      </c>
      <c r="N3867" t="s">
        <v>99</v>
      </c>
      <c r="O3867" t="s">
        <v>100</v>
      </c>
      <c r="P3867" t="s">
        <v>107</v>
      </c>
      <c r="Q3867" s="140" t="s">
        <v>15152</v>
      </c>
      <c r="R3867" t="s">
        <v>217</v>
      </c>
      <c r="S3867" t="s">
        <v>193</v>
      </c>
      <c r="T3867" t="s">
        <v>3558</v>
      </c>
      <c r="U3867" t="s">
        <v>102</v>
      </c>
      <c r="V3867" t="s">
        <v>153</v>
      </c>
      <c r="W3867" t="s">
        <v>461</v>
      </c>
      <c r="X3867" t="s">
        <v>15153</v>
      </c>
      <c r="Y3867">
        <v>25502</v>
      </c>
      <c r="Z3867" t="s">
        <v>15154</v>
      </c>
      <c r="AC3867" t="s">
        <v>103</v>
      </c>
      <c r="AD3867" t="s">
        <v>109</v>
      </c>
      <c r="AE3867" t="s">
        <v>13806</v>
      </c>
      <c r="AF3867" t="s">
        <v>252</v>
      </c>
    </row>
    <row r="3868" spans="1:32" ht="16.8" x14ac:dyDescent="0.25">
      <c r="A3868" t="s">
        <v>455</v>
      </c>
      <c r="B3868" t="s">
        <v>13766</v>
      </c>
      <c r="C3868" t="s">
        <v>13767</v>
      </c>
      <c r="D3868" t="s">
        <v>3510</v>
      </c>
      <c r="E3868" t="s">
        <v>13806</v>
      </c>
      <c r="F3868" t="s">
        <v>97</v>
      </c>
      <c r="G3868" t="s">
        <v>114</v>
      </c>
      <c r="H3868" t="s">
        <v>13880</v>
      </c>
      <c r="I3868" t="s">
        <v>15118</v>
      </c>
      <c r="J3868" t="s">
        <v>3223</v>
      </c>
      <c r="K3868" t="s">
        <v>15119</v>
      </c>
      <c r="L3868" t="s">
        <v>15155</v>
      </c>
      <c r="M3868" t="s">
        <v>99</v>
      </c>
      <c r="N3868" t="s">
        <v>99</v>
      </c>
      <c r="O3868" t="s">
        <v>100</v>
      </c>
      <c r="P3868" t="s">
        <v>101</v>
      </c>
      <c r="Q3868" s="140" t="s">
        <v>15156</v>
      </c>
      <c r="W3868" t="s">
        <v>464</v>
      </c>
      <c r="AC3868" t="s">
        <v>103</v>
      </c>
      <c r="AD3868" t="s">
        <v>109</v>
      </c>
      <c r="AE3868" t="s">
        <v>13806</v>
      </c>
      <c r="AF3868" t="s">
        <v>252</v>
      </c>
    </row>
    <row r="3869" spans="1:32" ht="16.8" x14ac:dyDescent="0.25">
      <c r="A3869" t="s">
        <v>455</v>
      </c>
      <c r="B3869" t="s">
        <v>13766</v>
      </c>
      <c r="C3869" t="s">
        <v>13767</v>
      </c>
      <c r="D3869" t="s">
        <v>3510</v>
      </c>
      <c r="E3869" t="s">
        <v>13806</v>
      </c>
      <c r="F3869" t="s">
        <v>97</v>
      </c>
      <c r="G3869" t="s">
        <v>114</v>
      </c>
      <c r="H3869" t="s">
        <v>13880</v>
      </c>
      <c r="I3869" t="s">
        <v>15118</v>
      </c>
      <c r="J3869" t="s">
        <v>3223</v>
      </c>
      <c r="K3869" t="s">
        <v>15119</v>
      </c>
      <c r="L3869" t="s">
        <v>15157</v>
      </c>
      <c r="M3869" t="s">
        <v>99</v>
      </c>
      <c r="N3869" t="s">
        <v>99</v>
      </c>
      <c r="O3869" t="s">
        <v>100</v>
      </c>
      <c r="P3869" t="s">
        <v>107</v>
      </c>
      <c r="Q3869" s="140" t="s">
        <v>15158</v>
      </c>
      <c r="R3869" t="s">
        <v>238</v>
      </c>
      <c r="S3869" t="s">
        <v>14791</v>
      </c>
      <c r="T3869" t="s">
        <v>15159</v>
      </c>
      <c r="U3869" t="s">
        <v>102</v>
      </c>
      <c r="V3869" t="s">
        <v>153</v>
      </c>
      <c r="W3869" t="s">
        <v>461</v>
      </c>
      <c r="X3869" t="s">
        <v>15160</v>
      </c>
      <c r="Y3869">
        <v>31999</v>
      </c>
      <c r="Z3869" t="s">
        <v>15161</v>
      </c>
      <c r="AA3869">
        <v>43160</v>
      </c>
      <c r="AB3869">
        <v>43465</v>
      </c>
      <c r="AC3869" t="s">
        <v>103</v>
      </c>
      <c r="AD3869" t="s">
        <v>109</v>
      </c>
      <c r="AE3869" t="s">
        <v>13806</v>
      </c>
      <c r="AF3869" t="s">
        <v>252</v>
      </c>
    </row>
    <row r="3870" spans="1:32" x14ac:dyDescent="0.25">
      <c r="A3870" t="s">
        <v>455</v>
      </c>
      <c r="B3870" t="s">
        <v>13766</v>
      </c>
      <c r="C3870" t="s">
        <v>13767</v>
      </c>
      <c r="D3870" t="s">
        <v>3510</v>
      </c>
      <c r="E3870" t="s">
        <v>13806</v>
      </c>
      <c r="F3870" t="s">
        <v>97</v>
      </c>
      <c r="G3870" t="s">
        <v>114</v>
      </c>
      <c r="H3870" t="s">
        <v>13880</v>
      </c>
      <c r="I3870" t="s">
        <v>15118</v>
      </c>
      <c r="J3870" t="s">
        <v>3223</v>
      </c>
      <c r="K3870" t="s">
        <v>15119</v>
      </c>
      <c r="L3870" t="s">
        <v>15162</v>
      </c>
      <c r="M3870" t="s">
        <v>99</v>
      </c>
      <c r="N3870" t="s">
        <v>99</v>
      </c>
      <c r="O3870" t="s">
        <v>100</v>
      </c>
      <c r="P3870" t="s">
        <v>101</v>
      </c>
      <c r="Q3870" s="140" t="s">
        <v>15163</v>
      </c>
      <c r="W3870" t="s">
        <v>461</v>
      </c>
      <c r="AC3870" t="s">
        <v>103</v>
      </c>
      <c r="AD3870" t="s">
        <v>104</v>
      </c>
      <c r="AE3870" t="s">
        <v>13806</v>
      </c>
      <c r="AF3870" t="s">
        <v>252</v>
      </c>
    </row>
    <row r="3871" spans="1:32" x14ac:dyDescent="0.25">
      <c r="A3871" t="s">
        <v>455</v>
      </c>
      <c r="B3871" t="s">
        <v>13766</v>
      </c>
      <c r="C3871" t="s">
        <v>13767</v>
      </c>
      <c r="D3871" t="s">
        <v>3510</v>
      </c>
      <c r="E3871" t="s">
        <v>14760</v>
      </c>
      <c r="F3871" t="s">
        <v>97</v>
      </c>
      <c r="G3871" t="s">
        <v>114</v>
      </c>
      <c r="H3871" t="s">
        <v>13880</v>
      </c>
      <c r="I3871" t="s">
        <v>15164</v>
      </c>
      <c r="J3871" t="s">
        <v>3223</v>
      </c>
      <c r="K3871" t="s">
        <v>15165</v>
      </c>
      <c r="L3871" t="s">
        <v>15166</v>
      </c>
      <c r="M3871" t="s">
        <v>99</v>
      </c>
      <c r="N3871" t="s">
        <v>99</v>
      </c>
      <c r="O3871" t="s">
        <v>100</v>
      </c>
      <c r="P3871" t="s">
        <v>107</v>
      </c>
      <c r="Q3871" s="140" t="s">
        <v>557</v>
      </c>
      <c r="R3871" t="s">
        <v>15167</v>
      </c>
      <c r="S3871" t="s">
        <v>15168</v>
      </c>
      <c r="T3871" t="s">
        <v>15169</v>
      </c>
      <c r="U3871" t="s">
        <v>219</v>
      </c>
      <c r="V3871" t="s">
        <v>153</v>
      </c>
      <c r="W3871" t="s">
        <v>461</v>
      </c>
      <c r="X3871" t="s">
        <v>15170</v>
      </c>
      <c r="Y3871">
        <v>27731</v>
      </c>
      <c r="Z3871" t="s">
        <v>15171</v>
      </c>
      <c r="AC3871" t="s">
        <v>103</v>
      </c>
      <c r="AD3871" t="s">
        <v>109</v>
      </c>
      <c r="AE3871" t="s">
        <v>14760</v>
      </c>
      <c r="AF3871" t="s">
        <v>252</v>
      </c>
    </row>
    <row r="3872" spans="1:32" x14ac:dyDescent="0.25">
      <c r="A3872" t="s">
        <v>455</v>
      </c>
      <c r="B3872" t="s">
        <v>13766</v>
      </c>
      <c r="C3872" t="s">
        <v>13767</v>
      </c>
      <c r="D3872" t="s">
        <v>3510</v>
      </c>
      <c r="E3872" t="s">
        <v>14760</v>
      </c>
      <c r="F3872" t="s">
        <v>97</v>
      </c>
      <c r="G3872" t="s">
        <v>114</v>
      </c>
      <c r="H3872" t="s">
        <v>13880</v>
      </c>
      <c r="I3872" t="s">
        <v>15164</v>
      </c>
      <c r="J3872" t="s">
        <v>3223</v>
      </c>
      <c r="K3872" t="s">
        <v>15165</v>
      </c>
      <c r="L3872" t="s">
        <v>15172</v>
      </c>
      <c r="M3872" t="s">
        <v>99</v>
      </c>
      <c r="N3872" t="s">
        <v>99</v>
      </c>
      <c r="O3872" t="s">
        <v>100</v>
      </c>
      <c r="P3872" t="s">
        <v>107</v>
      </c>
      <c r="Q3872" s="140" t="s">
        <v>535</v>
      </c>
      <c r="R3872" t="s">
        <v>108</v>
      </c>
      <c r="S3872" t="s">
        <v>510</v>
      </c>
      <c r="T3872" t="s">
        <v>213</v>
      </c>
      <c r="U3872" t="s">
        <v>130</v>
      </c>
      <c r="V3872" t="s">
        <v>153</v>
      </c>
      <c r="W3872" t="s">
        <v>461</v>
      </c>
      <c r="X3872" t="s">
        <v>15173</v>
      </c>
      <c r="Y3872">
        <v>27877</v>
      </c>
      <c r="Z3872" t="s">
        <v>15174</v>
      </c>
      <c r="AC3872" t="s">
        <v>103</v>
      </c>
      <c r="AD3872" t="s">
        <v>109</v>
      </c>
      <c r="AE3872" t="s">
        <v>14760</v>
      </c>
      <c r="AF3872" t="s">
        <v>252</v>
      </c>
    </row>
    <row r="3873" spans="1:32" x14ac:dyDescent="0.25">
      <c r="A3873" t="s">
        <v>455</v>
      </c>
      <c r="B3873" t="s">
        <v>13766</v>
      </c>
      <c r="C3873" t="s">
        <v>13767</v>
      </c>
      <c r="D3873" t="s">
        <v>3510</v>
      </c>
      <c r="E3873" t="s">
        <v>14760</v>
      </c>
      <c r="F3873" t="s">
        <v>97</v>
      </c>
      <c r="G3873" t="s">
        <v>114</v>
      </c>
      <c r="H3873" t="s">
        <v>13880</v>
      </c>
      <c r="I3873" t="s">
        <v>15164</v>
      </c>
      <c r="J3873" t="s">
        <v>3223</v>
      </c>
      <c r="K3873" t="s">
        <v>15165</v>
      </c>
      <c r="L3873" t="s">
        <v>15175</v>
      </c>
      <c r="M3873" t="s">
        <v>99</v>
      </c>
      <c r="N3873" t="s">
        <v>99</v>
      </c>
      <c r="O3873" t="s">
        <v>100</v>
      </c>
      <c r="P3873" t="s">
        <v>107</v>
      </c>
      <c r="Q3873" s="140" t="s">
        <v>535</v>
      </c>
      <c r="R3873" t="s">
        <v>186</v>
      </c>
      <c r="S3873" t="s">
        <v>140</v>
      </c>
      <c r="T3873" t="s">
        <v>5879</v>
      </c>
      <c r="U3873" t="s">
        <v>219</v>
      </c>
      <c r="V3873" t="s">
        <v>153</v>
      </c>
      <c r="W3873" t="s">
        <v>461</v>
      </c>
      <c r="X3873" t="s">
        <v>15176</v>
      </c>
      <c r="Y3873">
        <v>29390</v>
      </c>
      <c r="Z3873" t="s">
        <v>15177</v>
      </c>
      <c r="AC3873" t="s">
        <v>103</v>
      </c>
      <c r="AD3873" t="s">
        <v>109</v>
      </c>
      <c r="AE3873" t="s">
        <v>14760</v>
      </c>
      <c r="AF3873" t="s">
        <v>252</v>
      </c>
    </row>
    <row r="3874" spans="1:32" x14ac:dyDescent="0.25">
      <c r="A3874" t="s">
        <v>455</v>
      </c>
      <c r="B3874" t="s">
        <v>13766</v>
      </c>
      <c r="C3874" t="s">
        <v>13767</v>
      </c>
      <c r="D3874" t="s">
        <v>3510</v>
      </c>
      <c r="E3874" t="s">
        <v>14760</v>
      </c>
      <c r="F3874" t="s">
        <v>97</v>
      </c>
      <c r="G3874" t="s">
        <v>114</v>
      </c>
      <c r="H3874" t="s">
        <v>13880</v>
      </c>
      <c r="I3874" t="s">
        <v>15164</v>
      </c>
      <c r="J3874" t="s">
        <v>3223</v>
      </c>
      <c r="K3874" t="s">
        <v>15165</v>
      </c>
      <c r="L3874" t="s">
        <v>15178</v>
      </c>
      <c r="M3874" t="s">
        <v>99</v>
      </c>
      <c r="N3874" t="s">
        <v>99</v>
      </c>
      <c r="O3874" t="s">
        <v>100</v>
      </c>
      <c r="P3874" t="s">
        <v>101</v>
      </c>
      <c r="Q3874" s="140" t="s">
        <v>553</v>
      </c>
      <c r="W3874" t="s">
        <v>461</v>
      </c>
      <c r="AC3874" t="s">
        <v>531</v>
      </c>
      <c r="AD3874" t="s">
        <v>104</v>
      </c>
      <c r="AE3874" t="s">
        <v>14760</v>
      </c>
      <c r="AF3874" t="s">
        <v>252</v>
      </c>
    </row>
    <row r="3875" spans="1:32" ht="16.8" x14ac:dyDescent="0.25">
      <c r="A3875" t="s">
        <v>455</v>
      </c>
      <c r="B3875" t="s">
        <v>13766</v>
      </c>
      <c r="C3875" t="s">
        <v>13767</v>
      </c>
      <c r="D3875" t="s">
        <v>3510</v>
      </c>
      <c r="E3875" t="s">
        <v>14760</v>
      </c>
      <c r="F3875" t="s">
        <v>97</v>
      </c>
      <c r="G3875" t="s">
        <v>114</v>
      </c>
      <c r="H3875" t="s">
        <v>13880</v>
      </c>
      <c r="I3875" t="s">
        <v>15164</v>
      </c>
      <c r="J3875" t="s">
        <v>3223</v>
      </c>
      <c r="K3875" t="s">
        <v>15165</v>
      </c>
      <c r="L3875" t="s">
        <v>15179</v>
      </c>
      <c r="M3875" t="s">
        <v>99</v>
      </c>
      <c r="N3875" t="s">
        <v>99</v>
      </c>
      <c r="O3875" t="s">
        <v>100</v>
      </c>
      <c r="P3875" t="s">
        <v>107</v>
      </c>
      <c r="Q3875" s="140" t="s">
        <v>528</v>
      </c>
      <c r="R3875" t="s">
        <v>508</v>
      </c>
      <c r="S3875" t="s">
        <v>110</v>
      </c>
      <c r="T3875" t="s">
        <v>15180</v>
      </c>
      <c r="U3875" t="s">
        <v>130</v>
      </c>
      <c r="V3875" t="s">
        <v>153</v>
      </c>
      <c r="W3875" t="s">
        <v>461</v>
      </c>
      <c r="X3875" t="s">
        <v>15181</v>
      </c>
      <c r="Y3875">
        <v>23226</v>
      </c>
      <c r="Z3875" t="s">
        <v>15182</v>
      </c>
      <c r="AC3875" t="s">
        <v>103</v>
      </c>
      <c r="AD3875" t="s">
        <v>109</v>
      </c>
      <c r="AE3875" t="s">
        <v>14760</v>
      </c>
      <c r="AF3875" t="s">
        <v>252</v>
      </c>
    </row>
    <row r="3876" spans="1:32" ht="16.8" x14ac:dyDescent="0.25">
      <c r="A3876" t="s">
        <v>455</v>
      </c>
      <c r="B3876" t="s">
        <v>13766</v>
      </c>
      <c r="C3876" t="s">
        <v>13767</v>
      </c>
      <c r="D3876" t="s">
        <v>3510</v>
      </c>
      <c r="E3876" t="s">
        <v>14760</v>
      </c>
      <c r="F3876" t="s">
        <v>97</v>
      </c>
      <c r="G3876" t="s">
        <v>114</v>
      </c>
      <c r="H3876" t="s">
        <v>13880</v>
      </c>
      <c r="I3876" t="s">
        <v>15164</v>
      </c>
      <c r="J3876" t="s">
        <v>3223</v>
      </c>
      <c r="K3876" t="s">
        <v>15165</v>
      </c>
      <c r="L3876" t="s">
        <v>15183</v>
      </c>
      <c r="M3876" t="s">
        <v>99</v>
      </c>
      <c r="N3876" t="s">
        <v>99</v>
      </c>
      <c r="O3876" t="s">
        <v>100</v>
      </c>
      <c r="P3876" t="s">
        <v>237</v>
      </c>
      <c r="Q3876" s="140" t="s">
        <v>528</v>
      </c>
      <c r="R3876" t="s">
        <v>15184</v>
      </c>
      <c r="S3876" t="s">
        <v>286</v>
      </c>
      <c r="T3876" t="s">
        <v>15185</v>
      </c>
      <c r="U3876" t="s">
        <v>219</v>
      </c>
      <c r="V3876" t="s">
        <v>153</v>
      </c>
      <c r="W3876" t="s">
        <v>461</v>
      </c>
      <c r="X3876" t="s">
        <v>3342</v>
      </c>
      <c r="Y3876">
        <v>30291</v>
      </c>
      <c r="Z3876" t="s">
        <v>15186</v>
      </c>
      <c r="AA3876">
        <v>43160</v>
      </c>
      <c r="AB3876">
        <v>43465</v>
      </c>
      <c r="AC3876" t="s">
        <v>103</v>
      </c>
      <c r="AD3876" t="s">
        <v>109</v>
      </c>
      <c r="AE3876" t="s">
        <v>14760</v>
      </c>
      <c r="AF3876" t="s">
        <v>252</v>
      </c>
    </row>
    <row r="3877" spans="1:32" ht="16.8" x14ac:dyDescent="0.25">
      <c r="A3877" t="s">
        <v>455</v>
      </c>
      <c r="B3877" t="s">
        <v>13766</v>
      </c>
      <c r="C3877" t="s">
        <v>13767</v>
      </c>
      <c r="D3877" t="s">
        <v>3510</v>
      </c>
      <c r="E3877" t="s">
        <v>14760</v>
      </c>
      <c r="F3877" t="s">
        <v>97</v>
      </c>
      <c r="G3877" t="s">
        <v>114</v>
      </c>
      <c r="H3877" t="s">
        <v>13880</v>
      </c>
      <c r="I3877" t="s">
        <v>15164</v>
      </c>
      <c r="J3877" t="s">
        <v>3223</v>
      </c>
      <c r="K3877" t="s">
        <v>15165</v>
      </c>
      <c r="L3877" t="s">
        <v>15187</v>
      </c>
      <c r="M3877" t="s">
        <v>99</v>
      </c>
      <c r="N3877" t="s">
        <v>99</v>
      </c>
      <c r="O3877" t="s">
        <v>100</v>
      </c>
      <c r="P3877" t="s">
        <v>107</v>
      </c>
      <c r="Q3877" s="140" t="s">
        <v>528</v>
      </c>
      <c r="R3877" t="s">
        <v>133</v>
      </c>
      <c r="S3877" t="s">
        <v>3368</v>
      </c>
      <c r="T3877" t="s">
        <v>406</v>
      </c>
      <c r="U3877" t="s">
        <v>130</v>
      </c>
      <c r="V3877" t="s">
        <v>153</v>
      </c>
      <c r="W3877" t="s">
        <v>461</v>
      </c>
      <c r="X3877" t="s">
        <v>15188</v>
      </c>
      <c r="Y3877">
        <v>25647</v>
      </c>
      <c r="Z3877" t="s">
        <v>15189</v>
      </c>
      <c r="AA3877">
        <v>42430</v>
      </c>
      <c r="AC3877" t="s">
        <v>103</v>
      </c>
      <c r="AD3877" t="s">
        <v>109</v>
      </c>
      <c r="AE3877" t="s">
        <v>14760</v>
      </c>
      <c r="AF3877" t="s">
        <v>252</v>
      </c>
    </row>
    <row r="3878" spans="1:32" ht="16.8" x14ac:dyDescent="0.25">
      <c r="A3878" t="s">
        <v>455</v>
      </c>
      <c r="B3878" t="s">
        <v>13766</v>
      </c>
      <c r="C3878" t="s">
        <v>13767</v>
      </c>
      <c r="D3878" t="s">
        <v>3510</v>
      </c>
      <c r="E3878" t="s">
        <v>13860</v>
      </c>
      <c r="F3878" t="s">
        <v>97</v>
      </c>
      <c r="G3878" t="s">
        <v>114</v>
      </c>
      <c r="H3878" t="s">
        <v>13880</v>
      </c>
      <c r="I3878" t="s">
        <v>15190</v>
      </c>
      <c r="J3878" t="s">
        <v>3223</v>
      </c>
      <c r="K3878" t="s">
        <v>9829</v>
      </c>
      <c r="L3878" t="s">
        <v>15191</v>
      </c>
      <c r="M3878" t="s">
        <v>99</v>
      </c>
      <c r="N3878" t="s">
        <v>99</v>
      </c>
      <c r="O3878" t="s">
        <v>100</v>
      </c>
      <c r="P3878" t="s">
        <v>107</v>
      </c>
      <c r="Q3878" s="140" t="s">
        <v>15192</v>
      </c>
      <c r="R3878" t="s">
        <v>4853</v>
      </c>
      <c r="S3878" t="s">
        <v>15193</v>
      </c>
      <c r="T3878" t="s">
        <v>15194</v>
      </c>
      <c r="U3878" t="s">
        <v>219</v>
      </c>
      <c r="V3878" t="s">
        <v>153</v>
      </c>
      <c r="W3878" t="s">
        <v>461</v>
      </c>
      <c r="X3878" t="s">
        <v>15195</v>
      </c>
      <c r="Y3878">
        <v>25212</v>
      </c>
      <c r="Z3878" t="s">
        <v>15196</v>
      </c>
      <c r="AA3878">
        <v>43160</v>
      </c>
      <c r="AC3878" t="s">
        <v>103</v>
      </c>
      <c r="AD3878" t="s">
        <v>109</v>
      </c>
      <c r="AE3878" t="s">
        <v>13860</v>
      </c>
      <c r="AF3878" t="s">
        <v>252</v>
      </c>
    </row>
    <row r="3879" spans="1:32" ht="16.8" x14ac:dyDescent="0.25">
      <c r="A3879" t="s">
        <v>455</v>
      </c>
      <c r="B3879" t="s">
        <v>13766</v>
      </c>
      <c r="C3879" t="s">
        <v>13767</v>
      </c>
      <c r="D3879" t="s">
        <v>3510</v>
      </c>
      <c r="E3879" t="s">
        <v>13860</v>
      </c>
      <c r="F3879" t="s">
        <v>97</v>
      </c>
      <c r="G3879" t="s">
        <v>114</v>
      </c>
      <c r="H3879" t="s">
        <v>13880</v>
      </c>
      <c r="I3879" t="s">
        <v>15190</v>
      </c>
      <c r="J3879" t="s">
        <v>3223</v>
      </c>
      <c r="K3879" t="s">
        <v>9829</v>
      </c>
      <c r="L3879" t="s">
        <v>15197</v>
      </c>
      <c r="M3879" t="s">
        <v>99</v>
      </c>
      <c r="N3879" t="s">
        <v>99</v>
      </c>
      <c r="O3879" t="s">
        <v>100</v>
      </c>
      <c r="P3879" t="s">
        <v>107</v>
      </c>
      <c r="Q3879" s="140" t="s">
        <v>528</v>
      </c>
      <c r="R3879" t="s">
        <v>15198</v>
      </c>
      <c r="S3879" t="s">
        <v>15199</v>
      </c>
      <c r="T3879" t="s">
        <v>3865</v>
      </c>
      <c r="U3879" t="s">
        <v>102</v>
      </c>
      <c r="V3879" t="s">
        <v>153</v>
      </c>
      <c r="W3879" t="s">
        <v>461</v>
      </c>
      <c r="X3879" t="s">
        <v>15200</v>
      </c>
      <c r="Y3879">
        <v>29465</v>
      </c>
      <c r="Z3879" t="s">
        <v>15201</v>
      </c>
      <c r="AA3879">
        <v>43160</v>
      </c>
      <c r="AB3879">
        <v>43465</v>
      </c>
      <c r="AC3879" t="s">
        <v>103</v>
      </c>
      <c r="AD3879" t="s">
        <v>109</v>
      </c>
      <c r="AE3879" t="s">
        <v>13860</v>
      </c>
      <c r="AF3879" t="s">
        <v>252</v>
      </c>
    </row>
    <row r="3880" spans="1:32" ht="16.8" x14ac:dyDescent="0.25">
      <c r="A3880" t="s">
        <v>455</v>
      </c>
      <c r="B3880" t="s">
        <v>13766</v>
      </c>
      <c r="C3880" t="s">
        <v>13767</v>
      </c>
      <c r="D3880" t="s">
        <v>3510</v>
      </c>
      <c r="E3880" t="s">
        <v>13860</v>
      </c>
      <c r="F3880" t="s">
        <v>97</v>
      </c>
      <c r="G3880" t="s">
        <v>114</v>
      </c>
      <c r="H3880" t="s">
        <v>13880</v>
      </c>
      <c r="I3880" t="s">
        <v>15190</v>
      </c>
      <c r="J3880" t="s">
        <v>3223</v>
      </c>
      <c r="K3880" t="s">
        <v>9829</v>
      </c>
      <c r="L3880" t="s">
        <v>15202</v>
      </c>
      <c r="M3880" t="s">
        <v>99</v>
      </c>
      <c r="N3880" t="s">
        <v>99</v>
      </c>
      <c r="O3880" t="s">
        <v>100</v>
      </c>
      <c r="P3880" t="s">
        <v>107</v>
      </c>
      <c r="Q3880" s="140" t="s">
        <v>528</v>
      </c>
      <c r="R3880" t="s">
        <v>215</v>
      </c>
      <c r="S3880" t="s">
        <v>483</v>
      </c>
      <c r="T3880" t="s">
        <v>15203</v>
      </c>
      <c r="U3880" t="s">
        <v>102</v>
      </c>
      <c r="V3880" t="s">
        <v>153</v>
      </c>
      <c r="W3880" t="s">
        <v>563</v>
      </c>
      <c r="X3880" t="s">
        <v>15204</v>
      </c>
      <c r="Y3880">
        <v>28065</v>
      </c>
      <c r="Z3880" t="s">
        <v>15205</v>
      </c>
      <c r="AA3880">
        <v>43389</v>
      </c>
      <c r="AB3880">
        <v>43465</v>
      </c>
      <c r="AC3880" t="s">
        <v>103</v>
      </c>
      <c r="AD3880" t="s">
        <v>109</v>
      </c>
      <c r="AE3880" t="s">
        <v>13860</v>
      </c>
      <c r="AF3880" t="s">
        <v>252</v>
      </c>
    </row>
    <row r="3881" spans="1:32" ht="16.8" x14ac:dyDescent="0.25">
      <c r="A3881" t="s">
        <v>455</v>
      </c>
      <c r="B3881" t="s">
        <v>13766</v>
      </c>
      <c r="C3881" t="s">
        <v>13767</v>
      </c>
      <c r="D3881" t="s">
        <v>3510</v>
      </c>
      <c r="E3881" t="s">
        <v>13860</v>
      </c>
      <c r="F3881" t="s">
        <v>97</v>
      </c>
      <c r="G3881" t="s">
        <v>114</v>
      </c>
      <c r="H3881" t="s">
        <v>13880</v>
      </c>
      <c r="I3881" t="s">
        <v>15190</v>
      </c>
      <c r="J3881" t="s">
        <v>3223</v>
      </c>
      <c r="K3881" t="s">
        <v>9829</v>
      </c>
      <c r="L3881" t="s">
        <v>15206</v>
      </c>
      <c r="M3881" t="s">
        <v>99</v>
      </c>
      <c r="N3881" t="s">
        <v>99</v>
      </c>
      <c r="O3881" t="s">
        <v>100</v>
      </c>
      <c r="P3881" t="s">
        <v>101</v>
      </c>
      <c r="Q3881" s="140" t="s">
        <v>528</v>
      </c>
      <c r="W3881" t="s">
        <v>461</v>
      </c>
      <c r="AC3881" t="s">
        <v>103</v>
      </c>
      <c r="AD3881" t="s">
        <v>104</v>
      </c>
      <c r="AE3881" t="s">
        <v>13860</v>
      </c>
      <c r="AF3881" t="s">
        <v>252</v>
      </c>
    </row>
    <row r="3882" spans="1:32" x14ac:dyDescent="0.25">
      <c r="A3882" t="s">
        <v>455</v>
      </c>
      <c r="B3882" t="s">
        <v>13766</v>
      </c>
      <c r="C3882" t="s">
        <v>13767</v>
      </c>
      <c r="D3882" t="s">
        <v>3510</v>
      </c>
      <c r="E3882" t="s">
        <v>14760</v>
      </c>
      <c r="F3882" t="s">
        <v>97</v>
      </c>
      <c r="G3882" t="s">
        <v>114</v>
      </c>
      <c r="H3882" t="s">
        <v>98</v>
      </c>
      <c r="I3882" t="s">
        <v>15207</v>
      </c>
      <c r="J3882" t="s">
        <v>3223</v>
      </c>
      <c r="K3882" t="s">
        <v>15208</v>
      </c>
      <c r="L3882" t="s">
        <v>15209</v>
      </c>
      <c r="M3882" t="s">
        <v>99</v>
      </c>
      <c r="N3882" t="s">
        <v>99</v>
      </c>
      <c r="O3882" t="s">
        <v>100</v>
      </c>
      <c r="P3882" t="s">
        <v>107</v>
      </c>
      <c r="Q3882" s="140" t="s">
        <v>15210</v>
      </c>
      <c r="R3882" t="s">
        <v>15211</v>
      </c>
      <c r="S3882" t="s">
        <v>11126</v>
      </c>
      <c r="T3882" t="s">
        <v>15212</v>
      </c>
      <c r="U3882" t="s">
        <v>102</v>
      </c>
      <c r="V3882" t="s">
        <v>153</v>
      </c>
      <c r="W3882" t="s">
        <v>461</v>
      </c>
      <c r="X3882" t="s">
        <v>15213</v>
      </c>
      <c r="Y3882">
        <v>24675</v>
      </c>
      <c r="Z3882" t="s">
        <v>15214</v>
      </c>
      <c r="AC3882" t="s">
        <v>103</v>
      </c>
      <c r="AD3882" t="s">
        <v>109</v>
      </c>
      <c r="AE3882" t="s">
        <v>14760</v>
      </c>
      <c r="AF3882" t="s">
        <v>252</v>
      </c>
    </row>
    <row r="3883" spans="1:32" x14ac:dyDescent="0.25">
      <c r="A3883" t="s">
        <v>455</v>
      </c>
      <c r="B3883" t="s">
        <v>13766</v>
      </c>
      <c r="C3883" t="s">
        <v>13767</v>
      </c>
      <c r="D3883" t="s">
        <v>3510</v>
      </c>
      <c r="E3883" t="s">
        <v>14760</v>
      </c>
      <c r="F3883" t="s">
        <v>97</v>
      </c>
      <c r="G3883" t="s">
        <v>114</v>
      </c>
      <c r="H3883" t="s">
        <v>98</v>
      </c>
      <c r="I3883" t="s">
        <v>15207</v>
      </c>
      <c r="J3883" t="s">
        <v>3223</v>
      </c>
      <c r="K3883" t="s">
        <v>15208</v>
      </c>
      <c r="L3883" t="s">
        <v>15215</v>
      </c>
      <c r="M3883" t="s">
        <v>99</v>
      </c>
      <c r="N3883" t="s">
        <v>99</v>
      </c>
      <c r="O3883" t="s">
        <v>100</v>
      </c>
      <c r="P3883" t="s">
        <v>107</v>
      </c>
      <c r="Q3883" s="140" t="s">
        <v>15216</v>
      </c>
      <c r="R3883" t="s">
        <v>15217</v>
      </c>
      <c r="S3883" t="s">
        <v>15218</v>
      </c>
      <c r="T3883" t="s">
        <v>15219</v>
      </c>
      <c r="U3883" t="s">
        <v>130</v>
      </c>
      <c r="V3883" t="s">
        <v>153</v>
      </c>
      <c r="W3883" t="s">
        <v>461</v>
      </c>
      <c r="X3883" t="s">
        <v>15220</v>
      </c>
      <c r="Y3883">
        <v>19985</v>
      </c>
      <c r="Z3883" t="s">
        <v>15221</v>
      </c>
      <c r="AA3883">
        <v>42795</v>
      </c>
      <c r="AC3883" t="s">
        <v>103</v>
      </c>
      <c r="AD3883" t="s">
        <v>109</v>
      </c>
      <c r="AE3883" t="s">
        <v>14760</v>
      </c>
      <c r="AF3883" t="s">
        <v>252</v>
      </c>
    </row>
    <row r="3884" spans="1:32" x14ac:dyDescent="0.25">
      <c r="A3884" t="s">
        <v>455</v>
      </c>
      <c r="B3884" t="s">
        <v>13766</v>
      </c>
      <c r="C3884" t="s">
        <v>13767</v>
      </c>
      <c r="D3884" t="s">
        <v>3510</v>
      </c>
      <c r="E3884" t="s">
        <v>14760</v>
      </c>
      <c r="F3884" t="s">
        <v>97</v>
      </c>
      <c r="G3884" t="s">
        <v>114</v>
      </c>
      <c r="H3884" t="s">
        <v>98</v>
      </c>
      <c r="I3884" t="s">
        <v>15207</v>
      </c>
      <c r="J3884" t="s">
        <v>3223</v>
      </c>
      <c r="K3884" t="s">
        <v>15208</v>
      </c>
      <c r="L3884" t="s">
        <v>15222</v>
      </c>
      <c r="M3884" t="s">
        <v>99</v>
      </c>
      <c r="N3884" t="s">
        <v>99</v>
      </c>
      <c r="O3884" t="s">
        <v>100</v>
      </c>
      <c r="P3884" t="s">
        <v>101</v>
      </c>
      <c r="Q3884" s="140" t="s">
        <v>553</v>
      </c>
      <c r="W3884" t="s">
        <v>461</v>
      </c>
      <c r="AC3884" t="s">
        <v>531</v>
      </c>
      <c r="AD3884" t="s">
        <v>104</v>
      </c>
      <c r="AE3884" t="s">
        <v>14760</v>
      </c>
      <c r="AF3884" t="s">
        <v>252</v>
      </c>
    </row>
    <row r="3885" spans="1:32" x14ac:dyDescent="0.25">
      <c r="A3885" t="s">
        <v>455</v>
      </c>
      <c r="B3885" t="s">
        <v>13766</v>
      </c>
      <c r="C3885" t="s">
        <v>13767</v>
      </c>
      <c r="D3885" t="s">
        <v>3510</v>
      </c>
      <c r="E3885" t="s">
        <v>14760</v>
      </c>
      <c r="F3885" t="s">
        <v>97</v>
      </c>
      <c r="G3885" t="s">
        <v>114</v>
      </c>
      <c r="H3885" t="s">
        <v>98</v>
      </c>
      <c r="I3885" t="s">
        <v>15207</v>
      </c>
      <c r="J3885" t="s">
        <v>3223</v>
      </c>
      <c r="K3885" t="s">
        <v>15208</v>
      </c>
      <c r="L3885" t="s">
        <v>15223</v>
      </c>
      <c r="M3885" t="s">
        <v>99</v>
      </c>
      <c r="N3885" t="s">
        <v>99</v>
      </c>
      <c r="O3885" t="s">
        <v>100</v>
      </c>
      <c r="P3885" t="s">
        <v>101</v>
      </c>
      <c r="Q3885" s="140" t="s">
        <v>553</v>
      </c>
      <c r="W3885" t="s">
        <v>461</v>
      </c>
      <c r="AC3885" t="s">
        <v>531</v>
      </c>
      <c r="AD3885" t="s">
        <v>104</v>
      </c>
      <c r="AE3885" t="s">
        <v>14760</v>
      </c>
      <c r="AF3885" t="s">
        <v>252</v>
      </c>
    </row>
    <row r="3886" spans="1:32" x14ac:dyDescent="0.25">
      <c r="A3886" t="s">
        <v>455</v>
      </c>
      <c r="B3886" t="s">
        <v>13766</v>
      </c>
      <c r="C3886" t="s">
        <v>13767</v>
      </c>
      <c r="D3886" t="s">
        <v>3510</v>
      </c>
      <c r="E3886" t="s">
        <v>14760</v>
      </c>
      <c r="F3886" t="s">
        <v>97</v>
      </c>
      <c r="G3886" t="s">
        <v>114</v>
      </c>
      <c r="H3886" t="s">
        <v>98</v>
      </c>
      <c r="I3886" t="s">
        <v>15207</v>
      </c>
      <c r="J3886" t="s">
        <v>3223</v>
      </c>
      <c r="K3886" t="s">
        <v>15208</v>
      </c>
      <c r="L3886" t="s">
        <v>15224</v>
      </c>
      <c r="M3886" t="s">
        <v>99</v>
      </c>
      <c r="N3886" t="s">
        <v>99</v>
      </c>
      <c r="O3886" t="s">
        <v>100</v>
      </c>
      <c r="P3886" t="s">
        <v>101</v>
      </c>
      <c r="Q3886" s="140" t="s">
        <v>553</v>
      </c>
      <c r="W3886" t="s">
        <v>461</v>
      </c>
      <c r="AC3886" t="s">
        <v>531</v>
      </c>
      <c r="AD3886" t="s">
        <v>104</v>
      </c>
      <c r="AE3886" t="s">
        <v>14760</v>
      </c>
      <c r="AF3886" t="s">
        <v>252</v>
      </c>
    </row>
    <row r="3887" spans="1:32" ht="16.8" x14ac:dyDescent="0.25">
      <c r="A3887" t="s">
        <v>455</v>
      </c>
      <c r="B3887" t="s">
        <v>13766</v>
      </c>
      <c r="C3887" t="s">
        <v>13767</v>
      </c>
      <c r="D3887" t="s">
        <v>3510</v>
      </c>
      <c r="E3887" t="s">
        <v>14760</v>
      </c>
      <c r="F3887" t="s">
        <v>97</v>
      </c>
      <c r="G3887" t="s">
        <v>114</v>
      </c>
      <c r="H3887" t="s">
        <v>98</v>
      </c>
      <c r="I3887" t="s">
        <v>15207</v>
      </c>
      <c r="J3887" t="s">
        <v>3223</v>
      </c>
      <c r="K3887" t="s">
        <v>15208</v>
      </c>
      <c r="L3887" t="s">
        <v>15225</v>
      </c>
      <c r="M3887" t="s">
        <v>99</v>
      </c>
      <c r="N3887" t="s">
        <v>99</v>
      </c>
      <c r="O3887" t="s">
        <v>100</v>
      </c>
      <c r="P3887" t="s">
        <v>107</v>
      </c>
      <c r="Q3887" s="140" t="s">
        <v>528</v>
      </c>
      <c r="R3887" t="s">
        <v>3530</v>
      </c>
      <c r="S3887" t="s">
        <v>6934</v>
      </c>
      <c r="T3887" t="s">
        <v>15226</v>
      </c>
      <c r="U3887" t="s">
        <v>130</v>
      </c>
      <c r="V3887" t="s">
        <v>153</v>
      </c>
      <c r="W3887" t="s">
        <v>461</v>
      </c>
      <c r="X3887" t="s">
        <v>15227</v>
      </c>
      <c r="Y3887">
        <v>28614</v>
      </c>
      <c r="Z3887" t="s">
        <v>15228</v>
      </c>
      <c r="AC3887" t="s">
        <v>103</v>
      </c>
      <c r="AD3887" t="s">
        <v>109</v>
      </c>
      <c r="AE3887" t="s">
        <v>14760</v>
      </c>
      <c r="AF3887" t="s">
        <v>252</v>
      </c>
    </row>
    <row r="3888" spans="1:32" ht="16.8" x14ac:dyDescent="0.25">
      <c r="A3888" t="s">
        <v>455</v>
      </c>
      <c r="B3888" t="s">
        <v>13766</v>
      </c>
      <c r="C3888" t="s">
        <v>13767</v>
      </c>
      <c r="D3888" t="s">
        <v>3510</v>
      </c>
      <c r="E3888" t="s">
        <v>14760</v>
      </c>
      <c r="F3888" t="s">
        <v>97</v>
      </c>
      <c r="G3888" t="s">
        <v>114</v>
      </c>
      <c r="H3888" t="s">
        <v>98</v>
      </c>
      <c r="I3888" t="s">
        <v>15207</v>
      </c>
      <c r="J3888" t="s">
        <v>3223</v>
      </c>
      <c r="K3888" t="s">
        <v>15208</v>
      </c>
      <c r="L3888" t="s">
        <v>15229</v>
      </c>
      <c r="M3888" t="s">
        <v>99</v>
      </c>
      <c r="N3888" t="s">
        <v>99</v>
      </c>
      <c r="O3888" t="s">
        <v>100</v>
      </c>
      <c r="P3888" t="s">
        <v>107</v>
      </c>
      <c r="Q3888" s="140" t="s">
        <v>528</v>
      </c>
      <c r="R3888" t="s">
        <v>307</v>
      </c>
      <c r="S3888" t="s">
        <v>239</v>
      </c>
      <c r="T3888" t="s">
        <v>15230</v>
      </c>
      <c r="U3888" t="s">
        <v>130</v>
      </c>
      <c r="V3888" t="s">
        <v>153</v>
      </c>
      <c r="W3888" t="s">
        <v>461</v>
      </c>
      <c r="X3888" t="s">
        <v>15231</v>
      </c>
      <c r="Y3888">
        <v>28972</v>
      </c>
      <c r="Z3888" t="s">
        <v>15232</v>
      </c>
      <c r="AC3888" t="s">
        <v>103</v>
      </c>
      <c r="AD3888" t="s">
        <v>109</v>
      </c>
      <c r="AE3888" t="s">
        <v>14760</v>
      </c>
      <c r="AF3888" t="s">
        <v>252</v>
      </c>
    </row>
    <row r="3889" spans="1:32" ht="16.8" x14ac:dyDescent="0.25">
      <c r="A3889" t="s">
        <v>455</v>
      </c>
      <c r="B3889" t="s">
        <v>13766</v>
      </c>
      <c r="C3889" t="s">
        <v>13767</v>
      </c>
      <c r="D3889" t="s">
        <v>3510</v>
      </c>
      <c r="E3889" t="s">
        <v>14760</v>
      </c>
      <c r="F3889" t="s">
        <v>97</v>
      </c>
      <c r="G3889" t="s">
        <v>114</v>
      </c>
      <c r="H3889" t="s">
        <v>98</v>
      </c>
      <c r="I3889" t="s">
        <v>15207</v>
      </c>
      <c r="J3889" t="s">
        <v>3223</v>
      </c>
      <c r="K3889" t="s">
        <v>15208</v>
      </c>
      <c r="L3889" t="s">
        <v>15233</v>
      </c>
      <c r="M3889" t="s">
        <v>99</v>
      </c>
      <c r="N3889" t="s">
        <v>99</v>
      </c>
      <c r="O3889" t="s">
        <v>100</v>
      </c>
      <c r="P3889" t="s">
        <v>107</v>
      </c>
      <c r="Q3889" s="140" t="s">
        <v>528</v>
      </c>
      <c r="R3889" t="s">
        <v>266</v>
      </c>
      <c r="S3889" t="s">
        <v>203</v>
      </c>
      <c r="T3889" t="s">
        <v>15234</v>
      </c>
      <c r="U3889" t="s">
        <v>219</v>
      </c>
      <c r="V3889" t="s">
        <v>153</v>
      </c>
      <c r="W3889" t="s">
        <v>461</v>
      </c>
      <c r="X3889" t="s">
        <v>15235</v>
      </c>
      <c r="Y3889">
        <v>22167</v>
      </c>
      <c r="Z3889" t="s">
        <v>15236</v>
      </c>
      <c r="AC3889" t="s">
        <v>103</v>
      </c>
      <c r="AD3889" t="s">
        <v>109</v>
      </c>
      <c r="AE3889" t="s">
        <v>14760</v>
      </c>
      <c r="AF3889" t="s">
        <v>252</v>
      </c>
    </row>
    <row r="3890" spans="1:32" ht="16.8" x14ac:dyDescent="0.25">
      <c r="A3890" t="s">
        <v>455</v>
      </c>
      <c r="B3890" t="s">
        <v>13766</v>
      </c>
      <c r="C3890" t="s">
        <v>13767</v>
      </c>
      <c r="D3890" t="s">
        <v>3510</v>
      </c>
      <c r="E3890" t="s">
        <v>14760</v>
      </c>
      <c r="F3890" t="s">
        <v>97</v>
      </c>
      <c r="G3890" t="s">
        <v>114</v>
      </c>
      <c r="H3890" t="s">
        <v>98</v>
      </c>
      <c r="I3890" t="s">
        <v>15207</v>
      </c>
      <c r="J3890" t="s">
        <v>3223</v>
      </c>
      <c r="K3890" t="s">
        <v>15208</v>
      </c>
      <c r="L3890" t="s">
        <v>15237</v>
      </c>
      <c r="M3890" t="s">
        <v>99</v>
      </c>
      <c r="N3890" t="s">
        <v>99</v>
      </c>
      <c r="O3890" t="s">
        <v>100</v>
      </c>
      <c r="P3890" t="s">
        <v>107</v>
      </c>
      <c r="Q3890" s="140" t="s">
        <v>528</v>
      </c>
      <c r="R3890" t="s">
        <v>197</v>
      </c>
      <c r="S3890" t="s">
        <v>15238</v>
      </c>
      <c r="T3890" t="s">
        <v>15239</v>
      </c>
      <c r="U3890" t="s">
        <v>130</v>
      </c>
      <c r="V3890" t="s">
        <v>153</v>
      </c>
      <c r="W3890" t="s">
        <v>461</v>
      </c>
      <c r="X3890" t="s">
        <v>15240</v>
      </c>
      <c r="Y3890">
        <v>27520</v>
      </c>
      <c r="Z3890" t="s">
        <v>15241</v>
      </c>
      <c r="AC3890" t="s">
        <v>103</v>
      </c>
      <c r="AD3890" t="s">
        <v>109</v>
      </c>
      <c r="AE3890" t="s">
        <v>14760</v>
      </c>
      <c r="AF3890" t="s">
        <v>252</v>
      </c>
    </row>
    <row r="3891" spans="1:32" ht="16.8" x14ac:dyDescent="0.25">
      <c r="A3891" t="s">
        <v>455</v>
      </c>
      <c r="B3891" t="s">
        <v>13766</v>
      </c>
      <c r="C3891" t="s">
        <v>13767</v>
      </c>
      <c r="D3891" t="s">
        <v>3510</v>
      </c>
      <c r="E3891" t="s">
        <v>15242</v>
      </c>
      <c r="F3891" t="s">
        <v>97</v>
      </c>
      <c r="G3891" t="s">
        <v>114</v>
      </c>
      <c r="H3891" t="s">
        <v>13880</v>
      </c>
      <c r="I3891" t="s">
        <v>15243</v>
      </c>
      <c r="J3891" t="s">
        <v>3223</v>
      </c>
      <c r="K3891" t="s">
        <v>15244</v>
      </c>
      <c r="L3891" t="s">
        <v>15245</v>
      </c>
      <c r="M3891" t="s">
        <v>99</v>
      </c>
      <c r="N3891" t="s">
        <v>115</v>
      </c>
      <c r="O3891" t="s">
        <v>116</v>
      </c>
      <c r="P3891" t="s">
        <v>117</v>
      </c>
      <c r="Q3891" s="140" t="s">
        <v>15246</v>
      </c>
      <c r="R3891" t="s">
        <v>242</v>
      </c>
      <c r="S3891" t="s">
        <v>134</v>
      </c>
      <c r="T3891" t="s">
        <v>292</v>
      </c>
      <c r="U3891" t="s">
        <v>219</v>
      </c>
      <c r="V3891" t="s">
        <v>120</v>
      </c>
      <c r="W3891" t="s">
        <v>461</v>
      </c>
      <c r="X3891" t="s">
        <v>15247</v>
      </c>
      <c r="Y3891">
        <v>29394</v>
      </c>
      <c r="Z3891" t="s">
        <v>15248</v>
      </c>
      <c r="AA3891">
        <v>43102</v>
      </c>
      <c r="AB3891">
        <v>43465</v>
      </c>
      <c r="AC3891" t="s">
        <v>103</v>
      </c>
      <c r="AD3891" t="s">
        <v>109</v>
      </c>
      <c r="AE3891" t="s">
        <v>15242</v>
      </c>
      <c r="AF3891" t="s">
        <v>252</v>
      </c>
    </row>
    <row r="3892" spans="1:32" ht="16.8" x14ac:dyDescent="0.25">
      <c r="A3892" t="s">
        <v>455</v>
      </c>
      <c r="B3892" t="s">
        <v>13766</v>
      </c>
      <c r="C3892" t="s">
        <v>13767</v>
      </c>
      <c r="D3892" t="s">
        <v>3510</v>
      </c>
      <c r="E3892" t="s">
        <v>15242</v>
      </c>
      <c r="F3892" t="s">
        <v>97</v>
      </c>
      <c r="G3892" t="s">
        <v>114</v>
      </c>
      <c r="H3892" t="s">
        <v>13880</v>
      </c>
      <c r="I3892" t="s">
        <v>15243</v>
      </c>
      <c r="J3892" t="s">
        <v>3223</v>
      </c>
      <c r="K3892" t="s">
        <v>15244</v>
      </c>
      <c r="L3892" t="s">
        <v>15249</v>
      </c>
      <c r="M3892" t="s">
        <v>99</v>
      </c>
      <c r="N3892" t="s">
        <v>99</v>
      </c>
      <c r="O3892" t="s">
        <v>870</v>
      </c>
      <c r="P3892" t="s">
        <v>107</v>
      </c>
      <c r="Q3892" s="140" t="s">
        <v>15250</v>
      </c>
      <c r="R3892" t="s">
        <v>134</v>
      </c>
      <c r="S3892" t="s">
        <v>198</v>
      </c>
      <c r="T3892" t="s">
        <v>322</v>
      </c>
      <c r="U3892" t="s">
        <v>130</v>
      </c>
      <c r="V3892" t="s">
        <v>153</v>
      </c>
      <c r="W3892" t="s">
        <v>871</v>
      </c>
      <c r="X3892" t="s">
        <v>15251</v>
      </c>
      <c r="Y3892">
        <v>31010</v>
      </c>
      <c r="Z3892" t="s">
        <v>15252</v>
      </c>
      <c r="AA3892">
        <v>43160</v>
      </c>
      <c r="AB3892">
        <v>43465</v>
      </c>
      <c r="AC3892" t="s">
        <v>103</v>
      </c>
      <c r="AD3892" t="s">
        <v>109</v>
      </c>
      <c r="AE3892" t="s">
        <v>15242</v>
      </c>
      <c r="AF3892" t="s">
        <v>252</v>
      </c>
    </row>
    <row r="3893" spans="1:32" ht="16.8" x14ac:dyDescent="0.25">
      <c r="A3893" t="s">
        <v>455</v>
      </c>
      <c r="B3893" t="s">
        <v>13766</v>
      </c>
      <c r="C3893" t="s">
        <v>13767</v>
      </c>
      <c r="D3893" t="s">
        <v>3510</v>
      </c>
      <c r="E3893" t="s">
        <v>15242</v>
      </c>
      <c r="F3893" t="s">
        <v>97</v>
      </c>
      <c r="G3893" t="s">
        <v>114</v>
      </c>
      <c r="H3893" t="s">
        <v>13880</v>
      </c>
      <c r="I3893" t="s">
        <v>15243</v>
      </c>
      <c r="J3893" t="s">
        <v>3223</v>
      </c>
      <c r="K3893" t="s">
        <v>15244</v>
      </c>
      <c r="L3893" t="s">
        <v>15253</v>
      </c>
      <c r="M3893" t="s">
        <v>99</v>
      </c>
      <c r="N3893" t="s">
        <v>99</v>
      </c>
      <c r="O3893" t="s">
        <v>100</v>
      </c>
      <c r="P3893" t="s">
        <v>101</v>
      </c>
      <c r="Q3893" s="140" t="s">
        <v>15254</v>
      </c>
      <c r="W3893" t="s">
        <v>461</v>
      </c>
      <c r="AC3893" t="s">
        <v>103</v>
      </c>
      <c r="AD3893" t="s">
        <v>104</v>
      </c>
      <c r="AE3893" t="s">
        <v>15242</v>
      </c>
      <c r="AF3893" t="s">
        <v>252</v>
      </c>
    </row>
    <row r="3894" spans="1:32" ht="16.8" x14ac:dyDescent="0.25">
      <c r="A3894" t="s">
        <v>455</v>
      </c>
      <c r="B3894" t="s">
        <v>13766</v>
      </c>
      <c r="C3894" t="s">
        <v>13767</v>
      </c>
      <c r="D3894" t="s">
        <v>3510</v>
      </c>
      <c r="E3894" t="s">
        <v>15242</v>
      </c>
      <c r="F3894" t="s">
        <v>97</v>
      </c>
      <c r="G3894" t="s">
        <v>114</v>
      </c>
      <c r="H3894" t="s">
        <v>13880</v>
      </c>
      <c r="I3894" t="s">
        <v>15243</v>
      </c>
      <c r="J3894" t="s">
        <v>3223</v>
      </c>
      <c r="K3894" t="s">
        <v>15244</v>
      </c>
      <c r="L3894" t="s">
        <v>15255</v>
      </c>
      <c r="M3894" t="s">
        <v>99</v>
      </c>
      <c r="N3894" t="s">
        <v>99</v>
      </c>
      <c r="O3894" t="s">
        <v>100</v>
      </c>
      <c r="P3894" t="s">
        <v>107</v>
      </c>
      <c r="Q3894" s="140" t="s">
        <v>15256</v>
      </c>
      <c r="R3894" t="s">
        <v>247</v>
      </c>
      <c r="S3894" t="s">
        <v>285</v>
      </c>
      <c r="T3894" t="s">
        <v>15257</v>
      </c>
      <c r="U3894" t="s">
        <v>102</v>
      </c>
      <c r="V3894" t="s">
        <v>153</v>
      </c>
      <c r="W3894" t="s">
        <v>470</v>
      </c>
      <c r="X3894" t="s">
        <v>15258</v>
      </c>
      <c r="Y3894">
        <v>28610</v>
      </c>
      <c r="Z3894" t="s">
        <v>15259</v>
      </c>
      <c r="AA3894">
        <v>43382</v>
      </c>
      <c r="AB3894">
        <v>43465</v>
      </c>
      <c r="AC3894" t="s">
        <v>103</v>
      </c>
      <c r="AD3894" t="s">
        <v>109</v>
      </c>
      <c r="AE3894" t="s">
        <v>15242</v>
      </c>
      <c r="AF3894" t="s">
        <v>252</v>
      </c>
    </row>
    <row r="3895" spans="1:32" ht="16.8" x14ac:dyDescent="0.25">
      <c r="A3895" t="s">
        <v>455</v>
      </c>
      <c r="B3895" t="s">
        <v>13766</v>
      </c>
      <c r="C3895" t="s">
        <v>13767</v>
      </c>
      <c r="D3895" t="s">
        <v>3510</v>
      </c>
      <c r="E3895" t="s">
        <v>15242</v>
      </c>
      <c r="F3895" t="s">
        <v>97</v>
      </c>
      <c r="G3895" t="s">
        <v>114</v>
      </c>
      <c r="H3895" t="s">
        <v>13880</v>
      </c>
      <c r="I3895" t="s">
        <v>15243</v>
      </c>
      <c r="J3895" t="s">
        <v>3223</v>
      </c>
      <c r="K3895" t="s">
        <v>15244</v>
      </c>
      <c r="L3895" t="s">
        <v>15260</v>
      </c>
      <c r="M3895" t="s">
        <v>99</v>
      </c>
      <c r="N3895" t="s">
        <v>99</v>
      </c>
      <c r="O3895" t="s">
        <v>100</v>
      </c>
      <c r="P3895" t="s">
        <v>101</v>
      </c>
      <c r="Q3895" s="140" t="s">
        <v>15261</v>
      </c>
      <c r="W3895" t="s">
        <v>461</v>
      </c>
      <c r="AC3895" t="s">
        <v>103</v>
      </c>
      <c r="AD3895" t="s">
        <v>104</v>
      </c>
      <c r="AE3895" t="s">
        <v>15242</v>
      </c>
      <c r="AF3895" t="s">
        <v>252</v>
      </c>
    </row>
    <row r="3896" spans="1:32" ht="16.8" x14ac:dyDescent="0.25">
      <c r="A3896" t="s">
        <v>455</v>
      </c>
      <c r="B3896" t="s">
        <v>13766</v>
      </c>
      <c r="C3896" t="s">
        <v>13767</v>
      </c>
      <c r="D3896" t="s">
        <v>3510</v>
      </c>
      <c r="E3896" t="s">
        <v>15242</v>
      </c>
      <c r="F3896" t="s">
        <v>97</v>
      </c>
      <c r="G3896" t="s">
        <v>114</v>
      </c>
      <c r="H3896" t="s">
        <v>13880</v>
      </c>
      <c r="I3896" t="s">
        <v>15243</v>
      </c>
      <c r="J3896" t="s">
        <v>3223</v>
      </c>
      <c r="K3896" t="s">
        <v>15244</v>
      </c>
      <c r="L3896" t="s">
        <v>15262</v>
      </c>
      <c r="M3896" t="s">
        <v>99</v>
      </c>
      <c r="N3896" t="s">
        <v>99</v>
      </c>
      <c r="O3896" t="s">
        <v>100</v>
      </c>
      <c r="P3896" t="s">
        <v>101</v>
      </c>
      <c r="Q3896" s="140" t="s">
        <v>15263</v>
      </c>
      <c r="W3896" t="s">
        <v>461</v>
      </c>
      <c r="AC3896" t="s">
        <v>103</v>
      </c>
      <c r="AD3896" t="s">
        <v>104</v>
      </c>
      <c r="AE3896" t="s">
        <v>15242</v>
      </c>
      <c r="AF3896" t="s">
        <v>252</v>
      </c>
    </row>
    <row r="3897" spans="1:32" ht="16.8" x14ac:dyDescent="0.25">
      <c r="A3897" t="s">
        <v>455</v>
      </c>
      <c r="B3897" t="s">
        <v>13766</v>
      </c>
      <c r="C3897" t="s">
        <v>13767</v>
      </c>
      <c r="D3897" t="s">
        <v>3510</v>
      </c>
      <c r="E3897" t="s">
        <v>15242</v>
      </c>
      <c r="F3897" t="s">
        <v>97</v>
      </c>
      <c r="G3897" t="s">
        <v>114</v>
      </c>
      <c r="H3897" t="s">
        <v>13880</v>
      </c>
      <c r="I3897" t="s">
        <v>15243</v>
      </c>
      <c r="J3897" t="s">
        <v>3223</v>
      </c>
      <c r="K3897" t="s">
        <v>15244</v>
      </c>
      <c r="L3897" t="s">
        <v>15264</v>
      </c>
      <c r="M3897" t="s">
        <v>99</v>
      </c>
      <c r="N3897" t="s">
        <v>99</v>
      </c>
      <c r="O3897" t="s">
        <v>100</v>
      </c>
      <c r="P3897" t="s">
        <v>101</v>
      </c>
      <c r="Q3897" s="140" t="s">
        <v>15265</v>
      </c>
      <c r="W3897" t="s">
        <v>461</v>
      </c>
      <c r="AC3897" t="s">
        <v>103</v>
      </c>
      <c r="AD3897" t="s">
        <v>104</v>
      </c>
      <c r="AE3897" t="s">
        <v>15242</v>
      </c>
      <c r="AF3897" t="s">
        <v>252</v>
      </c>
    </row>
    <row r="3898" spans="1:32" ht="16.8" x14ac:dyDescent="0.25">
      <c r="A3898" t="s">
        <v>455</v>
      </c>
      <c r="B3898" t="s">
        <v>13766</v>
      </c>
      <c r="C3898" t="s">
        <v>13767</v>
      </c>
      <c r="D3898" t="s">
        <v>3510</v>
      </c>
      <c r="E3898" t="s">
        <v>15242</v>
      </c>
      <c r="F3898" t="s">
        <v>97</v>
      </c>
      <c r="G3898" t="s">
        <v>114</v>
      </c>
      <c r="H3898" t="s">
        <v>13880</v>
      </c>
      <c r="I3898" t="s">
        <v>15243</v>
      </c>
      <c r="J3898" t="s">
        <v>3223</v>
      </c>
      <c r="K3898" t="s">
        <v>15244</v>
      </c>
      <c r="L3898" t="s">
        <v>15266</v>
      </c>
      <c r="M3898" t="s">
        <v>99</v>
      </c>
      <c r="N3898" t="s">
        <v>99</v>
      </c>
      <c r="O3898" t="s">
        <v>100</v>
      </c>
      <c r="P3898" t="s">
        <v>101</v>
      </c>
      <c r="Q3898" s="140" t="s">
        <v>15267</v>
      </c>
      <c r="W3898" t="s">
        <v>461</v>
      </c>
      <c r="AC3898" t="s">
        <v>103</v>
      </c>
      <c r="AD3898" t="s">
        <v>104</v>
      </c>
      <c r="AE3898" t="s">
        <v>15242</v>
      </c>
      <c r="AF3898" t="s">
        <v>252</v>
      </c>
    </row>
    <row r="3899" spans="1:32" x14ac:dyDescent="0.25">
      <c r="A3899" t="s">
        <v>455</v>
      </c>
      <c r="B3899" t="s">
        <v>13766</v>
      </c>
      <c r="C3899" t="s">
        <v>13767</v>
      </c>
      <c r="D3899" t="s">
        <v>3510</v>
      </c>
      <c r="E3899" t="s">
        <v>15242</v>
      </c>
      <c r="F3899" t="s">
        <v>97</v>
      </c>
      <c r="G3899" t="s">
        <v>114</v>
      </c>
      <c r="H3899" t="s">
        <v>13880</v>
      </c>
      <c r="I3899" t="s">
        <v>15243</v>
      </c>
      <c r="J3899" t="s">
        <v>3223</v>
      </c>
      <c r="K3899" t="s">
        <v>15244</v>
      </c>
      <c r="L3899" t="s">
        <v>15268</v>
      </c>
      <c r="M3899" t="s">
        <v>99</v>
      </c>
      <c r="N3899" t="s">
        <v>99</v>
      </c>
      <c r="O3899" t="s">
        <v>100</v>
      </c>
      <c r="P3899" t="s">
        <v>107</v>
      </c>
      <c r="Q3899" s="140" t="s">
        <v>557</v>
      </c>
      <c r="R3899" t="s">
        <v>242</v>
      </c>
      <c r="S3899" t="s">
        <v>134</v>
      </c>
      <c r="T3899" t="s">
        <v>292</v>
      </c>
      <c r="U3899" t="s">
        <v>219</v>
      </c>
      <c r="V3899" t="s">
        <v>153</v>
      </c>
      <c r="W3899" t="s">
        <v>467</v>
      </c>
      <c r="X3899" t="s">
        <v>15247</v>
      </c>
      <c r="Y3899">
        <v>29394</v>
      </c>
      <c r="Z3899" t="s">
        <v>15248</v>
      </c>
      <c r="AA3899">
        <v>43102</v>
      </c>
      <c r="AB3899">
        <v>43465</v>
      </c>
      <c r="AC3899" t="s">
        <v>103</v>
      </c>
      <c r="AD3899" t="s">
        <v>109</v>
      </c>
      <c r="AE3899" t="s">
        <v>15242</v>
      </c>
      <c r="AF3899" t="s">
        <v>252</v>
      </c>
    </row>
    <row r="3900" spans="1:32" x14ac:dyDescent="0.25">
      <c r="A3900" t="s">
        <v>455</v>
      </c>
      <c r="B3900" t="s">
        <v>13766</v>
      </c>
      <c r="C3900" t="s">
        <v>13767</v>
      </c>
      <c r="D3900" t="s">
        <v>3510</v>
      </c>
      <c r="E3900" t="s">
        <v>15242</v>
      </c>
      <c r="F3900" t="s">
        <v>97</v>
      </c>
      <c r="G3900" t="s">
        <v>114</v>
      </c>
      <c r="H3900" t="s">
        <v>13880</v>
      </c>
      <c r="I3900" t="s">
        <v>15243</v>
      </c>
      <c r="J3900" t="s">
        <v>3223</v>
      </c>
      <c r="K3900" t="s">
        <v>15244</v>
      </c>
      <c r="L3900" t="s">
        <v>15269</v>
      </c>
      <c r="M3900" t="s">
        <v>99</v>
      </c>
      <c r="N3900" t="s">
        <v>99</v>
      </c>
      <c r="O3900" t="s">
        <v>100</v>
      </c>
      <c r="P3900" t="s">
        <v>107</v>
      </c>
      <c r="Q3900" s="140" t="s">
        <v>557</v>
      </c>
      <c r="R3900" t="s">
        <v>15270</v>
      </c>
      <c r="S3900" t="s">
        <v>11221</v>
      </c>
      <c r="T3900" t="s">
        <v>15271</v>
      </c>
      <c r="U3900" t="s">
        <v>219</v>
      </c>
      <c r="V3900" t="s">
        <v>153</v>
      </c>
      <c r="W3900" t="s">
        <v>461</v>
      </c>
      <c r="X3900" t="s">
        <v>15272</v>
      </c>
      <c r="Y3900">
        <v>22055</v>
      </c>
      <c r="Z3900" t="s">
        <v>15273</v>
      </c>
      <c r="AC3900" t="s">
        <v>103</v>
      </c>
      <c r="AD3900" t="s">
        <v>109</v>
      </c>
      <c r="AE3900" t="s">
        <v>15242</v>
      </c>
      <c r="AF3900" t="s">
        <v>252</v>
      </c>
    </row>
    <row r="3901" spans="1:32" ht="16.8" x14ac:dyDescent="0.25">
      <c r="A3901" t="s">
        <v>455</v>
      </c>
      <c r="B3901" t="s">
        <v>13766</v>
      </c>
      <c r="C3901" t="s">
        <v>13767</v>
      </c>
      <c r="D3901" t="s">
        <v>3510</v>
      </c>
      <c r="E3901" t="s">
        <v>15242</v>
      </c>
      <c r="F3901" t="s">
        <v>97</v>
      </c>
      <c r="G3901" t="s">
        <v>114</v>
      </c>
      <c r="H3901" t="s">
        <v>13880</v>
      </c>
      <c r="I3901" t="s">
        <v>15243</v>
      </c>
      <c r="J3901" t="s">
        <v>3223</v>
      </c>
      <c r="K3901" t="s">
        <v>15244</v>
      </c>
      <c r="L3901" t="s">
        <v>15274</v>
      </c>
      <c r="M3901" t="s">
        <v>99</v>
      </c>
      <c r="N3901" t="s">
        <v>99</v>
      </c>
      <c r="O3901" t="s">
        <v>841</v>
      </c>
      <c r="P3901" t="s">
        <v>107</v>
      </c>
      <c r="Q3901" s="140" t="s">
        <v>15275</v>
      </c>
      <c r="R3901" t="s">
        <v>189</v>
      </c>
      <c r="S3901" t="s">
        <v>7191</v>
      </c>
      <c r="T3901" t="s">
        <v>387</v>
      </c>
      <c r="U3901" t="s">
        <v>130</v>
      </c>
      <c r="V3901" t="s">
        <v>153</v>
      </c>
      <c r="W3901" t="s">
        <v>845</v>
      </c>
      <c r="X3901" t="s">
        <v>15276</v>
      </c>
      <c r="Y3901">
        <v>28569</v>
      </c>
      <c r="Z3901" t="s">
        <v>15277</v>
      </c>
      <c r="AA3901">
        <v>43160</v>
      </c>
      <c r="AB3901">
        <v>43465</v>
      </c>
      <c r="AC3901" t="s">
        <v>103</v>
      </c>
      <c r="AD3901" t="s">
        <v>109</v>
      </c>
      <c r="AE3901" t="s">
        <v>15242</v>
      </c>
      <c r="AF3901" t="s">
        <v>252</v>
      </c>
    </row>
    <row r="3902" spans="1:32" ht="16.8" x14ac:dyDescent="0.25">
      <c r="A3902" t="s">
        <v>455</v>
      </c>
      <c r="B3902" t="s">
        <v>13766</v>
      </c>
      <c r="C3902" t="s">
        <v>13767</v>
      </c>
      <c r="D3902" t="s">
        <v>3510</v>
      </c>
      <c r="E3902" t="s">
        <v>15242</v>
      </c>
      <c r="F3902" t="s">
        <v>97</v>
      </c>
      <c r="G3902" t="s">
        <v>114</v>
      </c>
      <c r="H3902" t="s">
        <v>13880</v>
      </c>
      <c r="I3902" t="s">
        <v>15243</v>
      </c>
      <c r="J3902" t="s">
        <v>3223</v>
      </c>
      <c r="K3902" t="s">
        <v>15244</v>
      </c>
      <c r="L3902" t="s">
        <v>15278</v>
      </c>
      <c r="M3902" t="s">
        <v>99</v>
      </c>
      <c r="N3902" t="s">
        <v>99</v>
      </c>
      <c r="O3902" t="s">
        <v>841</v>
      </c>
      <c r="P3902" t="s">
        <v>107</v>
      </c>
      <c r="Q3902" s="140" t="s">
        <v>15279</v>
      </c>
      <c r="R3902" t="s">
        <v>15280</v>
      </c>
      <c r="S3902" t="s">
        <v>353</v>
      </c>
      <c r="T3902" t="s">
        <v>15281</v>
      </c>
      <c r="U3902" t="s">
        <v>102</v>
      </c>
      <c r="V3902" t="s">
        <v>153</v>
      </c>
      <c r="W3902" t="s">
        <v>845</v>
      </c>
      <c r="X3902" t="s">
        <v>15282</v>
      </c>
      <c r="Y3902">
        <v>31755</v>
      </c>
      <c r="Z3902" t="s">
        <v>15283</v>
      </c>
      <c r="AA3902">
        <v>43160</v>
      </c>
      <c r="AB3902">
        <v>43465</v>
      </c>
      <c r="AC3902" t="s">
        <v>103</v>
      </c>
      <c r="AD3902" t="s">
        <v>109</v>
      </c>
      <c r="AE3902" t="s">
        <v>15242</v>
      </c>
      <c r="AF3902" t="s">
        <v>252</v>
      </c>
    </row>
    <row r="3903" spans="1:32" x14ac:dyDescent="0.25">
      <c r="A3903" t="s">
        <v>455</v>
      </c>
      <c r="B3903" t="s">
        <v>13766</v>
      </c>
      <c r="C3903" t="s">
        <v>13767</v>
      </c>
      <c r="D3903" t="s">
        <v>3510</v>
      </c>
      <c r="E3903" t="s">
        <v>15242</v>
      </c>
      <c r="F3903" t="s">
        <v>97</v>
      </c>
      <c r="G3903" t="s">
        <v>114</v>
      </c>
      <c r="H3903" t="s">
        <v>13880</v>
      </c>
      <c r="I3903" t="s">
        <v>15243</v>
      </c>
      <c r="J3903" t="s">
        <v>3223</v>
      </c>
      <c r="K3903" t="s">
        <v>15244</v>
      </c>
      <c r="L3903" t="s">
        <v>15284</v>
      </c>
      <c r="M3903" t="s">
        <v>99</v>
      </c>
      <c r="N3903" t="s">
        <v>99</v>
      </c>
      <c r="O3903" t="s">
        <v>100</v>
      </c>
      <c r="P3903" t="s">
        <v>101</v>
      </c>
      <c r="Q3903" s="140" t="s">
        <v>530</v>
      </c>
      <c r="W3903" t="s">
        <v>461</v>
      </c>
      <c r="AC3903" t="s">
        <v>531</v>
      </c>
      <c r="AD3903" t="s">
        <v>104</v>
      </c>
      <c r="AE3903" t="s">
        <v>15242</v>
      </c>
      <c r="AF3903" t="s">
        <v>252</v>
      </c>
    </row>
    <row r="3904" spans="1:32" ht="16.8" x14ac:dyDescent="0.25">
      <c r="A3904" t="s">
        <v>455</v>
      </c>
      <c r="B3904" t="s">
        <v>13766</v>
      </c>
      <c r="C3904" t="s">
        <v>13767</v>
      </c>
      <c r="D3904" t="s">
        <v>3510</v>
      </c>
      <c r="E3904" t="s">
        <v>13806</v>
      </c>
      <c r="F3904" t="s">
        <v>97</v>
      </c>
      <c r="G3904" t="s">
        <v>114</v>
      </c>
      <c r="H3904" t="s">
        <v>98</v>
      </c>
      <c r="I3904" t="s">
        <v>15285</v>
      </c>
      <c r="J3904" t="s">
        <v>3223</v>
      </c>
      <c r="K3904" t="s">
        <v>15286</v>
      </c>
      <c r="L3904" t="s">
        <v>15287</v>
      </c>
      <c r="M3904" t="s">
        <v>99</v>
      </c>
      <c r="N3904" t="s">
        <v>115</v>
      </c>
      <c r="O3904" t="s">
        <v>121</v>
      </c>
      <c r="P3904" t="s">
        <v>183</v>
      </c>
      <c r="Q3904" s="140" t="s">
        <v>15288</v>
      </c>
      <c r="R3904" t="s">
        <v>170</v>
      </c>
      <c r="S3904" t="s">
        <v>189</v>
      </c>
      <c r="T3904" t="s">
        <v>227</v>
      </c>
      <c r="U3904" t="s">
        <v>123</v>
      </c>
      <c r="V3904" t="s">
        <v>120</v>
      </c>
      <c r="W3904" t="s">
        <v>568</v>
      </c>
      <c r="X3904" t="s">
        <v>15289</v>
      </c>
      <c r="Y3904">
        <v>26571</v>
      </c>
      <c r="Z3904" t="s">
        <v>15290</v>
      </c>
      <c r="AA3904">
        <v>42779</v>
      </c>
      <c r="AB3904">
        <v>44239</v>
      </c>
      <c r="AC3904" t="s">
        <v>103</v>
      </c>
      <c r="AD3904" t="s">
        <v>109</v>
      </c>
      <c r="AE3904" t="s">
        <v>13806</v>
      </c>
      <c r="AF3904" t="s">
        <v>252</v>
      </c>
    </row>
    <row r="3905" spans="1:32" x14ac:dyDescent="0.25">
      <c r="A3905" t="s">
        <v>455</v>
      </c>
      <c r="B3905" t="s">
        <v>13766</v>
      </c>
      <c r="C3905" t="s">
        <v>13767</v>
      </c>
      <c r="D3905" t="s">
        <v>3510</v>
      </c>
      <c r="E3905" t="s">
        <v>13806</v>
      </c>
      <c r="F3905" t="s">
        <v>97</v>
      </c>
      <c r="G3905" t="s">
        <v>114</v>
      </c>
      <c r="H3905" t="s">
        <v>98</v>
      </c>
      <c r="I3905" t="s">
        <v>15285</v>
      </c>
      <c r="J3905" t="s">
        <v>3223</v>
      </c>
      <c r="K3905" t="s">
        <v>15286</v>
      </c>
      <c r="L3905" t="s">
        <v>15291</v>
      </c>
      <c r="M3905" t="s">
        <v>99</v>
      </c>
      <c r="N3905" t="s">
        <v>115</v>
      </c>
      <c r="O3905" t="s">
        <v>116</v>
      </c>
      <c r="P3905" t="s">
        <v>183</v>
      </c>
      <c r="Q3905" s="140" t="s">
        <v>576</v>
      </c>
      <c r="R3905" t="s">
        <v>5361</v>
      </c>
      <c r="S3905" t="s">
        <v>126</v>
      </c>
      <c r="T3905" t="s">
        <v>741</v>
      </c>
      <c r="U3905" t="s">
        <v>185</v>
      </c>
      <c r="V3905" t="s">
        <v>120</v>
      </c>
      <c r="W3905" t="s">
        <v>568</v>
      </c>
      <c r="X3905" t="s">
        <v>15292</v>
      </c>
      <c r="Y3905">
        <v>25516</v>
      </c>
      <c r="Z3905" t="s">
        <v>15293</v>
      </c>
      <c r="AA3905">
        <v>42779</v>
      </c>
      <c r="AB3905">
        <v>44239</v>
      </c>
      <c r="AC3905" t="s">
        <v>531</v>
      </c>
      <c r="AD3905" t="s">
        <v>109</v>
      </c>
      <c r="AE3905" t="s">
        <v>13806</v>
      </c>
      <c r="AF3905" t="s">
        <v>252</v>
      </c>
    </row>
    <row r="3906" spans="1:32" x14ac:dyDescent="0.25">
      <c r="A3906" t="s">
        <v>455</v>
      </c>
      <c r="B3906" t="s">
        <v>13766</v>
      </c>
      <c r="C3906" t="s">
        <v>13767</v>
      </c>
      <c r="D3906" t="s">
        <v>3510</v>
      </c>
      <c r="E3906" t="s">
        <v>13806</v>
      </c>
      <c r="F3906" t="s">
        <v>97</v>
      </c>
      <c r="G3906" t="s">
        <v>114</v>
      </c>
      <c r="H3906" t="s">
        <v>98</v>
      </c>
      <c r="I3906" t="s">
        <v>15285</v>
      </c>
      <c r="J3906" t="s">
        <v>3223</v>
      </c>
      <c r="K3906" t="s">
        <v>15286</v>
      </c>
      <c r="L3906" t="s">
        <v>15294</v>
      </c>
      <c r="M3906" t="s">
        <v>99</v>
      </c>
      <c r="N3906" t="s">
        <v>99</v>
      </c>
      <c r="O3906" t="s">
        <v>100</v>
      </c>
      <c r="P3906" t="s">
        <v>107</v>
      </c>
      <c r="Q3906" s="140" t="s">
        <v>15295</v>
      </c>
      <c r="R3906" t="s">
        <v>162</v>
      </c>
      <c r="S3906" t="s">
        <v>382</v>
      </c>
      <c r="T3906" t="s">
        <v>230</v>
      </c>
      <c r="U3906" t="s">
        <v>102</v>
      </c>
      <c r="V3906" t="s">
        <v>153</v>
      </c>
      <c r="W3906" t="s">
        <v>461</v>
      </c>
      <c r="X3906" t="s">
        <v>15296</v>
      </c>
      <c r="Y3906">
        <v>27388</v>
      </c>
      <c r="Z3906" t="s">
        <v>15297</v>
      </c>
      <c r="AC3906" t="s">
        <v>103</v>
      </c>
      <c r="AD3906" t="s">
        <v>109</v>
      </c>
      <c r="AE3906" t="s">
        <v>13806</v>
      </c>
      <c r="AF3906" t="s">
        <v>252</v>
      </c>
    </row>
    <row r="3907" spans="1:32" x14ac:dyDescent="0.25">
      <c r="A3907" t="s">
        <v>455</v>
      </c>
      <c r="B3907" t="s">
        <v>13766</v>
      </c>
      <c r="C3907" t="s">
        <v>13767</v>
      </c>
      <c r="D3907" t="s">
        <v>3510</v>
      </c>
      <c r="E3907" t="s">
        <v>13806</v>
      </c>
      <c r="F3907" t="s">
        <v>97</v>
      </c>
      <c r="G3907" t="s">
        <v>114</v>
      </c>
      <c r="H3907" t="s">
        <v>98</v>
      </c>
      <c r="I3907" t="s">
        <v>15285</v>
      </c>
      <c r="J3907" t="s">
        <v>3223</v>
      </c>
      <c r="K3907" t="s">
        <v>15286</v>
      </c>
      <c r="L3907" t="s">
        <v>15298</v>
      </c>
      <c r="M3907" t="s">
        <v>99</v>
      </c>
      <c r="N3907" t="s">
        <v>99</v>
      </c>
      <c r="O3907" t="s">
        <v>100</v>
      </c>
      <c r="P3907" t="s">
        <v>107</v>
      </c>
      <c r="Q3907" s="140" t="s">
        <v>15299</v>
      </c>
      <c r="R3907" t="s">
        <v>223</v>
      </c>
      <c r="S3907" t="s">
        <v>131</v>
      </c>
      <c r="T3907" t="s">
        <v>15300</v>
      </c>
      <c r="U3907" t="s">
        <v>102</v>
      </c>
      <c r="V3907" t="s">
        <v>153</v>
      </c>
      <c r="W3907" t="s">
        <v>461</v>
      </c>
      <c r="X3907" t="s">
        <v>15301</v>
      </c>
      <c r="Y3907">
        <v>25216</v>
      </c>
      <c r="Z3907" t="s">
        <v>15302</v>
      </c>
      <c r="AC3907" t="s">
        <v>103</v>
      </c>
      <c r="AD3907" t="s">
        <v>109</v>
      </c>
      <c r="AE3907" t="s">
        <v>13806</v>
      </c>
      <c r="AF3907" t="s">
        <v>252</v>
      </c>
    </row>
    <row r="3908" spans="1:32" x14ac:dyDescent="0.25">
      <c r="A3908" t="s">
        <v>455</v>
      </c>
      <c r="B3908" t="s">
        <v>13766</v>
      </c>
      <c r="C3908" t="s">
        <v>13767</v>
      </c>
      <c r="D3908" t="s">
        <v>3510</v>
      </c>
      <c r="E3908" t="s">
        <v>13806</v>
      </c>
      <c r="F3908" t="s">
        <v>97</v>
      </c>
      <c r="G3908" t="s">
        <v>114</v>
      </c>
      <c r="H3908" t="s">
        <v>98</v>
      </c>
      <c r="I3908" t="s">
        <v>15285</v>
      </c>
      <c r="J3908" t="s">
        <v>3223</v>
      </c>
      <c r="K3908" t="s">
        <v>15286</v>
      </c>
      <c r="L3908" t="s">
        <v>15303</v>
      </c>
      <c r="M3908" t="s">
        <v>99</v>
      </c>
      <c r="N3908" t="s">
        <v>99</v>
      </c>
      <c r="O3908" t="s">
        <v>100</v>
      </c>
      <c r="P3908" t="s">
        <v>107</v>
      </c>
      <c r="Q3908" s="140" t="s">
        <v>15304</v>
      </c>
      <c r="R3908" t="s">
        <v>283</v>
      </c>
      <c r="S3908" t="s">
        <v>233</v>
      </c>
      <c r="T3908" t="s">
        <v>15305</v>
      </c>
      <c r="U3908" t="s">
        <v>130</v>
      </c>
      <c r="V3908" t="s">
        <v>153</v>
      </c>
      <c r="W3908" t="s">
        <v>461</v>
      </c>
      <c r="X3908" t="s">
        <v>15306</v>
      </c>
      <c r="Y3908">
        <v>26227</v>
      </c>
      <c r="Z3908" t="s">
        <v>15307</v>
      </c>
      <c r="AC3908" t="s">
        <v>103</v>
      </c>
      <c r="AD3908" t="s">
        <v>109</v>
      </c>
      <c r="AE3908" t="s">
        <v>13806</v>
      </c>
      <c r="AF3908" t="s">
        <v>252</v>
      </c>
    </row>
    <row r="3909" spans="1:32" x14ac:dyDescent="0.25">
      <c r="A3909" t="s">
        <v>455</v>
      </c>
      <c r="B3909" t="s">
        <v>13766</v>
      </c>
      <c r="C3909" t="s">
        <v>13767</v>
      </c>
      <c r="D3909" t="s">
        <v>3510</v>
      </c>
      <c r="E3909" t="s">
        <v>13806</v>
      </c>
      <c r="F3909" t="s">
        <v>97</v>
      </c>
      <c r="G3909" t="s">
        <v>114</v>
      </c>
      <c r="H3909" t="s">
        <v>98</v>
      </c>
      <c r="I3909" t="s">
        <v>15285</v>
      </c>
      <c r="J3909" t="s">
        <v>3223</v>
      </c>
      <c r="K3909" t="s">
        <v>15286</v>
      </c>
      <c r="L3909" t="s">
        <v>15308</v>
      </c>
      <c r="M3909" t="s">
        <v>99</v>
      </c>
      <c r="N3909" t="s">
        <v>99</v>
      </c>
      <c r="O3909" t="s">
        <v>100</v>
      </c>
      <c r="P3909" t="s">
        <v>107</v>
      </c>
      <c r="Q3909" s="140" t="s">
        <v>15309</v>
      </c>
      <c r="R3909" t="s">
        <v>139</v>
      </c>
      <c r="S3909" t="s">
        <v>162</v>
      </c>
      <c r="T3909" t="s">
        <v>15310</v>
      </c>
      <c r="U3909" t="s">
        <v>130</v>
      </c>
      <c r="V3909" t="s">
        <v>153</v>
      </c>
      <c r="W3909" t="s">
        <v>461</v>
      </c>
      <c r="X3909" t="s">
        <v>15311</v>
      </c>
      <c r="Y3909">
        <v>26639</v>
      </c>
      <c r="Z3909" t="s">
        <v>15312</v>
      </c>
      <c r="AC3909" t="s">
        <v>103</v>
      </c>
      <c r="AD3909" t="s">
        <v>109</v>
      </c>
      <c r="AE3909" t="s">
        <v>13806</v>
      </c>
      <c r="AF3909" t="s">
        <v>252</v>
      </c>
    </row>
    <row r="3910" spans="1:32" x14ac:dyDescent="0.25">
      <c r="A3910" t="s">
        <v>455</v>
      </c>
      <c r="B3910" t="s">
        <v>13766</v>
      </c>
      <c r="C3910" t="s">
        <v>13767</v>
      </c>
      <c r="D3910" t="s">
        <v>3510</v>
      </c>
      <c r="E3910" t="s">
        <v>13806</v>
      </c>
      <c r="F3910" t="s">
        <v>97</v>
      </c>
      <c r="G3910" t="s">
        <v>114</v>
      </c>
      <c r="H3910" t="s">
        <v>98</v>
      </c>
      <c r="I3910" t="s">
        <v>15285</v>
      </c>
      <c r="J3910" t="s">
        <v>3223</v>
      </c>
      <c r="K3910" t="s">
        <v>15286</v>
      </c>
      <c r="L3910" t="s">
        <v>15313</v>
      </c>
      <c r="M3910" t="s">
        <v>99</v>
      </c>
      <c r="N3910" t="s">
        <v>99</v>
      </c>
      <c r="O3910" t="s">
        <v>100</v>
      </c>
      <c r="P3910" t="s">
        <v>107</v>
      </c>
      <c r="Q3910" s="140" t="s">
        <v>15314</v>
      </c>
      <c r="R3910" t="s">
        <v>15315</v>
      </c>
      <c r="S3910" t="s">
        <v>15315</v>
      </c>
      <c r="T3910" t="s">
        <v>15316</v>
      </c>
      <c r="U3910" t="s">
        <v>130</v>
      </c>
      <c r="V3910" t="s">
        <v>153</v>
      </c>
      <c r="W3910" t="s">
        <v>461</v>
      </c>
      <c r="X3910" t="s">
        <v>15317</v>
      </c>
      <c r="Y3910">
        <v>25281</v>
      </c>
      <c r="Z3910" t="s">
        <v>15318</v>
      </c>
      <c r="AC3910" t="s">
        <v>103</v>
      </c>
      <c r="AD3910" t="s">
        <v>109</v>
      </c>
      <c r="AE3910" t="s">
        <v>13806</v>
      </c>
      <c r="AF3910" t="s">
        <v>252</v>
      </c>
    </row>
    <row r="3911" spans="1:32" x14ac:dyDescent="0.25">
      <c r="A3911" t="s">
        <v>455</v>
      </c>
      <c r="B3911" t="s">
        <v>13766</v>
      </c>
      <c r="C3911" t="s">
        <v>13767</v>
      </c>
      <c r="D3911" t="s">
        <v>3510</v>
      </c>
      <c r="E3911" t="s">
        <v>13806</v>
      </c>
      <c r="F3911" t="s">
        <v>97</v>
      </c>
      <c r="G3911" t="s">
        <v>114</v>
      </c>
      <c r="H3911" t="s">
        <v>98</v>
      </c>
      <c r="I3911" t="s">
        <v>15285</v>
      </c>
      <c r="J3911" t="s">
        <v>3223</v>
      </c>
      <c r="K3911" t="s">
        <v>15286</v>
      </c>
      <c r="L3911" t="s">
        <v>15319</v>
      </c>
      <c r="M3911" t="s">
        <v>99</v>
      </c>
      <c r="N3911" t="s">
        <v>99</v>
      </c>
      <c r="O3911" t="s">
        <v>100</v>
      </c>
      <c r="P3911" t="s">
        <v>107</v>
      </c>
      <c r="Q3911" s="140" t="s">
        <v>15320</v>
      </c>
      <c r="R3911" t="s">
        <v>361</v>
      </c>
      <c r="S3911" t="s">
        <v>15321</v>
      </c>
      <c r="T3911" t="s">
        <v>3525</v>
      </c>
      <c r="U3911" t="s">
        <v>130</v>
      </c>
      <c r="V3911" t="s">
        <v>153</v>
      </c>
      <c r="W3911" t="s">
        <v>461</v>
      </c>
      <c r="X3911" t="s">
        <v>15322</v>
      </c>
      <c r="Y3911">
        <v>27816</v>
      </c>
      <c r="Z3911" t="s">
        <v>15323</v>
      </c>
      <c r="AC3911" t="s">
        <v>103</v>
      </c>
      <c r="AD3911" t="s">
        <v>109</v>
      </c>
      <c r="AE3911" t="s">
        <v>13806</v>
      </c>
      <c r="AF3911" t="s">
        <v>252</v>
      </c>
    </row>
    <row r="3912" spans="1:32" x14ac:dyDescent="0.25">
      <c r="A3912" t="s">
        <v>455</v>
      </c>
      <c r="B3912" t="s">
        <v>13766</v>
      </c>
      <c r="C3912" t="s">
        <v>13767</v>
      </c>
      <c r="D3912" t="s">
        <v>3510</v>
      </c>
      <c r="E3912" t="s">
        <v>13806</v>
      </c>
      <c r="F3912" t="s">
        <v>97</v>
      </c>
      <c r="G3912" t="s">
        <v>114</v>
      </c>
      <c r="H3912" t="s">
        <v>98</v>
      </c>
      <c r="I3912" t="s">
        <v>15285</v>
      </c>
      <c r="J3912" t="s">
        <v>3223</v>
      </c>
      <c r="K3912" t="s">
        <v>15286</v>
      </c>
      <c r="L3912" t="s">
        <v>15324</v>
      </c>
      <c r="M3912" t="s">
        <v>99</v>
      </c>
      <c r="N3912" t="s">
        <v>99</v>
      </c>
      <c r="O3912" t="s">
        <v>100</v>
      </c>
      <c r="P3912" t="s">
        <v>107</v>
      </c>
      <c r="Q3912" s="140" t="s">
        <v>15325</v>
      </c>
      <c r="R3912" t="s">
        <v>193</v>
      </c>
      <c r="S3912" t="s">
        <v>284</v>
      </c>
      <c r="T3912" t="s">
        <v>466</v>
      </c>
      <c r="U3912" t="s">
        <v>102</v>
      </c>
      <c r="V3912" t="s">
        <v>153</v>
      </c>
      <c r="W3912" t="s">
        <v>461</v>
      </c>
      <c r="X3912" t="s">
        <v>15326</v>
      </c>
      <c r="Y3912">
        <v>21279</v>
      </c>
      <c r="Z3912" t="s">
        <v>15327</v>
      </c>
      <c r="AC3912" t="s">
        <v>103</v>
      </c>
      <c r="AD3912" t="s">
        <v>109</v>
      </c>
      <c r="AE3912" t="s">
        <v>13806</v>
      </c>
      <c r="AF3912" t="s">
        <v>252</v>
      </c>
    </row>
    <row r="3913" spans="1:32" ht="16.8" x14ac:dyDescent="0.25">
      <c r="A3913" t="s">
        <v>455</v>
      </c>
      <c r="B3913" t="s">
        <v>13766</v>
      </c>
      <c r="C3913" t="s">
        <v>13767</v>
      </c>
      <c r="D3913" t="s">
        <v>3510</v>
      </c>
      <c r="E3913" t="s">
        <v>13806</v>
      </c>
      <c r="F3913" t="s">
        <v>97</v>
      </c>
      <c r="G3913" t="s">
        <v>114</v>
      </c>
      <c r="H3913" t="s">
        <v>98</v>
      </c>
      <c r="I3913" t="s">
        <v>15285</v>
      </c>
      <c r="J3913" t="s">
        <v>3223</v>
      </c>
      <c r="K3913" t="s">
        <v>15286</v>
      </c>
      <c r="L3913" t="s">
        <v>15328</v>
      </c>
      <c r="M3913" t="s">
        <v>99</v>
      </c>
      <c r="N3913" t="s">
        <v>99</v>
      </c>
      <c r="O3913" t="s">
        <v>100</v>
      </c>
      <c r="P3913" t="s">
        <v>107</v>
      </c>
      <c r="Q3913" s="140" t="s">
        <v>15329</v>
      </c>
      <c r="R3913" t="s">
        <v>287</v>
      </c>
      <c r="S3913" t="s">
        <v>15330</v>
      </c>
      <c r="T3913" t="s">
        <v>5172</v>
      </c>
      <c r="U3913" t="s">
        <v>102</v>
      </c>
      <c r="V3913" t="s">
        <v>153</v>
      </c>
      <c r="W3913" t="s">
        <v>461</v>
      </c>
      <c r="X3913" t="s">
        <v>15331</v>
      </c>
      <c r="Y3913">
        <v>30305</v>
      </c>
      <c r="Z3913" t="s">
        <v>15332</v>
      </c>
      <c r="AA3913">
        <v>43160</v>
      </c>
      <c r="AB3913">
        <v>43465</v>
      </c>
      <c r="AC3913" t="s">
        <v>103</v>
      </c>
      <c r="AD3913" t="s">
        <v>109</v>
      </c>
      <c r="AE3913" t="s">
        <v>13806</v>
      </c>
      <c r="AF3913" t="s">
        <v>252</v>
      </c>
    </row>
    <row r="3914" spans="1:32" ht="16.8" x14ac:dyDescent="0.25">
      <c r="A3914" t="s">
        <v>455</v>
      </c>
      <c r="B3914" t="s">
        <v>13766</v>
      </c>
      <c r="C3914" t="s">
        <v>13767</v>
      </c>
      <c r="D3914" t="s">
        <v>3510</v>
      </c>
      <c r="E3914" t="s">
        <v>13806</v>
      </c>
      <c r="F3914" t="s">
        <v>97</v>
      </c>
      <c r="G3914" t="s">
        <v>114</v>
      </c>
      <c r="H3914" t="s">
        <v>98</v>
      </c>
      <c r="I3914" t="s">
        <v>15285</v>
      </c>
      <c r="J3914" t="s">
        <v>3223</v>
      </c>
      <c r="K3914" t="s">
        <v>15286</v>
      </c>
      <c r="L3914" t="s">
        <v>15333</v>
      </c>
      <c r="M3914" t="s">
        <v>99</v>
      </c>
      <c r="N3914" t="s">
        <v>99</v>
      </c>
      <c r="O3914" t="s">
        <v>100</v>
      </c>
      <c r="P3914" t="s">
        <v>101</v>
      </c>
      <c r="Q3914" s="140" t="s">
        <v>15334</v>
      </c>
      <c r="W3914" t="s">
        <v>461</v>
      </c>
      <c r="AC3914" t="s">
        <v>103</v>
      </c>
      <c r="AD3914" t="s">
        <v>104</v>
      </c>
      <c r="AE3914" t="s">
        <v>13806</v>
      </c>
      <c r="AF3914" t="s">
        <v>252</v>
      </c>
    </row>
    <row r="3915" spans="1:32" x14ac:dyDescent="0.25">
      <c r="A3915" t="s">
        <v>455</v>
      </c>
      <c r="B3915" t="s">
        <v>13766</v>
      </c>
      <c r="C3915" t="s">
        <v>13767</v>
      </c>
      <c r="D3915" t="s">
        <v>3510</v>
      </c>
      <c r="E3915" t="s">
        <v>13806</v>
      </c>
      <c r="F3915" t="s">
        <v>97</v>
      </c>
      <c r="G3915" t="s">
        <v>114</v>
      </c>
      <c r="H3915" t="s">
        <v>98</v>
      </c>
      <c r="I3915" t="s">
        <v>15285</v>
      </c>
      <c r="J3915" t="s">
        <v>3223</v>
      </c>
      <c r="K3915" t="s">
        <v>15286</v>
      </c>
      <c r="L3915" t="s">
        <v>15335</v>
      </c>
      <c r="M3915" t="s">
        <v>99</v>
      </c>
      <c r="N3915" t="s">
        <v>99</v>
      </c>
      <c r="O3915" t="s">
        <v>100</v>
      </c>
      <c r="P3915" t="s">
        <v>107</v>
      </c>
      <c r="Q3915" s="140" t="s">
        <v>15336</v>
      </c>
      <c r="R3915" t="s">
        <v>640</v>
      </c>
      <c r="S3915" t="s">
        <v>242</v>
      </c>
      <c r="T3915" t="s">
        <v>15337</v>
      </c>
      <c r="U3915" t="s">
        <v>130</v>
      </c>
      <c r="V3915" t="s">
        <v>153</v>
      </c>
      <c r="W3915" t="s">
        <v>461</v>
      </c>
      <c r="X3915" t="s">
        <v>15338</v>
      </c>
      <c r="Y3915">
        <v>26187</v>
      </c>
      <c r="Z3915" t="s">
        <v>15339</v>
      </c>
      <c r="AC3915" t="s">
        <v>103</v>
      </c>
      <c r="AD3915" t="s">
        <v>109</v>
      </c>
      <c r="AE3915" t="s">
        <v>13806</v>
      </c>
      <c r="AF3915" t="s">
        <v>252</v>
      </c>
    </row>
    <row r="3916" spans="1:32" x14ac:dyDescent="0.25">
      <c r="A3916" t="s">
        <v>455</v>
      </c>
      <c r="B3916" t="s">
        <v>13766</v>
      </c>
      <c r="C3916" t="s">
        <v>13767</v>
      </c>
      <c r="D3916" t="s">
        <v>3510</v>
      </c>
      <c r="E3916" t="s">
        <v>13806</v>
      </c>
      <c r="F3916" t="s">
        <v>97</v>
      </c>
      <c r="G3916" t="s">
        <v>114</v>
      </c>
      <c r="H3916" t="s">
        <v>98</v>
      </c>
      <c r="I3916" t="s">
        <v>15285</v>
      </c>
      <c r="J3916" t="s">
        <v>3223</v>
      </c>
      <c r="K3916" t="s">
        <v>15286</v>
      </c>
      <c r="L3916" t="s">
        <v>15340</v>
      </c>
      <c r="M3916" t="s">
        <v>99</v>
      </c>
      <c r="N3916" t="s">
        <v>99</v>
      </c>
      <c r="O3916" t="s">
        <v>100</v>
      </c>
      <c r="P3916" t="s">
        <v>107</v>
      </c>
      <c r="Q3916" s="140" t="s">
        <v>15341</v>
      </c>
      <c r="R3916" t="s">
        <v>191</v>
      </c>
      <c r="S3916" t="s">
        <v>143</v>
      </c>
      <c r="T3916" t="s">
        <v>15342</v>
      </c>
      <c r="U3916" t="s">
        <v>102</v>
      </c>
      <c r="V3916" t="s">
        <v>153</v>
      </c>
      <c r="W3916" t="s">
        <v>461</v>
      </c>
      <c r="X3916" t="s">
        <v>15343</v>
      </c>
      <c r="Y3916">
        <v>20134</v>
      </c>
      <c r="Z3916" t="s">
        <v>15344</v>
      </c>
      <c r="AC3916" t="s">
        <v>103</v>
      </c>
      <c r="AD3916" t="s">
        <v>109</v>
      </c>
      <c r="AE3916" t="s">
        <v>13806</v>
      </c>
      <c r="AF3916" t="s">
        <v>252</v>
      </c>
    </row>
    <row r="3917" spans="1:32" x14ac:dyDescent="0.25">
      <c r="A3917" t="s">
        <v>455</v>
      </c>
      <c r="B3917" t="s">
        <v>13766</v>
      </c>
      <c r="C3917" t="s">
        <v>13767</v>
      </c>
      <c r="D3917" t="s">
        <v>3510</v>
      </c>
      <c r="E3917" t="s">
        <v>13806</v>
      </c>
      <c r="F3917" t="s">
        <v>97</v>
      </c>
      <c r="G3917" t="s">
        <v>114</v>
      </c>
      <c r="H3917" t="s">
        <v>98</v>
      </c>
      <c r="I3917" t="s">
        <v>15285</v>
      </c>
      <c r="J3917" t="s">
        <v>3223</v>
      </c>
      <c r="K3917" t="s">
        <v>15286</v>
      </c>
      <c r="L3917" t="s">
        <v>15345</v>
      </c>
      <c r="M3917" t="s">
        <v>99</v>
      </c>
      <c r="N3917" t="s">
        <v>99</v>
      </c>
      <c r="O3917" t="s">
        <v>100</v>
      </c>
      <c r="P3917" t="s">
        <v>107</v>
      </c>
      <c r="Q3917" s="140" t="s">
        <v>463</v>
      </c>
      <c r="R3917" t="s">
        <v>3419</v>
      </c>
      <c r="S3917" t="s">
        <v>197</v>
      </c>
      <c r="T3917" t="s">
        <v>15346</v>
      </c>
      <c r="U3917" t="s">
        <v>123</v>
      </c>
      <c r="V3917" t="s">
        <v>153</v>
      </c>
      <c r="W3917" t="s">
        <v>461</v>
      </c>
      <c r="X3917" t="s">
        <v>15347</v>
      </c>
      <c r="Y3917">
        <v>28091</v>
      </c>
      <c r="Z3917" t="s">
        <v>15348</v>
      </c>
      <c r="AC3917" t="s">
        <v>103</v>
      </c>
      <c r="AD3917" t="s">
        <v>109</v>
      </c>
      <c r="AE3917" t="s">
        <v>13806</v>
      </c>
      <c r="AF3917" t="s">
        <v>252</v>
      </c>
    </row>
    <row r="3918" spans="1:32" x14ac:dyDescent="0.25">
      <c r="A3918" t="s">
        <v>455</v>
      </c>
      <c r="B3918" t="s">
        <v>13766</v>
      </c>
      <c r="C3918" t="s">
        <v>13767</v>
      </c>
      <c r="D3918" t="s">
        <v>3510</v>
      </c>
      <c r="E3918" t="s">
        <v>13806</v>
      </c>
      <c r="F3918" t="s">
        <v>97</v>
      </c>
      <c r="G3918" t="s">
        <v>114</v>
      </c>
      <c r="H3918" t="s">
        <v>98</v>
      </c>
      <c r="I3918" t="s">
        <v>15285</v>
      </c>
      <c r="J3918" t="s">
        <v>3223</v>
      </c>
      <c r="K3918" t="s">
        <v>15286</v>
      </c>
      <c r="L3918" t="s">
        <v>15349</v>
      </c>
      <c r="M3918" t="s">
        <v>99</v>
      </c>
      <c r="N3918" t="s">
        <v>99</v>
      </c>
      <c r="O3918" t="s">
        <v>100</v>
      </c>
      <c r="P3918" t="s">
        <v>107</v>
      </c>
      <c r="Q3918" s="140" t="s">
        <v>557</v>
      </c>
      <c r="R3918" t="s">
        <v>15350</v>
      </c>
      <c r="S3918" t="s">
        <v>128</v>
      </c>
      <c r="T3918" t="s">
        <v>15351</v>
      </c>
      <c r="U3918" t="s">
        <v>130</v>
      </c>
      <c r="V3918" t="s">
        <v>153</v>
      </c>
      <c r="W3918" t="s">
        <v>461</v>
      </c>
      <c r="X3918" t="s">
        <v>15352</v>
      </c>
      <c r="Y3918">
        <v>26554</v>
      </c>
      <c r="Z3918" t="s">
        <v>15353</v>
      </c>
      <c r="AC3918" t="s">
        <v>103</v>
      </c>
      <c r="AD3918" t="s">
        <v>109</v>
      </c>
      <c r="AE3918" t="s">
        <v>13806</v>
      </c>
      <c r="AF3918" t="s">
        <v>252</v>
      </c>
    </row>
    <row r="3919" spans="1:32" x14ac:dyDescent="0.25">
      <c r="A3919" t="s">
        <v>455</v>
      </c>
      <c r="B3919" t="s">
        <v>13766</v>
      </c>
      <c r="C3919" t="s">
        <v>13767</v>
      </c>
      <c r="D3919" t="s">
        <v>3510</v>
      </c>
      <c r="E3919" t="s">
        <v>13806</v>
      </c>
      <c r="F3919" t="s">
        <v>97</v>
      </c>
      <c r="G3919" t="s">
        <v>114</v>
      </c>
      <c r="H3919" t="s">
        <v>98</v>
      </c>
      <c r="I3919" t="s">
        <v>15285</v>
      </c>
      <c r="J3919" t="s">
        <v>3223</v>
      </c>
      <c r="K3919" t="s">
        <v>15286</v>
      </c>
      <c r="L3919" t="s">
        <v>15354</v>
      </c>
      <c r="M3919" t="s">
        <v>99</v>
      </c>
      <c r="N3919" t="s">
        <v>99</v>
      </c>
      <c r="O3919" t="s">
        <v>100</v>
      </c>
      <c r="P3919" t="s">
        <v>107</v>
      </c>
      <c r="Q3919" s="140" t="s">
        <v>557</v>
      </c>
      <c r="R3919" t="s">
        <v>9053</v>
      </c>
      <c r="S3919" t="s">
        <v>15355</v>
      </c>
      <c r="T3919" t="s">
        <v>15356</v>
      </c>
      <c r="U3919" t="s">
        <v>130</v>
      </c>
      <c r="V3919" t="s">
        <v>153</v>
      </c>
      <c r="W3919" t="s">
        <v>461</v>
      </c>
      <c r="X3919" t="s">
        <v>15357</v>
      </c>
      <c r="Y3919">
        <v>26952</v>
      </c>
      <c r="Z3919" t="s">
        <v>15358</v>
      </c>
      <c r="AC3919" t="s">
        <v>103</v>
      </c>
      <c r="AD3919" t="s">
        <v>109</v>
      </c>
      <c r="AE3919" t="s">
        <v>13806</v>
      </c>
      <c r="AF3919" t="s">
        <v>252</v>
      </c>
    </row>
    <row r="3920" spans="1:32" x14ac:dyDescent="0.25">
      <c r="A3920" t="s">
        <v>455</v>
      </c>
      <c r="B3920" t="s">
        <v>13766</v>
      </c>
      <c r="C3920" t="s">
        <v>13767</v>
      </c>
      <c r="D3920" t="s">
        <v>3510</v>
      </c>
      <c r="E3920" t="s">
        <v>13806</v>
      </c>
      <c r="F3920" t="s">
        <v>97</v>
      </c>
      <c r="G3920" t="s">
        <v>114</v>
      </c>
      <c r="H3920" t="s">
        <v>98</v>
      </c>
      <c r="I3920" t="s">
        <v>15285</v>
      </c>
      <c r="J3920" t="s">
        <v>3223</v>
      </c>
      <c r="K3920" t="s">
        <v>15286</v>
      </c>
      <c r="L3920" t="s">
        <v>15359</v>
      </c>
      <c r="M3920" t="s">
        <v>99</v>
      </c>
      <c r="N3920" t="s">
        <v>99</v>
      </c>
      <c r="O3920" t="s">
        <v>100</v>
      </c>
      <c r="P3920" t="s">
        <v>107</v>
      </c>
      <c r="Q3920" s="140" t="s">
        <v>557</v>
      </c>
      <c r="R3920" t="s">
        <v>193</v>
      </c>
      <c r="S3920" t="s">
        <v>15360</v>
      </c>
      <c r="T3920" t="s">
        <v>15361</v>
      </c>
      <c r="U3920" t="s">
        <v>130</v>
      </c>
      <c r="V3920" t="s">
        <v>153</v>
      </c>
      <c r="W3920" t="s">
        <v>461</v>
      </c>
      <c r="X3920" t="s">
        <v>15362</v>
      </c>
      <c r="Y3920">
        <v>27726</v>
      </c>
      <c r="Z3920" t="s">
        <v>15363</v>
      </c>
      <c r="AC3920" t="s">
        <v>103</v>
      </c>
      <c r="AD3920" t="s">
        <v>109</v>
      </c>
      <c r="AE3920" t="s">
        <v>13806</v>
      </c>
      <c r="AF3920" t="s">
        <v>252</v>
      </c>
    </row>
    <row r="3921" spans="1:32" x14ac:dyDescent="0.25">
      <c r="A3921" t="s">
        <v>455</v>
      </c>
      <c r="B3921" t="s">
        <v>13766</v>
      </c>
      <c r="C3921" t="s">
        <v>13767</v>
      </c>
      <c r="D3921" t="s">
        <v>3510</v>
      </c>
      <c r="E3921" t="s">
        <v>13806</v>
      </c>
      <c r="F3921" t="s">
        <v>97</v>
      </c>
      <c r="G3921" t="s">
        <v>114</v>
      </c>
      <c r="H3921" t="s">
        <v>98</v>
      </c>
      <c r="I3921" t="s">
        <v>15285</v>
      </c>
      <c r="J3921" t="s">
        <v>3223</v>
      </c>
      <c r="K3921" t="s">
        <v>15286</v>
      </c>
      <c r="L3921" t="s">
        <v>15364</v>
      </c>
      <c r="M3921" t="s">
        <v>99</v>
      </c>
      <c r="N3921" t="s">
        <v>99</v>
      </c>
      <c r="O3921" t="s">
        <v>100</v>
      </c>
      <c r="P3921" t="s">
        <v>107</v>
      </c>
      <c r="Q3921" s="140" t="s">
        <v>557</v>
      </c>
      <c r="R3921" t="s">
        <v>13907</v>
      </c>
      <c r="S3921" t="s">
        <v>323</v>
      </c>
      <c r="T3921" t="s">
        <v>15365</v>
      </c>
      <c r="U3921" t="s">
        <v>219</v>
      </c>
      <c r="V3921" t="s">
        <v>153</v>
      </c>
      <c r="W3921" t="s">
        <v>461</v>
      </c>
      <c r="X3921" t="s">
        <v>15366</v>
      </c>
      <c r="Y3921">
        <v>27822</v>
      </c>
      <c r="Z3921" t="s">
        <v>15367</v>
      </c>
      <c r="AC3921" t="s">
        <v>103</v>
      </c>
      <c r="AD3921" t="s">
        <v>109</v>
      </c>
      <c r="AE3921" t="s">
        <v>13806</v>
      </c>
      <c r="AF3921" t="s">
        <v>252</v>
      </c>
    </row>
    <row r="3922" spans="1:32" x14ac:dyDescent="0.25">
      <c r="A3922" t="s">
        <v>455</v>
      </c>
      <c r="B3922" t="s">
        <v>13766</v>
      </c>
      <c r="C3922" t="s">
        <v>13767</v>
      </c>
      <c r="D3922" t="s">
        <v>3510</v>
      </c>
      <c r="E3922" t="s">
        <v>13806</v>
      </c>
      <c r="F3922" t="s">
        <v>97</v>
      </c>
      <c r="G3922" t="s">
        <v>114</v>
      </c>
      <c r="H3922" t="s">
        <v>98</v>
      </c>
      <c r="I3922" t="s">
        <v>15285</v>
      </c>
      <c r="J3922" t="s">
        <v>3223</v>
      </c>
      <c r="K3922" t="s">
        <v>15286</v>
      </c>
      <c r="L3922" t="s">
        <v>15368</v>
      </c>
      <c r="M3922" t="s">
        <v>99</v>
      </c>
      <c r="N3922" t="s">
        <v>99</v>
      </c>
      <c r="O3922" t="s">
        <v>100</v>
      </c>
      <c r="P3922" t="s">
        <v>107</v>
      </c>
      <c r="Q3922" s="140" t="s">
        <v>557</v>
      </c>
      <c r="R3922" t="s">
        <v>239</v>
      </c>
      <c r="S3922" t="s">
        <v>422</v>
      </c>
      <c r="T3922" t="s">
        <v>15369</v>
      </c>
      <c r="U3922" t="s">
        <v>130</v>
      </c>
      <c r="V3922" t="s">
        <v>153</v>
      </c>
      <c r="W3922" t="s">
        <v>461</v>
      </c>
      <c r="X3922" t="s">
        <v>15370</v>
      </c>
      <c r="Y3922">
        <v>24408</v>
      </c>
      <c r="Z3922" t="s">
        <v>15371</v>
      </c>
      <c r="AC3922" t="s">
        <v>103</v>
      </c>
      <c r="AD3922" t="s">
        <v>109</v>
      </c>
      <c r="AE3922" t="s">
        <v>13806</v>
      </c>
      <c r="AF3922" t="s">
        <v>252</v>
      </c>
    </row>
    <row r="3923" spans="1:32" x14ac:dyDescent="0.25">
      <c r="A3923" t="s">
        <v>455</v>
      </c>
      <c r="B3923" t="s">
        <v>13766</v>
      </c>
      <c r="C3923" t="s">
        <v>13767</v>
      </c>
      <c r="D3923" t="s">
        <v>3510</v>
      </c>
      <c r="E3923" t="s">
        <v>13806</v>
      </c>
      <c r="F3923" t="s">
        <v>97</v>
      </c>
      <c r="G3923" t="s">
        <v>114</v>
      </c>
      <c r="H3923" t="s">
        <v>98</v>
      </c>
      <c r="I3923" t="s">
        <v>15285</v>
      </c>
      <c r="J3923" t="s">
        <v>3223</v>
      </c>
      <c r="K3923" t="s">
        <v>15286</v>
      </c>
      <c r="L3923" t="s">
        <v>15372</v>
      </c>
      <c r="M3923" t="s">
        <v>99</v>
      </c>
      <c r="N3923" t="s">
        <v>99</v>
      </c>
      <c r="O3923" t="s">
        <v>100</v>
      </c>
      <c r="P3923" t="s">
        <v>107</v>
      </c>
      <c r="Q3923" s="140" t="s">
        <v>557</v>
      </c>
      <c r="R3923" t="s">
        <v>15373</v>
      </c>
      <c r="S3923" t="s">
        <v>15374</v>
      </c>
      <c r="T3923" t="s">
        <v>11684</v>
      </c>
      <c r="U3923" t="s">
        <v>219</v>
      </c>
      <c r="V3923" t="s">
        <v>153</v>
      </c>
      <c r="W3923" t="s">
        <v>461</v>
      </c>
      <c r="X3923" t="s">
        <v>15375</v>
      </c>
      <c r="Y3923">
        <v>26749</v>
      </c>
      <c r="Z3923" t="s">
        <v>15376</v>
      </c>
      <c r="AC3923" t="s">
        <v>103</v>
      </c>
      <c r="AD3923" t="s">
        <v>109</v>
      </c>
      <c r="AE3923" t="s">
        <v>13806</v>
      </c>
      <c r="AF3923" t="s">
        <v>252</v>
      </c>
    </row>
    <row r="3924" spans="1:32" ht="16.8" x14ac:dyDescent="0.25">
      <c r="A3924" t="s">
        <v>455</v>
      </c>
      <c r="B3924" t="s">
        <v>13766</v>
      </c>
      <c r="C3924" t="s">
        <v>13767</v>
      </c>
      <c r="D3924" t="s">
        <v>3510</v>
      </c>
      <c r="E3924" t="s">
        <v>13806</v>
      </c>
      <c r="F3924" t="s">
        <v>97</v>
      </c>
      <c r="G3924" t="s">
        <v>114</v>
      </c>
      <c r="H3924" t="s">
        <v>98</v>
      </c>
      <c r="I3924" t="s">
        <v>15285</v>
      </c>
      <c r="J3924" t="s">
        <v>3223</v>
      </c>
      <c r="K3924" t="s">
        <v>15286</v>
      </c>
      <c r="L3924" t="s">
        <v>15377</v>
      </c>
      <c r="M3924" t="s">
        <v>99</v>
      </c>
      <c r="N3924" t="s">
        <v>99</v>
      </c>
      <c r="O3924" t="s">
        <v>100</v>
      </c>
      <c r="P3924" t="s">
        <v>101</v>
      </c>
      <c r="Q3924" s="140" t="s">
        <v>15378</v>
      </c>
      <c r="W3924" t="s">
        <v>461</v>
      </c>
      <c r="AC3924" t="s">
        <v>103</v>
      </c>
      <c r="AD3924" t="s">
        <v>104</v>
      </c>
      <c r="AE3924" t="s">
        <v>13806</v>
      </c>
      <c r="AF3924" t="s">
        <v>252</v>
      </c>
    </row>
    <row r="3925" spans="1:32" x14ac:dyDescent="0.25">
      <c r="A3925" t="s">
        <v>455</v>
      </c>
      <c r="B3925" t="s">
        <v>13766</v>
      </c>
      <c r="C3925" t="s">
        <v>13767</v>
      </c>
      <c r="D3925" t="s">
        <v>3510</v>
      </c>
      <c r="E3925" t="s">
        <v>13806</v>
      </c>
      <c r="F3925" t="s">
        <v>97</v>
      </c>
      <c r="G3925" t="s">
        <v>114</v>
      </c>
      <c r="H3925" t="s">
        <v>98</v>
      </c>
      <c r="I3925" t="s">
        <v>15285</v>
      </c>
      <c r="J3925" t="s">
        <v>3223</v>
      </c>
      <c r="K3925" t="s">
        <v>15286</v>
      </c>
      <c r="L3925" t="s">
        <v>15379</v>
      </c>
      <c r="M3925" t="s">
        <v>99</v>
      </c>
      <c r="N3925" t="s">
        <v>99</v>
      </c>
      <c r="O3925" t="s">
        <v>100</v>
      </c>
      <c r="P3925" t="s">
        <v>107</v>
      </c>
      <c r="Q3925" s="140" t="s">
        <v>557</v>
      </c>
      <c r="R3925" t="s">
        <v>193</v>
      </c>
      <c r="S3925" t="s">
        <v>140</v>
      </c>
      <c r="T3925" t="s">
        <v>15380</v>
      </c>
      <c r="U3925" t="s">
        <v>130</v>
      </c>
      <c r="V3925" t="s">
        <v>153</v>
      </c>
      <c r="W3925" t="s">
        <v>461</v>
      </c>
      <c r="X3925" t="s">
        <v>15381</v>
      </c>
      <c r="Y3925">
        <v>31309</v>
      </c>
      <c r="Z3925" t="s">
        <v>15382</v>
      </c>
      <c r="AC3925" t="s">
        <v>103</v>
      </c>
      <c r="AD3925" t="s">
        <v>109</v>
      </c>
      <c r="AE3925" t="s">
        <v>13806</v>
      </c>
      <c r="AF3925" t="s">
        <v>252</v>
      </c>
    </row>
    <row r="3926" spans="1:32" ht="16.8" x14ac:dyDescent="0.25">
      <c r="A3926" t="s">
        <v>455</v>
      </c>
      <c r="B3926" t="s">
        <v>13766</v>
      </c>
      <c r="C3926" t="s">
        <v>13767</v>
      </c>
      <c r="D3926" t="s">
        <v>3510</v>
      </c>
      <c r="E3926" t="s">
        <v>13806</v>
      </c>
      <c r="F3926" t="s">
        <v>97</v>
      </c>
      <c r="G3926" t="s">
        <v>114</v>
      </c>
      <c r="H3926" t="s">
        <v>98</v>
      </c>
      <c r="I3926" t="s">
        <v>15285</v>
      </c>
      <c r="J3926" t="s">
        <v>3223</v>
      </c>
      <c r="K3926" t="s">
        <v>15286</v>
      </c>
      <c r="L3926" t="s">
        <v>15383</v>
      </c>
      <c r="M3926" t="s">
        <v>99</v>
      </c>
      <c r="N3926" t="s">
        <v>99</v>
      </c>
      <c r="O3926" t="s">
        <v>100</v>
      </c>
      <c r="P3926" t="s">
        <v>101</v>
      </c>
      <c r="Q3926" s="140" t="s">
        <v>15384</v>
      </c>
      <c r="W3926" t="s">
        <v>461</v>
      </c>
      <c r="AC3926" t="s">
        <v>103</v>
      </c>
      <c r="AD3926" t="s">
        <v>104</v>
      </c>
      <c r="AE3926" t="s">
        <v>13806</v>
      </c>
      <c r="AF3926" t="s">
        <v>252</v>
      </c>
    </row>
    <row r="3927" spans="1:32" ht="16.8" x14ac:dyDescent="0.25">
      <c r="A3927" t="s">
        <v>455</v>
      </c>
      <c r="B3927" t="s">
        <v>13766</v>
      </c>
      <c r="C3927" t="s">
        <v>13767</v>
      </c>
      <c r="D3927" t="s">
        <v>3510</v>
      </c>
      <c r="E3927" t="s">
        <v>13806</v>
      </c>
      <c r="F3927" t="s">
        <v>97</v>
      </c>
      <c r="G3927" t="s">
        <v>114</v>
      </c>
      <c r="H3927" t="s">
        <v>98</v>
      </c>
      <c r="I3927" t="s">
        <v>15285</v>
      </c>
      <c r="J3927" t="s">
        <v>3223</v>
      </c>
      <c r="K3927" t="s">
        <v>15286</v>
      </c>
      <c r="L3927" t="s">
        <v>15385</v>
      </c>
      <c r="M3927" t="s">
        <v>99</v>
      </c>
      <c r="N3927" t="s">
        <v>99</v>
      </c>
      <c r="O3927" t="s">
        <v>100</v>
      </c>
      <c r="P3927" t="s">
        <v>107</v>
      </c>
      <c r="Q3927" s="140" t="s">
        <v>15386</v>
      </c>
      <c r="R3927" t="s">
        <v>3504</v>
      </c>
      <c r="S3927" t="s">
        <v>14305</v>
      </c>
      <c r="T3927" t="s">
        <v>15387</v>
      </c>
      <c r="U3927" t="s">
        <v>130</v>
      </c>
      <c r="V3927" t="s">
        <v>153</v>
      </c>
      <c r="W3927" t="s">
        <v>461</v>
      </c>
      <c r="X3927" t="s">
        <v>15388</v>
      </c>
      <c r="Y3927">
        <v>24905</v>
      </c>
      <c r="Z3927" t="s">
        <v>15389</v>
      </c>
      <c r="AA3927">
        <v>42795</v>
      </c>
      <c r="AC3927" t="s">
        <v>103</v>
      </c>
      <c r="AD3927" t="s">
        <v>109</v>
      </c>
      <c r="AE3927" t="s">
        <v>13806</v>
      </c>
      <c r="AF3927" t="s">
        <v>252</v>
      </c>
    </row>
    <row r="3928" spans="1:32" ht="16.8" x14ac:dyDescent="0.25">
      <c r="A3928" t="s">
        <v>455</v>
      </c>
      <c r="B3928" t="s">
        <v>13766</v>
      </c>
      <c r="C3928" t="s">
        <v>13767</v>
      </c>
      <c r="D3928" t="s">
        <v>3510</v>
      </c>
      <c r="E3928" t="s">
        <v>13806</v>
      </c>
      <c r="F3928" t="s">
        <v>97</v>
      </c>
      <c r="G3928" t="s">
        <v>114</v>
      </c>
      <c r="H3928" t="s">
        <v>98</v>
      </c>
      <c r="I3928" t="s">
        <v>15285</v>
      </c>
      <c r="J3928" t="s">
        <v>3223</v>
      </c>
      <c r="K3928" t="s">
        <v>15286</v>
      </c>
      <c r="L3928" t="s">
        <v>15390</v>
      </c>
      <c r="M3928" t="s">
        <v>99</v>
      </c>
      <c r="N3928" t="s">
        <v>99</v>
      </c>
      <c r="O3928" t="s">
        <v>100</v>
      </c>
      <c r="P3928" t="s">
        <v>101</v>
      </c>
      <c r="Q3928" s="140" t="s">
        <v>15391</v>
      </c>
      <c r="W3928" t="s">
        <v>461</v>
      </c>
      <c r="AC3928" t="s">
        <v>103</v>
      </c>
      <c r="AD3928" t="s">
        <v>104</v>
      </c>
      <c r="AE3928" t="s">
        <v>13806</v>
      </c>
      <c r="AF3928" t="s">
        <v>252</v>
      </c>
    </row>
    <row r="3929" spans="1:32" x14ac:dyDescent="0.25">
      <c r="A3929" t="s">
        <v>455</v>
      </c>
      <c r="B3929" t="s">
        <v>13766</v>
      </c>
      <c r="C3929" t="s">
        <v>13767</v>
      </c>
      <c r="D3929" t="s">
        <v>3510</v>
      </c>
      <c r="E3929" t="s">
        <v>13806</v>
      </c>
      <c r="F3929" t="s">
        <v>97</v>
      </c>
      <c r="G3929" t="s">
        <v>114</v>
      </c>
      <c r="H3929" t="s">
        <v>98</v>
      </c>
      <c r="I3929" t="s">
        <v>15285</v>
      </c>
      <c r="J3929" t="s">
        <v>3223</v>
      </c>
      <c r="K3929" t="s">
        <v>15286</v>
      </c>
      <c r="L3929" t="s">
        <v>15392</v>
      </c>
      <c r="M3929" t="s">
        <v>99</v>
      </c>
      <c r="N3929" t="s">
        <v>99</v>
      </c>
      <c r="O3929" t="s">
        <v>100</v>
      </c>
      <c r="P3929" t="s">
        <v>101</v>
      </c>
      <c r="Q3929" s="140" t="s">
        <v>530</v>
      </c>
      <c r="W3929" t="s">
        <v>461</v>
      </c>
      <c r="AC3929" t="s">
        <v>531</v>
      </c>
      <c r="AD3929" t="s">
        <v>104</v>
      </c>
      <c r="AE3929" t="s">
        <v>13806</v>
      </c>
      <c r="AF3929" t="s">
        <v>252</v>
      </c>
    </row>
    <row r="3930" spans="1:32" ht="16.8" x14ac:dyDescent="0.25">
      <c r="A3930" t="s">
        <v>455</v>
      </c>
      <c r="B3930" t="s">
        <v>13766</v>
      </c>
      <c r="C3930" t="s">
        <v>13767</v>
      </c>
      <c r="D3930" t="s">
        <v>3510</v>
      </c>
      <c r="E3930" t="s">
        <v>13806</v>
      </c>
      <c r="F3930" t="s">
        <v>97</v>
      </c>
      <c r="G3930" t="s">
        <v>114</v>
      </c>
      <c r="H3930" t="s">
        <v>98</v>
      </c>
      <c r="I3930" t="s">
        <v>15285</v>
      </c>
      <c r="J3930" t="s">
        <v>3223</v>
      </c>
      <c r="K3930" t="s">
        <v>15286</v>
      </c>
      <c r="L3930" t="s">
        <v>15393</v>
      </c>
      <c r="M3930" t="s">
        <v>99</v>
      </c>
      <c r="N3930" t="s">
        <v>99</v>
      </c>
      <c r="O3930" t="s">
        <v>100</v>
      </c>
      <c r="P3930" t="s">
        <v>101</v>
      </c>
      <c r="Q3930" s="140" t="s">
        <v>528</v>
      </c>
      <c r="W3930" t="s">
        <v>461</v>
      </c>
      <c r="AC3930" t="s">
        <v>103</v>
      </c>
      <c r="AD3930" t="s">
        <v>104</v>
      </c>
      <c r="AE3930" t="s">
        <v>13806</v>
      </c>
      <c r="AF3930" t="s">
        <v>252</v>
      </c>
    </row>
    <row r="3931" spans="1:32" ht="16.8" x14ac:dyDescent="0.25">
      <c r="A3931" t="s">
        <v>455</v>
      </c>
      <c r="B3931" t="s">
        <v>13766</v>
      </c>
      <c r="C3931" t="s">
        <v>13767</v>
      </c>
      <c r="D3931" t="s">
        <v>3510</v>
      </c>
      <c r="E3931" t="s">
        <v>15242</v>
      </c>
      <c r="F3931" t="s">
        <v>97</v>
      </c>
      <c r="G3931" t="s">
        <v>114</v>
      </c>
      <c r="H3931" t="s">
        <v>13880</v>
      </c>
      <c r="I3931" t="s">
        <v>15394</v>
      </c>
      <c r="J3931" t="s">
        <v>3223</v>
      </c>
      <c r="K3931" t="s">
        <v>15395</v>
      </c>
      <c r="L3931" t="s">
        <v>15396</v>
      </c>
      <c r="M3931" t="s">
        <v>99</v>
      </c>
      <c r="N3931" t="s">
        <v>115</v>
      </c>
      <c r="O3931" t="s">
        <v>121</v>
      </c>
      <c r="P3931" t="s">
        <v>117</v>
      </c>
      <c r="Q3931" s="140" t="s">
        <v>15397</v>
      </c>
      <c r="R3931" t="s">
        <v>4533</v>
      </c>
      <c r="S3931" t="s">
        <v>131</v>
      </c>
      <c r="T3931" t="s">
        <v>4685</v>
      </c>
      <c r="U3931" t="s">
        <v>130</v>
      </c>
      <c r="V3931" t="s">
        <v>120</v>
      </c>
      <c r="W3931" t="s">
        <v>461</v>
      </c>
      <c r="X3931" t="s">
        <v>15398</v>
      </c>
      <c r="Y3931">
        <v>25277</v>
      </c>
      <c r="Z3931" t="s">
        <v>15399</v>
      </c>
      <c r="AA3931">
        <v>43102</v>
      </c>
      <c r="AB3931">
        <v>43465</v>
      </c>
      <c r="AC3931" t="s">
        <v>103</v>
      </c>
      <c r="AD3931" t="s">
        <v>109</v>
      </c>
      <c r="AE3931" t="s">
        <v>15242</v>
      </c>
      <c r="AF3931" t="s">
        <v>252</v>
      </c>
    </row>
    <row r="3932" spans="1:32" ht="16.8" x14ac:dyDescent="0.25">
      <c r="A3932" t="s">
        <v>455</v>
      </c>
      <c r="B3932" t="s">
        <v>13766</v>
      </c>
      <c r="C3932" t="s">
        <v>13767</v>
      </c>
      <c r="D3932" t="s">
        <v>3510</v>
      </c>
      <c r="E3932" t="s">
        <v>15242</v>
      </c>
      <c r="F3932" t="s">
        <v>97</v>
      </c>
      <c r="G3932" t="s">
        <v>114</v>
      </c>
      <c r="H3932" t="s">
        <v>13880</v>
      </c>
      <c r="I3932" t="s">
        <v>15394</v>
      </c>
      <c r="J3932" t="s">
        <v>3223</v>
      </c>
      <c r="K3932" t="s">
        <v>15395</v>
      </c>
      <c r="L3932" t="s">
        <v>15400</v>
      </c>
      <c r="M3932" t="s">
        <v>99</v>
      </c>
      <c r="N3932" t="s">
        <v>99</v>
      </c>
      <c r="O3932" t="s">
        <v>100</v>
      </c>
      <c r="P3932" t="s">
        <v>101</v>
      </c>
      <c r="Q3932" s="140" t="s">
        <v>15401</v>
      </c>
      <c r="W3932" t="s">
        <v>461</v>
      </c>
      <c r="AC3932" t="s">
        <v>103</v>
      </c>
      <c r="AD3932" t="s">
        <v>104</v>
      </c>
      <c r="AE3932" t="s">
        <v>15242</v>
      </c>
      <c r="AF3932" t="s">
        <v>252</v>
      </c>
    </row>
    <row r="3933" spans="1:32" x14ac:dyDescent="0.25">
      <c r="A3933" t="s">
        <v>455</v>
      </c>
      <c r="B3933" t="s">
        <v>13766</v>
      </c>
      <c r="C3933" t="s">
        <v>13767</v>
      </c>
      <c r="D3933" t="s">
        <v>3510</v>
      </c>
      <c r="E3933" t="s">
        <v>15242</v>
      </c>
      <c r="F3933" t="s">
        <v>97</v>
      </c>
      <c r="G3933" t="s">
        <v>114</v>
      </c>
      <c r="H3933" t="s">
        <v>13880</v>
      </c>
      <c r="I3933" t="s">
        <v>15394</v>
      </c>
      <c r="J3933" t="s">
        <v>3223</v>
      </c>
      <c r="K3933" t="s">
        <v>15395</v>
      </c>
      <c r="L3933" t="s">
        <v>15402</v>
      </c>
      <c r="M3933" t="s">
        <v>99</v>
      </c>
      <c r="N3933" t="s">
        <v>99</v>
      </c>
      <c r="O3933" t="s">
        <v>100</v>
      </c>
      <c r="P3933" t="s">
        <v>107</v>
      </c>
      <c r="Q3933" s="140" t="s">
        <v>15403</v>
      </c>
      <c r="R3933" t="s">
        <v>4533</v>
      </c>
      <c r="S3933" t="s">
        <v>131</v>
      </c>
      <c r="T3933" t="s">
        <v>4685</v>
      </c>
      <c r="U3933" t="s">
        <v>130</v>
      </c>
      <c r="V3933" t="s">
        <v>153</v>
      </c>
      <c r="W3933" t="s">
        <v>467</v>
      </c>
      <c r="X3933" t="s">
        <v>15398</v>
      </c>
      <c r="Y3933">
        <v>25277</v>
      </c>
      <c r="Z3933" t="s">
        <v>15399</v>
      </c>
      <c r="AA3933">
        <v>43102</v>
      </c>
      <c r="AB3933">
        <v>43465</v>
      </c>
      <c r="AC3933" t="s">
        <v>103</v>
      </c>
      <c r="AD3933" t="s">
        <v>109</v>
      </c>
      <c r="AE3933" t="s">
        <v>15242</v>
      </c>
      <c r="AF3933" t="s">
        <v>252</v>
      </c>
    </row>
    <row r="3934" spans="1:32" x14ac:dyDescent="0.25">
      <c r="A3934" t="s">
        <v>455</v>
      </c>
      <c r="B3934" t="s">
        <v>13766</v>
      </c>
      <c r="C3934" t="s">
        <v>13767</v>
      </c>
      <c r="D3934" t="s">
        <v>3510</v>
      </c>
      <c r="E3934" t="s">
        <v>15242</v>
      </c>
      <c r="F3934" t="s">
        <v>97</v>
      </c>
      <c r="G3934" t="s">
        <v>114</v>
      </c>
      <c r="H3934" t="s">
        <v>13880</v>
      </c>
      <c r="I3934" t="s">
        <v>15394</v>
      </c>
      <c r="J3934" t="s">
        <v>3223</v>
      </c>
      <c r="K3934" t="s">
        <v>15395</v>
      </c>
      <c r="L3934" t="s">
        <v>15404</v>
      </c>
      <c r="M3934" t="s">
        <v>99</v>
      </c>
      <c r="N3934" t="s">
        <v>99</v>
      </c>
      <c r="O3934" t="s">
        <v>100</v>
      </c>
      <c r="P3934" t="s">
        <v>107</v>
      </c>
      <c r="Q3934" s="140" t="s">
        <v>15405</v>
      </c>
      <c r="R3934" t="s">
        <v>703</v>
      </c>
      <c r="S3934" t="s">
        <v>240</v>
      </c>
      <c r="T3934" t="s">
        <v>15406</v>
      </c>
      <c r="U3934" t="s">
        <v>130</v>
      </c>
      <c r="V3934" t="s">
        <v>153</v>
      </c>
      <c r="W3934" t="s">
        <v>461</v>
      </c>
      <c r="X3934" t="s">
        <v>15407</v>
      </c>
      <c r="Y3934">
        <v>23059</v>
      </c>
      <c r="Z3934" t="s">
        <v>15408</v>
      </c>
      <c r="AC3934" t="s">
        <v>103</v>
      </c>
      <c r="AD3934" t="s">
        <v>109</v>
      </c>
      <c r="AE3934" t="s">
        <v>15242</v>
      </c>
      <c r="AF3934" t="s">
        <v>252</v>
      </c>
    </row>
    <row r="3935" spans="1:32" ht="16.8" x14ac:dyDescent="0.25">
      <c r="A3935" t="s">
        <v>455</v>
      </c>
      <c r="B3935" t="s">
        <v>13766</v>
      </c>
      <c r="C3935" t="s">
        <v>13767</v>
      </c>
      <c r="D3935" t="s">
        <v>3510</v>
      </c>
      <c r="E3935" t="s">
        <v>15242</v>
      </c>
      <c r="F3935" t="s">
        <v>97</v>
      </c>
      <c r="G3935" t="s">
        <v>114</v>
      </c>
      <c r="H3935" t="s">
        <v>13880</v>
      </c>
      <c r="I3935" t="s">
        <v>15394</v>
      </c>
      <c r="J3935" t="s">
        <v>3223</v>
      </c>
      <c r="K3935" t="s">
        <v>15395</v>
      </c>
      <c r="L3935" t="s">
        <v>15409</v>
      </c>
      <c r="M3935" t="s">
        <v>99</v>
      </c>
      <c r="N3935" t="s">
        <v>99</v>
      </c>
      <c r="O3935" t="s">
        <v>100</v>
      </c>
      <c r="P3935" t="s">
        <v>101</v>
      </c>
      <c r="Q3935" s="140" t="s">
        <v>15410</v>
      </c>
      <c r="W3935" t="s">
        <v>461</v>
      </c>
      <c r="AC3935" t="s">
        <v>103</v>
      </c>
      <c r="AD3935" t="s">
        <v>104</v>
      </c>
      <c r="AE3935" t="s">
        <v>15242</v>
      </c>
      <c r="AF3935" t="s">
        <v>252</v>
      </c>
    </row>
    <row r="3936" spans="1:32" ht="16.8" x14ac:dyDescent="0.25">
      <c r="A3936" t="s">
        <v>455</v>
      </c>
      <c r="B3936" t="s">
        <v>13766</v>
      </c>
      <c r="C3936" t="s">
        <v>13767</v>
      </c>
      <c r="D3936" t="s">
        <v>3510</v>
      </c>
      <c r="E3936" t="s">
        <v>15242</v>
      </c>
      <c r="F3936" t="s">
        <v>97</v>
      </c>
      <c r="G3936" t="s">
        <v>114</v>
      </c>
      <c r="H3936" t="s">
        <v>13880</v>
      </c>
      <c r="I3936" t="s">
        <v>15394</v>
      </c>
      <c r="J3936" t="s">
        <v>3223</v>
      </c>
      <c r="K3936" t="s">
        <v>15395</v>
      </c>
      <c r="L3936" t="s">
        <v>15411</v>
      </c>
      <c r="M3936" t="s">
        <v>99</v>
      </c>
      <c r="N3936" t="s">
        <v>99</v>
      </c>
      <c r="O3936" t="s">
        <v>100</v>
      </c>
      <c r="P3936" t="s">
        <v>237</v>
      </c>
      <c r="Q3936" s="140" t="s">
        <v>15412</v>
      </c>
      <c r="R3936" t="s">
        <v>189</v>
      </c>
      <c r="S3936" t="s">
        <v>258</v>
      </c>
      <c r="T3936" t="s">
        <v>15413</v>
      </c>
      <c r="U3936" t="s">
        <v>102</v>
      </c>
      <c r="V3936" t="s">
        <v>153</v>
      </c>
      <c r="W3936" t="s">
        <v>461</v>
      </c>
      <c r="X3936" t="s">
        <v>15414</v>
      </c>
      <c r="Y3936">
        <v>23823</v>
      </c>
      <c r="Z3936" t="s">
        <v>15415</v>
      </c>
      <c r="AA3936">
        <v>43160</v>
      </c>
      <c r="AB3936">
        <v>43465</v>
      </c>
      <c r="AC3936" t="s">
        <v>103</v>
      </c>
      <c r="AD3936" t="s">
        <v>109</v>
      </c>
      <c r="AE3936" t="s">
        <v>15242</v>
      </c>
      <c r="AF3936" t="s">
        <v>252</v>
      </c>
    </row>
    <row r="3937" spans="1:32" ht="16.8" x14ac:dyDescent="0.25">
      <c r="A3937" t="s">
        <v>455</v>
      </c>
      <c r="B3937" t="s">
        <v>13766</v>
      </c>
      <c r="C3937" t="s">
        <v>13767</v>
      </c>
      <c r="D3937" t="s">
        <v>3510</v>
      </c>
      <c r="E3937" t="s">
        <v>15242</v>
      </c>
      <c r="F3937" t="s">
        <v>97</v>
      </c>
      <c r="G3937" t="s">
        <v>114</v>
      </c>
      <c r="H3937" t="s">
        <v>13880</v>
      </c>
      <c r="I3937" t="s">
        <v>15394</v>
      </c>
      <c r="J3937" t="s">
        <v>3223</v>
      </c>
      <c r="K3937" t="s">
        <v>15395</v>
      </c>
      <c r="L3937" t="s">
        <v>15416</v>
      </c>
      <c r="M3937" t="s">
        <v>99</v>
      </c>
      <c r="N3937" t="s">
        <v>99</v>
      </c>
      <c r="O3937" t="s">
        <v>100</v>
      </c>
      <c r="P3937" t="s">
        <v>107</v>
      </c>
      <c r="Q3937" s="140" t="s">
        <v>15417</v>
      </c>
      <c r="R3937" t="s">
        <v>640</v>
      </c>
      <c r="S3937" t="s">
        <v>319</v>
      </c>
      <c r="T3937" t="s">
        <v>15418</v>
      </c>
      <c r="U3937" t="s">
        <v>130</v>
      </c>
      <c r="V3937" t="s">
        <v>153</v>
      </c>
      <c r="W3937" t="s">
        <v>461</v>
      </c>
      <c r="X3937" t="s">
        <v>15419</v>
      </c>
      <c r="Y3937">
        <v>28045</v>
      </c>
      <c r="Z3937" t="s">
        <v>15420</v>
      </c>
      <c r="AC3937" t="s">
        <v>103</v>
      </c>
      <c r="AD3937" t="s">
        <v>109</v>
      </c>
      <c r="AE3937" t="s">
        <v>15242</v>
      </c>
      <c r="AF3937" t="s">
        <v>252</v>
      </c>
    </row>
    <row r="3938" spans="1:32" x14ac:dyDescent="0.25">
      <c r="A3938" t="s">
        <v>455</v>
      </c>
      <c r="B3938" t="s">
        <v>13766</v>
      </c>
      <c r="C3938" t="s">
        <v>13767</v>
      </c>
      <c r="D3938" t="s">
        <v>3510</v>
      </c>
      <c r="E3938" t="s">
        <v>15242</v>
      </c>
      <c r="F3938" t="s">
        <v>97</v>
      </c>
      <c r="G3938" t="s">
        <v>114</v>
      </c>
      <c r="H3938" t="s">
        <v>13880</v>
      </c>
      <c r="I3938" t="s">
        <v>15394</v>
      </c>
      <c r="J3938" t="s">
        <v>3223</v>
      </c>
      <c r="K3938" t="s">
        <v>15395</v>
      </c>
      <c r="L3938" t="s">
        <v>15421</v>
      </c>
      <c r="M3938" t="s">
        <v>99</v>
      </c>
      <c r="N3938" t="s">
        <v>99</v>
      </c>
      <c r="O3938" t="s">
        <v>100</v>
      </c>
      <c r="P3938" t="s">
        <v>107</v>
      </c>
      <c r="Q3938" s="140" t="s">
        <v>15422</v>
      </c>
      <c r="R3938" t="s">
        <v>276</v>
      </c>
      <c r="S3938" t="s">
        <v>264</v>
      </c>
      <c r="T3938" t="s">
        <v>15423</v>
      </c>
      <c r="U3938" t="s">
        <v>219</v>
      </c>
      <c r="V3938" t="s">
        <v>153</v>
      </c>
      <c r="W3938" t="s">
        <v>461</v>
      </c>
      <c r="X3938" t="s">
        <v>15424</v>
      </c>
      <c r="Y3938">
        <v>27934</v>
      </c>
      <c r="Z3938" t="s">
        <v>15425</v>
      </c>
      <c r="AC3938" t="s">
        <v>103</v>
      </c>
      <c r="AD3938" t="s">
        <v>109</v>
      </c>
      <c r="AE3938" t="s">
        <v>15242</v>
      </c>
      <c r="AF3938" t="s">
        <v>252</v>
      </c>
    </row>
    <row r="3939" spans="1:32" x14ac:dyDescent="0.25">
      <c r="A3939" t="s">
        <v>455</v>
      </c>
      <c r="B3939" t="s">
        <v>13766</v>
      </c>
      <c r="C3939" t="s">
        <v>13767</v>
      </c>
      <c r="D3939" t="s">
        <v>3510</v>
      </c>
      <c r="E3939" t="s">
        <v>15242</v>
      </c>
      <c r="F3939" t="s">
        <v>97</v>
      </c>
      <c r="G3939" t="s">
        <v>114</v>
      </c>
      <c r="H3939" t="s">
        <v>13880</v>
      </c>
      <c r="I3939" t="s">
        <v>15394</v>
      </c>
      <c r="J3939" t="s">
        <v>3223</v>
      </c>
      <c r="K3939" t="s">
        <v>15395</v>
      </c>
      <c r="L3939" t="s">
        <v>15426</v>
      </c>
      <c r="M3939" t="s">
        <v>99</v>
      </c>
      <c r="N3939" t="s">
        <v>99</v>
      </c>
      <c r="O3939" t="s">
        <v>841</v>
      </c>
      <c r="P3939" t="s">
        <v>107</v>
      </c>
      <c r="Q3939" s="140" t="s">
        <v>557</v>
      </c>
      <c r="R3939" t="s">
        <v>202</v>
      </c>
      <c r="S3939" t="s">
        <v>425</v>
      </c>
      <c r="T3939" t="s">
        <v>15427</v>
      </c>
      <c r="U3939" t="s">
        <v>130</v>
      </c>
      <c r="V3939" t="s">
        <v>153</v>
      </c>
      <c r="W3939" t="s">
        <v>845</v>
      </c>
      <c r="X3939" t="s">
        <v>15428</v>
      </c>
      <c r="Y3939">
        <v>27305</v>
      </c>
      <c r="Z3939" t="s">
        <v>15429</v>
      </c>
      <c r="AA3939">
        <v>43160</v>
      </c>
      <c r="AB3939">
        <v>43465</v>
      </c>
      <c r="AC3939" t="s">
        <v>103</v>
      </c>
      <c r="AD3939" t="s">
        <v>109</v>
      </c>
      <c r="AE3939" t="s">
        <v>15242</v>
      </c>
      <c r="AF3939" t="s">
        <v>252</v>
      </c>
    </row>
    <row r="3940" spans="1:32" ht="16.8" x14ac:dyDescent="0.25">
      <c r="A3940" t="s">
        <v>455</v>
      </c>
      <c r="B3940" t="s">
        <v>13766</v>
      </c>
      <c r="C3940" t="s">
        <v>13767</v>
      </c>
      <c r="D3940" t="s">
        <v>3510</v>
      </c>
      <c r="E3940" t="s">
        <v>15242</v>
      </c>
      <c r="F3940" t="s">
        <v>97</v>
      </c>
      <c r="G3940" t="s">
        <v>114</v>
      </c>
      <c r="H3940" t="s">
        <v>13880</v>
      </c>
      <c r="I3940" t="s">
        <v>15394</v>
      </c>
      <c r="J3940" t="s">
        <v>3223</v>
      </c>
      <c r="K3940" t="s">
        <v>15395</v>
      </c>
      <c r="L3940" t="s">
        <v>15430</v>
      </c>
      <c r="M3940" t="s">
        <v>99</v>
      </c>
      <c r="N3940" t="s">
        <v>99</v>
      </c>
      <c r="O3940" t="s">
        <v>100</v>
      </c>
      <c r="P3940" t="s">
        <v>101</v>
      </c>
      <c r="Q3940" s="140" t="s">
        <v>15431</v>
      </c>
      <c r="W3940" t="s">
        <v>461</v>
      </c>
      <c r="AC3940" t="s">
        <v>103</v>
      </c>
      <c r="AD3940" t="s">
        <v>104</v>
      </c>
      <c r="AE3940" t="s">
        <v>15242</v>
      </c>
      <c r="AF3940" t="s">
        <v>252</v>
      </c>
    </row>
    <row r="3941" spans="1:32" ht="16.8" x14ac:dyDescent="0.25">
      <c r="A3941" t="s">
        <v>455</v>
      </c>
      <c r="B3941" t="s">
        <v>13766</v>
      </c>
      <c r="C3941" t="s">
        <v>13767</v>
      </c>
      <c r="D3941" t="s">
        <v>3510</v>
      </c>
      <c r="E3941" t="s">
        <v>15242</v>
      </c>
      <c r="F3941" t="s">
        <v>97</v>
      </c>
      <c r="G3941" t="s">
        <v>114</v>
      </c>
      <c r="H3941" t="s">
        <v>13880</v>
      </c>
      <c r="I3941" t="s">
        <v>15394</v>
      </c>
      <c r="J3941" t="s">
        <v>3223</v>
      </c>
      <c r="K3941" t="s">
        <v>15395</v>
      </c>
      <c r="L3941" t="s">
        <v>15432</v>
      </c>
      <c r="M3941" t="s">
        <v>99</v>
      </c>
      <c r="N3941" t="s">
        <v>99</v>
      </c>
      <c r="O3941" t="s">
        <v>100</v>
      </c>
      <c r="P3941" t="s">
        <v>101</v>
      </c>
      <c r="Q3941" s="140" t="s">
        <v>15433</v>
      </c>
      <c r="W3941" t="s">
        <v>461</v>
      </c>
      <c r="AC3941" t="s">
        <v>103</v>
      </c>
      <c r="AD3941" t="s">
        <v>104</v>
      </c>
      <c r="AE3941" t="s">
        <v>15242</v>
      </c>
      <c r="AF3941" t="s">
        <v>252</v>
      </c>
    </row>
    <row r="3942" spans="1:32" x14ac:dyDescent="0.25">
      <c r="A3942" t="s">
        <v>455</v>
      </c>
      <c r="B3942" t="s">
        <v>13766</v>
      </c>
      <c r="C3942" t="s">
        <v>13767</v>
      </c>
      <c r="D3942" t="s">
        <v>3510</v>
      </c>
      <c r="E3942" t="s">
        <v>15242</v>
      </c>
      <c r="F3942" t="s">
        <v>97</v>
      </c>
      <c r="G3942" t="s">
        <v>114</v>
      </c>
      <c r="H3942" t="s">
        <v>13880</v>
      </c>
      <c r="I3942" t="s">
        <v>15394</v>
      </c>
      <c r="J3942" t="s">
        <v>3223</v>
      </c>
      <c r="K3942" t="s">
        <v>15395</v>
      </c>
      <c r="L3942" t="s">
        <v>15434</v>
      </c>
      <c r="M3942" t="s">
        <v>99</v>
      </c>
      <c r="N3942" t="s">
        <v>99</v>
      </c>
      <c r="O3942" t="s">
        <v>100</v>
      </c>
      <c r="P3942" t="s">
        <v>107</v>
      </c>
      <c r="Q3942" s="140" t="s">
        <v>557</v>
      </c>
      <c r="R3942" t="s">
        <v>13850</v>
      </c>
      <c r="S3942" t="s">
        <v>339</v>
      </c>
      <c r="T3942" t="s">
        <v>771</v>
      </c>
      <c r="U3942" t="s">
        <v>219</v>
      </c>
      <c r="V3942" t="s">
        <v>153</v>
      </c>
      <c r="W3942" t="s">
        <v>461</v>
      </c>
      <c r="X3942" t="s">
        <v>15435</v>
      </c>
      <c r="Y3942">
        <v>27429</v>
      </c>
      <c r="Z3942" t="s">
        <v>15436</v>
      </c>
      <c r="AC3942" t="s">
        <v>103</v>
      </c>
      <c r="AD3942" t="s">
        <v>109</v>
      </c>
      <c r="AE3942" t="s">
        <v>15242</v>
      </c>
      <c r="AF3942" t="s">
        <v>252</v>
      </c>
    </row>
    <row r="3943" spans="1:32" x14ac:dyDescent="0.25">
      <c r="A3943" t="s">
        <v>455</v>
      </c>
      <c r="B3943" t="s">
        <v>13766</v>
      </c>
      <c r="C3943" t="s">
        <v>13767</v>
      </c>
      <c r="D3943" t="s">
        <v>3510</v>
      </c>
      <c r="E3943" t="s">
        <v>15242</v>
      </c>
      <c r="F3943" t="s">
        <v>97</v>
      </c>
      <c r="G3943" t="s">
        <v>114</v>
      </c>
      <c r="H3943" t="s">
        <v>13880</v>
      </c>
      <c r="I3943" t="s">
        <v>15394</v>
      </c>
      <c r="J3943" t="s">
        <v>3223</v>
      </c>
      <c r="K3943" t="s">
        <v>15395</v>
      </c>
      <c r="L3943" t="s">
        <v>15437</v>
      </c>
      <c r="M3943" t="s">
        <v>99</v>
      </c>
      <c r="N3943" t="s">
        <v>99</v>
      </c>
      <c r="O3943" t="s">
        <v>100</v>
      </c>
      <c r="P3943" t="s">
        <v>107</v>
      </c>
      <c r="Q3943" s="140" t="s">
        <v>557</v>
      </c>
      <c r="R3943" t="s">
        <v>15438</v>
      </c>
      <c r="S3943" t="s">
        <v>160</v>
      </c>
      <c r="T3943" t="s">
        <v>15439</v>
      </c>
      <c r="U3943" t="s">
        <v>219</v>
      </c>
      <c r="V3943" t="s">
        <v>153</v>
      </c>
      <c r="W3943" t="s">
        <v>461</v>
      </c>
      <c r="X3943" t="s">
        <v>15440</v>
      </c>
      <c r="Y3943">
        <v>27841</v>
      </c>
      <c r="Z3943" t="s">
        <v>15441</v>
      </c>
      <c r="AC3943" t="s">
        <v>103</v>
      </c>
      <c r="AD3943" t="s">
        <v>109</v>
      </c>
      <c r="AE3943" t="s">
        <v>15242</v>
      </c>
      <c r="AF3943" t="s">
        <v>252</v>
      </c>
    </row>
    <row r="3944" spans="1:32" ht="16.8" x14ac:dyDescent="0.25">
      <c r="A3944" t="s">
        <v>455</v>
      </c>
      <c r="B3944" t="s">
        <v>13766</v>
      </c>
      <c r="C3944" t="s">
        <v>13767</v>
      </c>
      <c r="D3944" t="s">
        <v>3510</v>
      </c>
      <c r="E3944" t="s">
        <v>15242</v>
      </c>
      <c r="F3944" t="s">
        <v>97</v>
      </c>
      <c r="G3944" t="s">
        <v>114</v>
      </c>
      <c r="H3944" t="s">
        <v>13880</v>
      </c>
      <c r="I3944" t="s">
        <v>15394</v>
      </c>
      <c r="J3944" t="s">
        <v>3223</v>
      </c>
      <c r="K3944" t="s">
        <v>15395</v>
      </c>
      <c r="L3944" t="s">
        <v>15442</v>
      </c>
      <c r="M3944" t="s">
        <v>99</v>
      </c>
      <c r="N3944" t="s">
        <v>99</v>
      </c>
      <c r="O3944" t="s">
        <v>100</v>
      </c>
      <c r="P3944" t="s">
        <v>101</v>
      </c>
      <c r="Q3944" s="140" t="s">
        <v>15443</v>
      </c>
      <c r="W3944" t="s">
        <v>461</v>
      </c>
      <c r="AC3944" t="s">
        <v>103</v>
      </c>
      <c r="AD3944" t="s">
        <v>104</v>
      </c>
      <c r="AE3944" t="s">
        <v>15242</v>
      </c>
      <c r="AF3944" t="s">
        <v>252</v>
      </c>
    </row>
    <row r="3945" spans="1:32" x14ac:dyDescent="0.25">
      <c r="A3945" t="s">
        <v>455</v>
      </c>
      <c r="B3945" t="s">
        <v>13766</v>
      </c>
      <c r="C3945" t="s">
        <v>13767</v>
      </c>
      <c r="D3945" t="s">
        <v>3510</v>
      </c>
      <c r="E3945" t="s">
        <v>15242</v>
      </c>
      <c r="F3945" t="s">
        <v>97</v>
      </c>
      <c r="G3945" t="s">
        <v>114</v>
      </c>
      <c r="H3945" t="s">
        <v>13880</v>
      </c>
      <c r="I3945" t="s">
        <v>15394</v>
      </c>
      <c r="J3945" t="s">
        <v>3223</v>
      </c>
      <c r="K3945" t="s">
        <v>15395</v>
      </c>
      <c r="L3945" t="s">
        <v>15444</v>
      </c>
      <c r="M3945" t="s">
        <v>99</v>
      </c>
      <c r="N3945" t="s">
        <v>99</v>
      </c>
      <c r="O3945" t="s">
        <v>100</v>
      </c>
      <c r="P3945" t="s">
        <v>101</v>
      </c>
      <c r="Q3945" s="140" t="s">
        <v>553</v>
      </c>
      <c r="W3945" t="s">
        <v>461</v>
      </c>
      <c r="AC3945" t="s">
        <v>531</v>
      </c>
      <c r="AD3945" t="s">
        <v>104</v>
      </c>
      <c r="AE3945" t="s">
        <v>15242</v>
      </c>
      <c r="AF3945" t="s">
        <v>252</v>
      </c>
    </row>
    <row r="3946" spans="1:32" x14ac:dyDescent="0.25">
      <c r="A3946" t="s">
        <v>455</v>
      </c>
      <c r="B3946" t="s">
        <v>13766</v>
      </c>
      <c r="C3946" t="s">
        <v>13767</v>
      </c>
      <c r="D3946" t="s">
        <v>3510</v>
      </c>
      <c r="E3946" t="s">
        <v>15242</v>
      </c>
      <c r="F3946" t="s">
        <v>97</v>
      </c>
      <c r="G3946" t="s">
        <v>114</v>
      </c>
      <c r="H3946" t="s">
        <v>15445</v>
      </c>
      <c r="I3946" t="s">
        <v>15446</v>
      </c>
      <c r="J3946" t="s">
        <v>3223</v>
      </c>
      <c r="K3946" t="s">
        <v>15447</v>
      </c>
      <c r="L3946" t="s">
        <v>15448</v>
      </c>
      <c r="M3946" t="s">
        <v>99</v>
      </c>
      <c r="N3946" t="s">
        <v>99</v>
      </c>
      <c r="O3946" t="s">
        <v>100</v>
      </c>
      <c r="P3946" t="s">
        <v>107</v>
      </c>
      <c r="Q3946" s="140" t="s">
        <v>557</v>
      </c>
      <c r="R3946" t="s">
        <v>422</v>
      </c>
      <c r="S3946" t="s">
        <v>197</v>
      </c>
      <c r="T3946" t="s">
        <v>254</v>
      </c>
      <c r="U3946" t="s">
        <v>219</v>
      </c>
      <c r="V3946" t="s">
        <v>153</v>
      </c>
      <c r="W3946" t="s">
        <v>461</v>
      </c>
      <c r="X3946" t="s">
        <v>15449</v>
      </c>
      <c r="Y3946">
        <v>28499</v>
      </c>
      <c r="Z3946" t="s">
        <v>15450</v>
      </c>
      <c r="AC3946" t="s">
        <v>103</v>
      </c>
      <c r="AD3946" t="s">
        <v>109</v>
      </c>
      <c r="AE3946" t="s">
        <v>15242</v>
      </c>
      <c r="AF3946" t="s">
        <v>252</v>
      </c>
    </row>
    <row r="3947" spans="1:32" x14ac:dyDescent="0.25">
      <c r="A3947" t="s">
        <v>455</v>
      </c>
      <c r="B3947" t="s">
        <v>13766</v>
      </c>
      <c r="C3947" t="s">
        <v>13767</v>
      </c>
      <c r="D3947" t="s">
        <v>3510</v>
      </c>
      <c r="E3947" t="s">
        <v>15242</v>
      </c>
      <c r="F3947" t="s">
        <v>97</v>
      </c>
      <c r="G3947" t="s">
        <v>114</v>
      </c>
      <c r="H3947" t="s">
        <v>15445</v>
      </c>
      <c r="I3947" t="s">
        <v>15446</v>
      </c>
      <c r="J3947" t="s">
        <v>3223</v>
      </c>
      <c r="K3947" t="s">
        <v>15447</v>
      </c>
      <c r="L3947" t="s">
        <v>15451</v>
      </c>
      <c r="M3947" t="s">
        <v>99</v>
      </c>
      <c r="N3947" t="s">
        <v>99</v>
      </c>
      <c r="O3947" t="s">
        <v>100</v>
      </c>
      <c r="P3947" t="s">
        <v>107</v>
      </c>
      <c r="Q3947" s="140" t="s">
        <v>557</v>
      </c>
      <c r="R3947" t="s">
        <v>7783</v>
      </c>
      <c r="S3947" t="s">
        <v>108</v>
      </c>
      <c r="T3947" t="s">
        <v>15452</v>
      </c>
      <c r="U3947" t="s">
        <v>130</v>
      </c>
      <c r="V3947" t="s">
        <v>153</v>
      </c>
      <c r="W3947" t="s">
        <v>461</v>
      </c>
      <c r="X3947" t="s">
        <v>15453</v>
      </c>
      <c r="Y3947">
        <v>20802</v>
      </c>
      <c r="Z3947" t="s">
        <v>15454</v>
      </c>
      <c r="AC3947" t="s">
        <v>103</v>
      </c>
      <c r="AD3947" t="s">
        <v>109</v>
      </c>
      <c r="AE3947" t="s">
        <v>15242</v>
      </c>
      <c r="AF3947" t="s">
        <v>252</v>
      </c>
    </row>
    <row r="3948" spans="1:32" ht="16.8" x14ac:dyDescent="0.25">
      <c r="A3948" t="s">
        <v>455</v>
      </c>
      <c r="B3948" t="s">
        <v>13766</v>
      </c>
      <c r="C3948" t="s">
        <v>13767</v>
      </c>
      <c r="D3948" t="s">
        <v>3510</v>
      </c>
      <c r="E3948" t="s">
        <v>15242</v>
      </c>
      <c r="F3948" t="s">
        <v>97</v>
      </c>
      <c r="G3948" t="s">
        <v>114</v>
      </c>
      <c r="H3948" t="s">
        <v>15445</v>
      </c>
      <c r="I3948" t="s">
        <v>15446</v>
      </c>
      <c r="J3948" t="s">
        <v>3223</v>
      </c>
      <c r="K3948" t="s">
        <v>15447</v>
      </c>
      <c r="L3948" t="s">
        <v>15455</v>
      </c>
      <c r="M3948" t="s">
        <v>99</v>
      </c>
      <c r="N3948" t="s">
        <v>99</v>
      </c>
      <c r="O3948" t="s">
        <v>100</v>
      </c>
      <c r="P3948" t="s">
        <v>101</v>
      </c>
      <c r="Q3948" s="140" t="s">
        <v>15456</v>
      </c>
      <c r="W3948" t="s">
        <v>461</v>
      </c>
      <c r="AC3948" t="s">
        <v>103</v>
      </c>
      <c r="AD3948" t="s">
        <v>104</v>
      </c>
      <c r="AE3948" t="s">
        <v>15242</v>
      </c>
      <c r="AF3948" t="s">
        <v>252</v>
      </c>
    </row>
    <row r="3949" spans="1:32" x14ac:dyDescent="0.25">
      <c r="A3949" t="s">
        <v>455</v>
      </c>
      <c r="B3949" t="s">
        <v>13766</v>
      </c>
      <c r="C3949" t="s">
        <v>13767</v>
      </c>
      <c r="D3949" t="s">
        <v>3510</v>
      </c>
      <c r="E3949" t="s">
        <v>15242</v>
      </c>
      <c r="F3949" t="s">
        <v>97</v>
      </c>
      <c r="G3949" t="s">
        <v>114</v>
      </c>
      <c r="H3949" t="s">
        <v>15445</v>
      </c>
      <c r="I3949" t="s">
        <v>15446</v>
      </c>
      <c r="J3949" t="s">
        <v>3223</v>
      </c>
      <c r="K3949" t="s">
        <v>15447</v>
      </c>
      <c r="L3949" t="s">
        <v>15457</v>
      </c>
      <c r="M3949" t="s">
        <v>99</v>
      </c>
      <c r="N3949" t="s">
        <v>99</v>
      </c>
      <c r="O3949" t="s">
        <v>100</v>
      </c>
      <c r="P3949" t="s">
        <v>107</v>
      </c>
      <c r="Q3949" s="140" t="s">
        <v>557</v>
      </c>
      <c r="R3949" t="s">
        <v>511</v>
      </c>
      <c r="S3949" t="s">
        <v>645</v>
      </c>
      <c r="T3949" t="s">
        <v>15458</v>
      </c>
      <c r="U3949" t="s">
        <v>130</v>
      </c>
      <c r="V3949" t="s">
        <v>153</v>
      </c>
      <c r="W3949" t="s">
        <v>470</v>
      </c>
      <c r="X3949" t="s">
        <v>15459</v>
      </c>
      <c r="Y3949">
        <v>29772</v>
      </c>
      <c r="Z3949" t="s">
        <v>15460</v>
      </c>
      <c r="AA3949">
        <v>43199</v>
      </c>
      <c r="AB3949">
        <v>43465</v>
      </c>
      <c r="AC3949" t="s">
        <v>103</v>
      </c>
      <c r="AD3949" t="s">
        <v>109</v>
      </c>
      <c r="AE3949" t="s">
        <v>15242</v>
      </c>
      <c r="AF3949" t="s">
        <v>252</v>
      </c>
    </row>
    <row r="3950" spans="1:32" ht="16.8" x14ac:dyDescent="0.25">
      <c r="A3950" t="s">
        <v>455</v>
      </c>
      <c r="B3950" t="s">
        <v>13766</v>
      </c>
      <c r="C3950" t="s">
        <v>13767</v>
      </c>
      <c r="D3950" t="s">
        <v>3510</v>
      </c>
      <c r="E3950" t="s">
        <v>15242</v>
      </c>
      <c r="F3950" t="s">
        <v>97</v>
      </c>
      <c r="G3950" t="s">
        <v>114</v>
      </c>
      <c r="H3950" t="s">
        <v>15445</v>
      </c>
      <c r="I3950" t="s">
        <v>15446</v>
      </c>
      <c r="J3950" t="s">
        <v>3223</v>
      </c>
      <c r="K3950" t="s">
        <v>15447</v>
      </c>
      <c r="L3950" t="s">
        <v>15461</v>
      </c>
      <c r="M3950" t="s">
        <v>99</v>
      </c>
      <c r="N3950" t="s">
        <v>99</v>
      </c>
      <c r="O3950" t="s">
        <v>100</v>
      </c>
      <c r="P3950" t="s">
        <v>101</v>
      </c>
      <c r="Q3950" s="140" t="s">
        <v>528</v>
      </c>
      <c r="W3950" t="s">
        <v>461</v>
      </c>
      <c r="AC3950" t="s">
        <v>103</v>
      </c>
      <c r="AD3950" t="s">
        <v>104</v>
      </c>
      <c r="AE3950" t="s">
        <v>15242</v>
      </c>
      <c r="AF3950" t="s">
        <v>252</v>
      </c>
    </row>
    <row r="3951" spans="1:32" ht="16.8" x14ac:dyDescent="0.25">
      <c r="A3951" t="s">
        <v>455</v>
      </c>
      <c r="B3951" t="s">
        <v>13766</v>
      </c>
      <c r="C3951" t="s">
        <v>13767</v>
      </c>
      <c r="D3951" t="s">
        <v>3510</v>
      </c>
      <c r="E3951" t="s">
        <v>15242</v>
      </c>
      <c r="F3951" t="s">
        <v>97</v>
      </c>
      <c r="G3951" t="s">
        <v>114</v>
      </c>
      <c r="H3951" t="s">
        <v>15445</v>
      </c>
      <c r="I3951" t="s">
        <v>15446</v>
      </c>
      <c r="J3951" t="s">
        <v>3223</v>
      </c>
      <c r="K3951" t="s">
        <v>15447</v>
      </c>
      <c r="L3951" t="s">
        <v>15462</v>
      </c>
      <c r="M3951" t="s">
        <v>99</v>
      </c>
      <c r="N3951" t="s">
        <v>99</v>
      </c>
      <c r="O3951" t="s">
        <v>100</v>
      </c>
      <c r="P3951" t="s">
        <v>101</v>
      </c>
      <c r="Q3951" s="140" t="s">
        <v>528</v>
      </c>
      <c r="W3951" t="s">
        <v>461</v>
      </c>
      <c r="AC3951" t="s">
        <v>103</v>
      </c>
      <c r="AD3951" t="s">
        <v>104</v>
      </c>
      <c r="AE3951" t="s">
        <v>15242</v>
      </c>
      <c r="AF3951" t="s">
        <v>252</v>
      </c>
    </row>
    <row r="3952" spans="1:32" ht="16.8" x14ac:dyDescent="0.25">
      <c r="A3952" t="s">
        <v>455</v>
      </c>
      <c r="B3952" t="s">
        <v>13766</v>
      </c>
      <c r="C3952" t="s">
        <v>13767</v>
      </c>
      <c r="D3952" t="s">
        <v>3510</v>
      </c>
      <c r="E3952" t="s">
        <v>15242</v>
      </c>
      <c r="F3952" t="s">
        <v>97</v>
      </c>
      <c r="G3952" t="s">
        <v>114</v>
      </c>
      <c r="H3952" t="s">
        <v>15445</v>
      </c>
      <c r="I3952" t="s">
        <v>15446</v>
      </c>
      <c r="J3952" t="s">
        <v>3223</v>
      </c>
      <c r="K3952" t="s">
        <v>15447</v>
      </c>
      <c r="L3952" t="s">
        <v>15463</v>
      </c>
      <c r="M3952" t="s">
        <v>99</v>
      </c>
      <c r="N3952" t="s">
        <v>99</v>
      </c>
      <c r="O3952" t="s">
        <v>100</v>
      </c>
      <c r="P3952" t="s">
        <v>101</v>
      </c>
      <c r="Q3952" s="140" t="s">
        <v>528</v>
      </c>
      <c r="W3952" t="s">
        <v>461</v>
      </c>
      <c r="AC3952" t="s">
        <v>103</v>
      </c>
      <c r="AD3952" t="s">
        <v>104</v>
      </c>
      <c r="AE3952" t="s">
        <v>15242</v>
      </c>
      <c r="AF3952" t="s">
        <v>252</v>
      </c>
    </row>
    <row r="3953" spans="1:32" x14ac:dyDescent="0.25">
      <c r="A3953" t="s">
        <v>455</v>
      </c>
      <c r="B3953" t="s">
        <v>13766</v>
      </c>
      <c r="C3953" t="s">
        <v>13767</v>
      </c>
      <c r="D3953" t="s">
        <v>3510</v>
      </c>
      <c r="E3953" t="s">
        <v>13860</v>
      </c>
      <c r="F3953" t="s">
        <v>97</v>
      </c>
      <c r="G3953" t="s">
        <v>114</v>
      </c>
      <c r="H3953" t="s">
        <v>13880</v>
      </c>
      <c r="I3953" t="s">
        <v>15464</v>
      </c>
      <c r="J3953" t="s">
        <v>3223</v>
      </c>
      <c r="K3953" t="s">
        <v>15465</v>
      </c>
      <c r="L3953" t="s">
        <v>15466</v>
      </c>
      <c r="M3953" t="s">
        <v>99</v>
      </c>
      <c r="N3953" t="s">
        <v>115</v>
      </c>
      <c r="O3953" t="s">
        <v>116</v>
      </c>
      <c r="P3953" t="s">
        <v>183</v>
      </c>
      <c r="Q3953" s="140" t="s">
        <v>576</v>
      </c>
      <c r="R3953" t="s">
        <v>283</v>
      </c>
      <c r="S3953" t="s">
        <v>127</v>
      </c>
      <c r="T3953" t="s">
        <v>7148</v>
      </c>
      <c r="U3953" t="s">
        <v>123</v>
      </c>
      <c r="V3953" t="s">
        <v>120</v>
      </c>
      <c r="W3953" t="s">
        <v>568</v>
      </c>
      <c r="X3953" t="s">
        <v>15467</v>
      </c>
      <c r="Y3953">
        <v>27469</v>
      </c>
      <c r="Z3953" t="s">
        <v>15468</v>
      </c>
      <c r="AA3953">
        <v>42779</v>
      </c>
      <c r="AB3953">
        <v>44239</v>
      </c>
      <c r="AC3953" t="s">
        <v>531</v>
      </c>
      <c r="AD3953" t="s">
        <v>109</v>
      </c>
      <c r="AE3953" t="s">
        <v>13860</v>
      </c>
      <c r="AF3953" t="s">
        <v>252</v>
      </c>
    </row>
    <row r="3954" spans="1:32" ht="16.8" x14ac:dyDescent="0.25">
      <c r="A3954" t="s">
        <v>455</v>
      </c>
      <c r="B3954" t="s">
        <v>13766</v>
      </c>
      <c r="C3954" t="s">
        <v>13767</v>
      </c>
      <c r="D3954" t="s">
        <v>3510</v>
      </c>
      <c r="E3954" t="s">
        <v>13860</v>
      </c>
      <c r="F3954" t="s">
        <v>97</v>
      </c>
      <c r="G3954" t="s">
        <v>114</v>
      </c>
      <c r="H3954" t="s">
        <v>13880</v>
      </c>
      <c r="I3954" t="s">
        <v>15464</v>
      </c>
      <c r="J3954" t="s">
        <v>3223</v>
      </c>
      <c r="K3954" t="s">
        <v>15465</v>
      </c>
      <c r="L3954" t="s">
        <v>15469</v>
      </c>
      <c r="M3954" t="s">
        <v>99</v>
      </c>
      <c r="N3954" t="s">
        <v>99</v>
      </c>
      <c r="O3954" t="s">
        <v>100</v>
      </c>
      <c r="P3954" t="s">
        <v>101</v>
      </c>
      <c r="Q3954" s="140" t="s">
        <v>15470</v>
      </c>
      <c r="W3954" t="s">
        <v>461</v>
      </c>
      <c r="AC3954" t="s">
        <v>103</v>
      </c>
      <c r="AD3954" t="s">
        <v>104</v>
      </c>
      <c r="AE3954" t="s">
        <v>13860</v>
      </c>
      <c r="AF3954" t="s">
        <v>252</v>
      </c>
    </row>
    <row r="3955" spans="1:32" ht="16.8" x14ac:dyDescent="0.25">
      <c r="A3955" t="s">
        <v>455</v>
      </c>
      <c r="B3955" t="s">
        <v>13766</v>
      </c>
      <c r="C3955" t="s">
        <v>13767</v>
      </c>
      <c r="D3955" t="s">
        <v>3510</v>
      </c>
      <c r="E3955" t="s">
        <v>13860</v>
      </c>
      <c r="F3955" t="s">
        <v>97</v>
      </c>
      <c r="G3955" t="s">
        <v>114</v>
      </c>
      <c r="H3955" t="s">
        <v>13880</v>
      </c>
      <c r="I3955" t="s">
        <v>15464</v>
      </c>
      <c r="J3955" t="s">
        <v>3223</v>
      </c>
      <c r="K3955" t="s">
        <v>15465</v>
      </c>
      <c r="L3955" t="s">
        <v>15471</v>
      </c>
      <c r="M3955" t="s">
        <v>99</v>
      </c>
      <c r="N3955" t="s">
        <v>99</v>
      </c>
      <c r="O3955" t="s">
        <v>100</v>
      </c>
      <c r="P3955" t="s">
        <v>101</v>
      </c>
      <c r="Q3955" s="140" t="s">
        <v>15472</v>
      </c>
      <c r="W3955" t="s">
        <v>461</v>
      </c>
      <c r="AC3955" t="s">
        <v>103</v>
      </c>
      <c r="AD3955" t="s">
        <v>104</v>
      </c>
      <c r="AE3955" t="s">
        <v>13860</v>
      </c>
      <c r="AF3955" t="s">
        <v>252</v>
      </c>
    </row>
    <row r="3956" spans="1:32" x14ac:dyDescent="0.25">
      <c r="A3956" t="s">
        <v>455</v>
      </c>
      <c r="B3956" t="s">
        <v>13766</v>
      </c>
      <c r="C3956" t="s">
        <v>13767</v>
      </c>
      <c r="D3956" t="s">
        <v>3510</v>
      </c>
      <c r="E3956" t="s">
        <v>13860</v>
      </c>
      <c r="F3956" t="s">
        <v>97</v>
      </c>
      <c r="G3956" t="s">
        <v>114</v>
      </c>
      <c r="H3956" t="s">
        <v>13880</v>
      </c>
      <c r="I3956" t="s">
        <v>15464</v>
      </c>
      <c r="J3956" t="s">
        <v>3223</v>
      </c>
      <c r="K3956" t="s">
        <v>15465</v>
      </c>
      <c r="L3956" t="s">
        <v>15473</v>
      </c>
      <c r="M3956" t="s">
        <v>99</v>
      </c>
      <c r="N3956" t="s">
        <v>99</v>
      </c>
      <c r="O3956" t="s">
        <v>100</v>
      </c>
      <c r="P3956" t="s">
        <v>107</v>
      </c>
      <c r="Q3956" s="140" t="s">
        <v>557</v>
      </c>
      <c r="R3956" t="s">
        <v>177</v>
      </c>
      <c r="S3956" t="s">
        <v>146</v>
      </c>
      <c r="T3956" t="s">
        <v>195</v>
      </c>
      <c r="U3956" t="s">
        <v>130</v>
      </c>
      <c r="V3956" t="s">
        <v>153</v>
      </c>
      <c r="W3956" t="s">
        <v>461</v>
      </c>
      <c r="X3956" t="s">
        <v>15474</v>
      </c>
      <c r="Y3956">
        <v>25525</v>
      </c>
      <c r="Z3956" t="s">
        <v>15475</v>
      </c>
      <c r="AA3956">
        <v>42795</v>
      </c>
      <c r="AB3956">
        <v>43100</v>
      </c>
      <c r="AC3956" t="s">
        <v>103</v>
      </c>
      <c r="AD3956" t="s">
        <v>109</v>
      </c>
      <c r="AE3956" t="s">
        <v>13860</v>
      </c>
      <c r="AF3956" t="s">
        <v>252</v>
      </c>
    </row>
    <row r="3957" spans="1:32" x14ac:dyDescent="0.25">
      <c r="A3957" t="s">
        <v>455</v>
      </c>
      <c r="B3957" t="s">
        <v>13766</v>
      </c>
      <c r="C3957" t="s">
        <v>13767</v>
      </c>
      <c r="D3957" t="s">
        <v>3510</v>
      </c>
      <c r="E3957" t="s">
        <v>13860</v>
      </c>
      <c r="F3957" t="s">
        <v>97</v>
      </c>
      <c r="G3957" t="s">
        <v>114</v>
      </c>
      <c r="H3957" t="s">
        <v>13880</v>
      </c>
      <c r="I3957" t="s">
        <v>15464</v>
      </c>
      <c r="J3957" t="s">
        <v>3223</v>
      </c>
      <c r="K3957" t="s">
        <v>15465</v>
      </c>
      <c r="L3957" t="s">
        <v>15476</v>
      </c>
      <c r="M3957" t="s">
        <v>99</v>
      </c>
      <c r="N3957" t="s">
        <v>99</v>
      </c>
      <c r="O3957" t="s">
        <v>870</v>
      </c>
      <c r="P3957" t="s">
        <v>107</v>
      </c>
      <c r="Q3957" s="140" t="s">
        <v>557</v>
      </c>
      <c r="R3957" t="s">
        <v>14356</v>
      </c>
      <c r="S3957" t="s">
        <v>108</v>
      </c>
      <c r="T3957" t="s">
        <v>15477</v>
      </c>
      <c r="U3957" t="s">
        <v>130</v>
      </c>
      <c r="V3957" t="s">
        <v>153</v>
      </c>
      <c r="W3957" t="s">
        <v>871</v>
      </c>
      <c r="X3957" t="s">
        <v>15478</v>
      </c>
      <c r="Y3957">
        <v>28708</v>
      </c>
      <c r="Z3957" t="s">
        <v>15479</v>
      </c>
      <c r="AA3957">
        <v>43160</v>
      </c>
      <c r="AB3957">
        <v>43465</v>
      </c>
      <c r="AC3957" t="s">
        <v>103</v>
      </c>
      <c r="AD3957" t="s">
        <v>109</v>
      </c>
      <c r="AE3957" t="s">
        <v>13860</v>
      </c>
      <c r="AF3957" t="s">
        <v>252</v>
      </c>
    </row>
    <row r="3958" spans="1:32" ht="16.8" x14ac:dyDescent="0.25">
      <c r="A3958" t="s">
        <v>455</v>
      </c>
      <c r="B3958" t="s">
        <v>13766</v>
      </c>
      <c r="C3958" t="s">
        <v>13767</v>
      </c>
      <c r="D3958" t="s">
        <v>3510</v>
      </c>
      <c r="E3958" t="s">
        <v>13860</v>
      </c>
      <c r="F3958" t="s">
        <v>97</v>
      </c>
      <c r="G3958" t="s">
        <v>114</v>
      </c>
      <c r="H3958" t="s">
        <v>13880</v>
      </c>
      <c r="I3958" t="s">
        <v>15464</v>
      </c>
      <c r="J3958" t="s">
        <v>3223</v>
      </c>
      <c r="K3958" t="s">
        <v>15465</v>
      </c>
      <c r="L3958" t="s">
        <v>15480</v>
      </c>
      <c r="M3958" t="s">
        <v>99</v>
      </c>
      <c r="N3958" t="s">
        <v>99</v>
      </c>
      <c r="O3958" t="s">
        <v>100</v>
      </c>
      <c r="P3958" t="s">
        <v>107</v>
      </c>
      <c r="Q3958" s="140" t="s">
        <v>15481</v>
      </c>
      <c r="R3958" t="s">
        <v>193</v>
      </c>
      <c r="S3958" t="s">
        <v>11080</v>
      </c>
      <c r="T3958" t="s">
        <v>15482</v>
      </c>
      <c r="U3958" t="s">
        <v>102</v>
      </c>
      <c r="V3958" t="s">
        <v>153</v>
      </c>
      <c r="W3958" t="s">
        <v>623</v>
      </c>
      <c r="X3958" t="s">
        <v>15483</v>
      </c>
      <c r="Y3958">
        <v>27964</v>
      </c>
      <c r="Z3958" t="s">
        <v>15484</v>
      </c>
      <c r="AA3958">
        <v>43363</v>
      </c>
      <c r="AB3958">
        <v>43392</v>
      </c>
      <c r="AC3958" t="s">
        <v>103</v>
      </c>
      <c r="AD3958" t="s">
        <v>109</v>
      </c>
      <c r="AE3958" t="s">
        <v>13860</v>
      </c>
      <c r="AF3958" t="s">
        <v>252</v>
      </c>
    </row>
    <row r="3959" spans="1:32" x14ac:dyDescent="0.25">
      <c r="A3959" t="s">
        <v>455</v>
      </c>
      <c r="B3959" t="s">
        <v>13766</v>
      </c>
      <c r="C3959" t="s">
        <v>13767</v>
      </c>
      <c r="D3959" t="s">
        <v>3510</v>
      </c>
      <c r="E3959" t="s">
        <v>13860</v>
      </c>
      <c r="F3959" t="s">
        <v>97</v>
      </c>
      <c r="G3959" t="s">
        <v>114</v>
      </c>
      <c r="H3959" t="s">
        <v>13880</v>
      </c>
      <c r="I3959" t="s">
        <v>15464</v>
      </c>
      <c r="J3959" t="s">
        <v>3223</v>
      </c>
      <c r="K3959" t="s">
        <v>15465</v>
      </c>
      <c r="L3959" t="s">
        <v>15485</v>
      </c>
      <c r="M3959" t="s">
        <v>99</v>
      </c>
      <c r="N3959" t="s">
        <v>99</v>
      </c>
      <c r="O3959" t="s">
        <v>841</v>
      </c>
      <c r="P3959" t="s">
        <v>107</v>
      </c>
      <c r="Q3959" s="140" t="s">
        <v>557</v>
      </c>
      <c r="R3959" t="s">
        <v>134</v>
      </c>
      <c r="S3959" t="s">
        <v>197</v>
      </c>
      <c r="T3959" t="s">
        <v>15486</v>
      </c>
      <c r="U3959" t="s">
        <v>130</v>
      </c>
      <c r="V3959" t="s">
        <v>153</v>
      </c>
      <c r="W3959" t="s">
        <v>845</v>
      </c>
      <c r="X3959" t="s">
        <v>15487</v>
      </c>
      <c r="Y3959">
        <v>31631</v>
      </c>
      <c r="Z3959" t="s">
        <v>15488</v>
      </c>
      <c r="AA3959">
        <v>43160</v>
      </c>
      <c r="AB3959">
        <v>43465</v>
      </c>
      <c r="AC3959" t="s">
        <v>103</v>
      </c>
      <c r="AD3959" t="s">
        <v>109</v>
      </c>
      <c r="AE3959" t="s">
        <v>13860</v>
      </c>
      <c r="AF3959" t="s">
        <v>252</v>
      </c>
    </row>
    <row r="3960" spans="1:32" ht="16.8" x14ac:dyDescent="0.25">
      <c r="A3960" t="s">
        <v>455</v>
      </c>
      <c r="B3960" t="s">
        <v>13766</v>
      </c>
      <c r="C3960" t="s">
        <v>13767</v>
      </c>
      <c r="D3960" t="s">
        <v>3510</v>
      </c>
      <c r="E3960" t="s">
        <v>13860</v>
      </c>
      <c r="F3960" t="s">
        <v>97</v>
      </c>
      <c r="G3960" t="s">
        <v>114</v>
      </c>
      <c r="H3960" t="s">
        <v>13880</v>
      </c>
      <c r="I3960" t="s">
        <v>15464</v>
      </c>
      <c r="J3960" t="s">
        <v>3223</v>
      </c>
      <c r="K3960" t="s">
        <v>15465</v>
      </c>
      <c r="L3960" t="s">
        <v>15489</v>
      </c>
      <c r="M3960" t="s">
        <v>99</v>
      </c>
      <c r="N3960" t="s">
        <v>99</v>
      </c>
      <c r="O3960" t="s">
        <v>100</v>
      </c>
      <c r="P3960" t="s">
        <v>101</v>
      </c>
      <c r="Q3960" s="140" t="s">
        <v>15490</v>
      </c>
      <c r="W3960" t="s">
        <v>461</v>
      </c>
      <c r="AC3960" t="s">
        <v>103</v>
      </c>
      <c r="AD3960" t="s">
        <v>104</v>
      </c>
      <c r="AE3960" t="s">
        <v>13860</v>
      </c>
      <c r="AF3960" t="s">
        <v>252</v>
      </c>
    </row>
    <row r="3961" spans="1:32" ht="16.8" x14ac:dyDescent="0.25">
      <c r="A3961" t="s">
        <v>455</v>
      </c>
      <c r="B3961" t="s">
        <v>13766</v>
      </c>
      <c r="C3961" t="s">
        <v>13767</v>
      </c>
      <c r="D3961" t="s">
        <v>3510</v>
      </c>
      <c r="E3961" t="s">
        <v>13860</v>
      </c>
      <c r="F3961" t="s">
        <v>97</v>
      </c>
      <c r="G3961" t="s">
        <v>114</v>
      </c>
      <c r="H3961" t="s">
        <v>13880</v>
      </c>
      <c r="I3961" t="s">
        <v>15491</v>
      </c>
      <c r="J3961" t="s">
        <v>3223</v>
      </c>
      <c r="K3961" t="s">
        <v>15492</v>
      </c>
      <c r="L3961" t="s">
        <v>15493</v>
      </c>
      <c r="M3961" t="s">
        <v>99</v>
      </c>
      <c r="N3961" t="s">
        <v>99</v>
      </c>
      <c r="O3961" t="s">
        <v>100</v>
      </c>
      <c r="P3961" t="s">
        <v>101</v>
      </c>
      <c r="Q3961" s="140" t="s">
        <v>15494</v>
      </c>
      <c r="W3961" t="s">
        <v>461</v>
      </c>
      <c r="AC3961" t="s">
        <v>103</v>
      </c>
      <c r="AD3961" t="s">
        <v>104</v>
      </c>
      <c r="AE3961" t="s">
        <v>13860</v>
      </c>
      <c r="AF3961" t="s">
        <v>252</v>
      </c>
    </row>
    <row r="3962" spans="1:32" x14ac:dyDescent="0.25">
      <c r="A3962" t="s">
        <v>455</v>
      </c>
      <c r="B3962" t="s">
        <v>13766</v>
      </c>
      <c r="C3962" t="s">
        <v>13767</v>
      </c>
      <c r="D3962" t="s">
        <v>3510</v>
      </c>
      <c r="E3962" t="s">
        <v>13860</v>
      </c>
      <c r="F3962" t="s">
        <v>97</v>
      </c>
      <c r="G3962" t="s">
        <v>114</v>
      </c>
      <c r="H3962" t="s">
        <v>13880</v>
      </c>
      <c r="I3962" t="s">
        <v>15491</v>
      </c>
      <c r="J3962" t="s">
        <v>3223</v>
      </c>
      <c r="K3962" t="s">
        <v>15492</v>
      </c>
      <c r="L3962" t="s">
        <v>15495</v>
      </c>
      <c r="M3962" t="s">
        <v>99</v>
      </c>
      <c r="N3962" t="s">
        <v>99</v>
      </c>
      <c r="O3962" t="s">
        <v>100</v>
      </c>
      <c r="P3962" t="s">
        <v>107</v>
      </c>
      <c r="Q3962" s="140" t="s">
        <v>463</v>
      </c>
      <c r="R3962" t="s">
        <v>189</v>
      </c>
      <c r="S3962" t="s">
        <v>5928</v>
      </c>
      <c r="T3962" t="s">
        <v>15496</v>
      </c>
      <c r="U3962" t="s">
        <v>130</v>
      </c>
      <c r="V3962" t="s">
        <v>153</v>
      </c>
      <c r="W3962" t="s">
        <v>461</v>
      </c>
      <c r="X3962" t="s">
        <v>15497</v>
      </c>
      <c r="Y3962">
        <v>26175</v>
      </c>
      <c r="Z3962" t="s">
        <v>15498</v>
      </c>
      <c r="AC3962" t="s">
        <v>103</v>
      </c>
      <c r="AD3962" t="s">
        <v>109</v>
      </c>
      <c r="AE3962" t="s">
        <v>13860</v>
      </c>
      <c r="AF3962" t="s">
        <v>252</v>
      </c>
    </row>
    <row r="3963" spans="1:32" ht="16.8" x14ac:dyDescent="0.25">
      <c r="A3963" t="s">
        <v>455</v>
      </c>
      <c r="B3963" t="s">
        <v>13766</v>
      </c>
      <c r="C3963" t="s">
        <v>13767</v>
      </c>
      <c r="D3963" t="s">
        <v>3510</v>
      </c>
      <c r="E3963" t="s">
        <v>13860</v>
      </c>
      <c r="F3963" t="s">
        <v>97</v>
      </c>
      <c r="G3963" t="s">
        <v>114</v>
      </c>
      <c r="H3963" t="s">
        <v>13880</v>
      </c>
      <c r="I3963" t="s">
        <v>15491</v>
      </c>
      <c r="J3963" t="s">
        <v>3223</v>
      </c>
      <c r="K3963" t="s">
        <v>15492</v>
      </c>
      <c r="L3963" t="s">
        <v>15499</v>
      </c>
      <c r="M3963" t="s">
        <v>99</v>
      </c>
      <c r="N3963" t="s">
        <v>99</v>
      </c>
      <c r="O3963" t="s">
        <v>100</v>
      </c>
      <c r="P3963" t="s">
        <v>101</v>
      </c>
      <c r="Q3963" s="140" t="s">
        <v>15500</v>
      </c>
      <c r="W3963" t="s">
        <v>461</v>
      </c>
      <c r="AC3963" t="s">
        <v>103</v>
      </c>
      <c r="AD3963" t="s">
        <v>104</v>
      </c>
      <c r="AE3963" t="s">
        <v>13860</v>
      </c>
      <c r="AF3963" t="s">
        <v>252</v>
      </c>
    </row>
    <row r="3964" spans="1:32" x14ac:dyDescent="0.25">
      <c r="A3964" t="s">
        <v>455</v>
      </c>
      <c r="B3964" t="s">
        <v>13766</v>
      </c>
      <c r="C3964" t="s">
        <v>13767</v>
      </c>
      <c r="D3964" t="s">
        <v>3510</v>
      </c>
      <c r="E3964" t="s">
        <v>13860</v>
      </c>
      <c r="F3964" t="s">
        <v>97</v>
      </c>
      <c r="G3964" t="s">
        <v>114</v>
      </c>
      <c r="H3964" t="s">
        <v>13880</v>
      </c>
      <c r="I3964" t="s">
        <v>15491</v>
      </c>
      <c r="J3964" t="s">
        <v>3223</v>
      </c>
      <c r="K3964" t="s">
        <v>15492</v>
      </c>
      <c r="L3964" t="s">
        <v>15501</v>
      </c>
      <c r="M3964" t="s">
        <v>99</v>
      </c>
      <c r="N3964" t="s">
        <v>99</v>
      </c>
      <c r="O3964" t="s">
        <v>100</v>
      </c>
      <c r="P3964" t="s">
        <v>107</v>
      </c>
      <c r="Q3964" s="140" t="s">
        <v>557</v>
      </c>
      <c r="R3964" t="s">
        <v>725</v>
      </c>
      <c r="S3964" t="s">
        <v>334</v>
      </c>
      <c r="T3964" t="s">
        <v>627</v>
      </c>
      <c r="U3964" t="s">
        <v>130</v>
      </c>
      <c r="V3964" t="s">
        <v>153</v>
      </c>
      <c r="W3964" t="s">
        <v>461</v>
      </c>
      <c r="X3964" t="s">
        <v>15502</v>
      </c>
      <c r="Y3964">
        <v>28646</v>
      </c>
      <c r="Z3964" t="s">
        <v>15503</v>
      </c>
      <c r="AC3964" t="s">
        <v>103</v>
      </c>
      <c r="AD3964" t="s">
        <v>109</v>
      </c>
      <c r="AE3964" t="s">
        <v>13860</v>
      </c>
      <c r="AF3964" t="s">
        <v>252</v>
      </c>
    </row>
    <row r="3965" spans="1:32" x14ac:dyDescent="0.25">
      <c r="A3965" t="s">
        <v>455</v>
      </c>
      <c r="B3965" t="s">
        <v>13766</v>
      </c>
      <c r="C3965" t="s">
        <v>13767</v>
      </c>
      <c r="D3965" t="s">
        <v>3510</v>
      </c>
      <c r="E3965" t="s">
        <v>13860</v>
      </c>
      <c r="F3965" t="s">
        <v>97</v>
      </c>
      <c r="G3965" t="s">
        <v>114</v>
      </c>
      <c r="H3965" t="s">
        <v>13880</v>
      </c>
      <c r="I3965" t="s">
        <v>15491</v>
      </c>
      <c r="J3965" t="s">
        <v>3223</v>
      </c>
      <c r="K3965" t="s">
        <v>15492</v>
      </c>
      <c r="L3965" t="s">
        <v>15504</v>
      </c>
      <c r="M3965" t="s">
        <v>99</v>
      </c>
      <c r="N3965" t="s">
        <v>99</v>
      </c>
      <c r="O3965" t="s">
        <v>100</v>
      </c>
      <c r="P3965" t="s">
        <v>107</v>
      </c>
      <c r="Q3965" s="140" t="s">
        <v>557</v>
      </c>
      <c r="R3965" t="s">
        <v>10781</v>
      </c>
      <c r="S3965" t="s">
        <v>3755</v>
      </c>
      <c r="T3965" t="s">
        <v>15505</v>
      </c>
      <c r="U3965" t="s">
        <v>130</v>
      </c>
      <c r="V3965" t="s">
        <v>153</v>
      </c>
      <c r="W3965" t="s">
        <v>461</v>
      </c>
      <c r="X3965" t="s">
        <v>15506</v>
      </c>
      <c r="Y3965">
        <v>28247</v>
      </c>
      <c r="Z3965" t="s">
        <v>15507</v>
      </c>
      <c r="AC3965" t="s">
        <v>103</v>
      </c>
      <c r="AD3965" t="s">
        <v>109</v>
      </c>
      <c r="AE3965" t="s">
        <v>13860</v>
      </c>
      <c r="AF3965" t="s">
        <v>252</v>
      </c>
    </row>
    <row r="3966" spans="1:32" x14ac:dyDescent="0.25">
      <c r="A3966" t="s">
        <v>455</v>
      </c>
      <c r="B3966" t="s">
        <v>13766</v>
      </c>
      <c r="C3966" t="s">
        <v>13767</v>
      </c>
      <c r="D3966" t="s">
        <v>3510</v>
      </c>
      <c r="E3966" t="s">
        <v>13860</v>
      </c>
      <c r="F3966" t="s">
        <v>97</v>
      </c>
      <c r="G3966" t="s">
        <v>114</v>
      </c>
      <c r="H3966" t="s">
        <v>13880</v>
      </c>
      <c r="I3966" t="s">
        <v>15491</v>
      </c>
      <c r="J3966" t="s">
        <v>3223</v>
      </c>
      <c r="K3966" t="s">
        <v>15492</v>
      </c>
      <c r="L3966" t="s">
        <v>15508</v>
      </c>
      <c r="M3966" t="s">
        <v>99</v>
      </c>
      <c r="N3966" t="s">
        <v>99</v>
      </c>
      <c r="O3966" t="s">
        <v>100</v>
      </c>
      <c r="P3966" t="s">
        <v>107</v>
      </c>
      <c r="Q3966" s="140" t="s">
        <v>557</v>
      </c>
      <c r="R3966" t="s">
        <v>15184</v>
      </c>
      <c r="S3966" t="s">
        <v>286</v>
      </c>
      <c r="T3966" t="s">
        <v>15185</v>
      </c>
      <c r="U3966" t="s">
        <v>219</v>
      </c>
      <c r="V3966" t="s">
        <v>153</v>
      </c>
      <c r="W3966" t="s">
        <v>536</v>
      </c>
      <c r="X3966" t="s">
        <v>3342</v>
      </c>
      <c r="Y3966">
        <v>30291</v>
      </c>
      <c r="Z3966" t="s">
        <v>15186</v>
      </c>
      <c r="AA3966">
        <v>43160</v>
      </c>
      <c r="AB3966">
        <v>43465</v>
      </c>
      <c r="AC3966" t="s">
        <v>103</v>
      </c>
      <c r="AD3966" t="s">
        <v>109</v>
      </c>
      <c r="AE3966" t="s">
        <v>13860</v>
      </c>
      <c r="AF3966" t="s">
        <v>252</v>
      </c>
    </row>
    <row r="3967" spans="1:32" ht="16.8" x14ac:dyDescent="0.25">
      <c r="A3967" t="s">
        <v>455</v>
      </c>
      <c r="B3967" t="s">
        <v>13766</v>
      </c>
      <c r="C3967" t="s">
        <v>13767</v>
      </c>
      <c r="D3967" t="s">
        <v>3510</v>
      </c>
      <c r="E3967" t="s">
        <v>13860</v>
      </c>
      <c r="F3967" t="s">
        <v>97</v>
      </c>
      <c r="G3967" t="s">
        <v>114</v>
      </c>
      <c r="H3967" t="s">
        <v>13880</v>
      </c>
      <c r="I3967" t="s">
        <v>15509</v>
      </c>
      <c r="J3967" t="s">
        <v>3223</v>
      </c>
      <c r="K3967" t="s">
        <v>15510</v>
      </c>
      <c r="L3967" t="s">
        <v>15511</v>
      </c>
      <c r="M3967" t="s">
        <v>99</v>
      </c>
      <c r="N3967" t="s">
        <v>99</v>
      </c>
      <c r="O3967" t="s">
        <v>100</v>
      </c>
      <c r="P3967" t="s">
        <v>107</v>
      </c>
      <c r="Q3967" s="140" t="s">
        <v>15512</v>
      </c>
      <c r="R3967" t="s">
        <v>170</v>
      </c>
      <c r="S3967" t="s">
        <v>347</v>
      </c>
      <c r="T3967" t="s">
        <v>1328</v>
      </c>
      <c r="U3967" t="s">
        <v>130</v>
      </c>
      <c r="V3967" t="s">
        <v>153</v>
      </c>
      <c r="W3967" t="s">
        <v>461</v>
      </c>
      <c r="X3967" t="s">
        <v>15513</v>
      </c>
      <c r="Y3967">
        <v>28752</v>
      </c>
      <c r="Z3967" t="s">
        <v>15514</v>
      </c>
      <c r="AA3967">
        <v>42430</v>
      </c>
      <c r="AC3967" t="s">
        <v>103</v>
      </c>
      <c r="AD3967" t="s">
        <v>109</v>
      </c>
      <c r="AE3967" t="s">
        <v>13860</v>
      </c>
      <c r="AF3967" t="s">
        <v>252</v>
      </c>
    </row>
    <row r="3968" spans="1:32" ht="16.8" x14ac:dyDescent="0.25">
      <c r="A3968" t="s">
        <v>455</v>
      </c>
      <c r="B3968" t="s">
        <v>13766</v>
      </c>
      <c r="C3968" t="s">
        <v>13767</v>
      </c>
      <c r="D3968" t="s">
        <v>3510</v>
      </c>
      <c r="E3968" t="s">
        <v>13860</v>
      </c>
      <c r="F3968" t="s">
        <v>97</v>
      </c>
      <c r="G3968" t="s">
        <v>114</v>
      </c>
      <c r="H3968" t="s">
        <v>13880</v>
      </c>
      <c r="I3968" t="s">
        <v>15509</v>
      </c>
      <c r="J3968" t="s">
        <v>3223</v>
      </c>
      <c r="K3968" t="s">
        <v>15510</v>
      </c>
      <c r="L3968" t="s">
        <v>15515</v>
      </c>
      <c r="M3968" t="s">
        <v>99</v>
      </c>
      <c r="N3968" t="s">
        <v>99</v>
      </c>
      <c r="O3968" t="s">
        <v>100</v>
      </c>
      <c r="P3968" t="s">
        <v>101</v>
      </c>
      <c r="Q3968" s="140" t="s">
        <v>15516</v>
      </c>
      <c r="W3968" t="s">
        <v>461</v>
      </c>
      <c r="AC3968" t="s">
        <v>103</v>
      </c>
      <c r="AD3968" t="s">
        <v>104</v>
      </c>
      <c r="AE3968" t="s">
        <v>13860</v>
      </c>
      <c r="AF3968" t="s">
        <v>252</v>
      </c>
    </row>
    <row r="3969" spans="1:32" ht="16.8" x14ac:dyDescent="0.25">
      <c r="A3969" t="s">
        <v>455</v>
      </c>
      <c r="B3969" t="s">
        <v>13766</v>
      </c>
      <c r="C3969" t="s">
        <v>13767</v>
      </c>
      <c r="D3969" t="s">
        <v>3510</v>
      </c>
      <c r="E3969" t="s">
        <v>13860</v>
      </c>
      <c r="F3969" t="s">
        <v>97</v>
      </c>
      <c r="G3969" t="s">
        <v>114</v>
      </c>
      <c r="H3969" t="s">
        <v>13880</v>
      </c>
      <c r="I3969" t="s">
        <v>15509</v>
      </c>
      <c r="J3969" t="s">
        <v>3223</v>
      </c>
      <c r="K3969" t="s">
        <v>15510</v>
      </c>
      <c r="L3969" t="s">
        <v>15517</v>
      </c>
      <c r="M3969" t="s">
        <v>99</v>
      </c>
      <c r="N3969" t="s">
        <v>99</v>
      </c>
      <c r="O3969" t="s">
        <v>100</v>
      </c>
      <c r="P3969" t="s">
        <v>101</v>
      </c>
      <c r="Q3969" s="140" t="s">
        <v>15518</v>
      </c>
      <c r="W3969" t="s">
        <v>461</v>
      </c>
      <c r="AC3969" t="s">
        <v>103</v>
      </c>
      <c r="AD3969" t="s">
        <v>104</v>
      </c>
      <c r="AE3969" t="s">
        <v>13860</v>
      </c>
      <c r="AF3969" t="s">
        <v>252</v>
      </c>
    </row>
    <row r="3970" spans="1:32" ht="16.8" x14ac:dyDescent="0.25">
      <c r="A3970" t="s">
        <v>455</v>
      </c>
      <c r="B3970" t="s">
        <v>13766</v>
      </c>
      <c r="C3970" t="s">
        <v>13767</v>
      </c>
      <c r="D3970" t="s">
        <v>3510</v>
      </c>
      <c r="E3970" t="s">
        <v>13860</v>
      </c>
      <c r="F3970" t="s">
        <v>97</v>
      </c>
      <c r="G3970" t="s">
        <v>114</v>
      </c>
      <c r="H3970" t="s">
        <v>13880</v>
      </c>
      <c r="I3970" t="s">
        <v>15509</v>
      </c>
      <c r="J3970" t="s">
        <v>3223</v>
      </c>
      <c r="K3970" t="s">
        <v>15510</v>
      </c>
      <c r="L3970" t="s">
        <v>15519</v>
      </c>
      <c r="M3970" t="s">
        <v>99</v>
      </c>
      <c r="N3970" t="s">
        <v>99</v>
      </c>
      <c r="O3970" t="s">
        <v>100</v>
      </c>
      <c r="P3970" t="s">
        <v>101</v>
      </c>
      <c r="Q3970" s="140" t="s">
        <v>15520</v>
      </c>
      <c r="W3970" t="s">
        <v>461</v>
      </c>
      <c r="AC3970" t="s">
        <v>103</v>
      </c>
      <c r="AD3970" t="s">
        <v>104</v>
      </c>
      <c r="AE3970" t="s">
        <v>13860</v>
      </c>
      <c r="AF3970" t="s">
        <v>252</v>
      </c>
    </row>
    <row r="3971" spans="1:32" ht="16.8" x14ac:dyDescent="0.25">
      <c r="A3971" t="s">
        <v>455</v>
      </c>
      <c r="B3971" t="s">
        <v>13766</v>
      </c>
      <c r="C3971" t="s">
        <v>13767</v>
      </c>
      <c r="D3971" t="s">
        <v>3510</v>
      </c>
      <c r="E3971" t="s">
        <v>13860</v>
      </c>
      <c r="F3971" t="s">
        <v>97</v>
      </c>
      <c r="G3971" t="s">
        <v>114</v>
      </c>
      <c r="H3971" t="s">
        <v>13880</v>
      </c>
      <c r="I3971" t="s">
        <v>15509</v>
      </c>
      <c r="J3971" t="s">
        <v>3223</v>
      </c>
      <c r="K3971" t="s">
        <v>15510</v>
      </c>
      <c r="L3971" t="s">
        <v>15521</v>
      </c>
      <c r="M3971" t="s">
        <v>99</v>
      </c>
      <c r="N3971" t="s">
        <v>99</v>
      </c>
      <c r="O3971" t="s">
        <v>100</v>
      </c>
      <c r="P3971" t="s">
        <v>107</v>
      </c>
      <c r="Q3971" s="140" t="s">
        <v>15522</v>
      </c>
      <c r="R3971" t="s">
        <v>324</v>
      </c>
      <c r="S3971" t="s">
        <v>8101</v>
      </c>
      <c r="T3971" t="s">
        <v>15523</v>
      </c>
      <c r="U3971" t="s">
        <v>130</v>
      </c>
      <c r="V3971" t="s">
        <v>153</v>
      </c>
      <c r="W3971" t="s">
        <v>461</v>
      </c>
      <c r="X3971" t="s">
        <v>15524</v>
      </c>
      <c r="Y3971">
        <v>24437</v>
      </c>
      <c r="Z3971" t="s">
        <v>15525</v>
      </c>
      <c r="AA3971">
        <v>42430</v>
      </c>
      <c r="AC3971" t="s">
        <v>103</v>
      </c>
      <c r="AD3971" t="s">
        <v>109</v>
      </c>
      <c r="AE3971" t="s">
        <v>13860</v>
      </c>
      <c r="AF3971" t="s">
        <v>252</v>
      </c>
    </row>
    <row r="3972" spans="1:32" ht="16.8" x14ac:dyDescent="0.25">
      <c r="A3972" t="s">
        <v>455</v>
      </c>
      <c r="B3972" t="s">
        <v>13766</v>
      </c>
      <c r="C3972" t="s">
        <v>13767</v>
      </c>
      <c r="D3972" t="s">
        <v>3510</v>
      </c>
      <c r="E3972" t="s">
        <v>13860</v>
      </c>
      <c r="F3972" t="s">
        <v>97</v>
      </c>
      <c r="G3972" t="s">
        <v>114</v>
      </c>
      <c r="H3972" t="s">
        <v>13880</v>
      </c>
      <c r="I3972" t="s">
        <v>15509</v>
      </c>
      <c r="J3972" t="s">
        <v>3223</v>
      </c>
      <c r="K3972" t="s">
        <v>15510</v>
      </c>
      <c r="L3972" t="s">
        <v>15526</v>
      </c>
      <c r="M3972" t="s">
        <v>99</v>
      </c>
      <c r="N3972" t="s">
        <v>99</v>
      </c>
      <c r="O3972" t="s">
        <v>100</v>
      </c>
      <c r="P3972" t="s">
        <v>107</v>
      </c>
      <c r="Q3972" s="140" t="s">
        <v>15527</v>
      </c>
      <c r="R3972" t="s">
        <v>211</v>
      </c>
      <c r="S3972" t="s">
        <v>162</v>
      </c>
      <c r="T3972" t="s">
        <v>15528</v>
      </c>
      <c r="U3972" t="s">
        <v>102</v>
      </c>
      <c r="V3972" t="s">
        <v>153</v>
      </c>
      <c r="W3972" t="s">
        <v>461</v>
      </c>
      <c r="X3972" t="s">
        <v>15529</v>
      </c>
      <c r="Y3972">
        <v>28495</v>
      </c>
      <c r="Z3972" t="s">
        <v>15530</v>
      </c>
      <c r="AA3972">
        <v>43160</v>
      </c>
      <c r="AB3972">
        <v>43465</v>
      </c>
      <c r="AC3972" t="s">
        <v>103</v>
      </c>
      <c r="AD3972" t="s">
        <v>109</v>
      </c>
      <c r="AE3972" t="s">
        <v>13860</v>
      </c>
      <c r="AF3972" t="s">
        <v>252</v>
      </c>
    </row>
    <row r="3973" spans="1:32" ht="16.8" x14ac:dyDescent="0.25">
      <c r="A3973" t="s">
        <v>455</v>
      </c>
      <c r="B3973" t="s">
        <v>13766</v>
      </c>
      <c r="C3973" t="s">
        <v>13767</v>
      </c>
      <c r="D3973" t="s">
        <v>3510</v>
      </c>
      <c r="E3973" t="s">
        <v>13860</v>
      </c>
      <c r="F3973" t="s">
        <v>97</v>
      </c>
      <c r="G3973" t="s">
        <v>114</v>
      </c>
      <c r="H3973" t="s">
        <v>13880</v>
      </c>
      <c r="I3973" t="s">
        <v>15509</v>
      </c>
      <c r="J3973" t="s">
        <v>3223</v>
      </c>
      <c r="K3973" t="s">
        <v>15510</v>
      </c>
      <c r="L3973" t="s">
        <v>15531</v>
      </c>
      <c r="M3973" t="s">
        <v>99</v>
      </c>
      <c r="N3973" t="s">
        <v>99</v>
      </c>
      <c r="O3973" t="s">
        <v>100</v>
      </c>
      <c r="P3973" t="s">
        <v>237</v>
      </c>
      <c r="Q3973" s="140" t="s">
        <v>15532</v>
      </c>
      <c r="R3973" t="s">
        <v>5423</v>
      </c>
      <c r="S3973" t="s">
        <v>134</v>
      </c>
      <c r="T3973" t="s">
        <v>5310</v>
      </c>
      <c r="U3973" t="s">
        <v>130</v>
      </c>
      <c r="V3973" t="s">
        <v>153</v>
      </c>
      <c r="W3973" t="s">
        <v>461</v>
      </c>
      <c r="X3973" t="s">
        <v>15533</v>
      </c>
      <c r="Y3973">
        <v>28914</v>
      </c>
      <c r="Z3973" t="s">
        <v>15534</v>
      </c>
      <c r="AA3973">
        <v>43160</v>
      </c>
      <c r="AB3973">
        <v>43465</v>
      </c>
      <c r="AC3973" t="s">
        <v>103</v>
      </c>
      <c r="AD3973" t="s">
        <v>109</v>
      </c>
      <c r="AE3973" t="s">
        <v>13860</v>
      </c>
      <c r="AF3973" t="s">
        <v>252</v>
      </c>
    </row>
    <row r="3974" spans="1:32" ht="16.8" x14ac:dyDescent="0.25">
      <c r="A3974" t="s">
        <v>455</v>
      </c>
      <c r="B3974" t="s">
        <v>13766</v>
      </c>
      <c r="C3974" t="s">
        <v>13767</v>
      </c>
      <c r="D3974" t="s">
        <v>3510</v>
      </c>
      <c r="E3974" t="s">
        <v>13860</v>
      </c>
      <c r="F3974" t="s">
        <v>97</v>
      </c>
      <c r="G3974" t="s">
        <v>114</v>
      </c>
      <c r="H3974" t="s">
        <v>98</v>
      </c>
      <c r="I3974" t="s">
        <v>15535</v>
      </c>
      <c r="J3974" t="s">
        <v>3223</v>
      </c>
      <c r="K3974" t="s">
        <v>15536</v>
      </c>
      <c r="L3974" t="s">
        <v>15537</v>
      </c>
      <c r="M3974" t="s">
        <v>99</v>
      </c>
      <c r="N3974" t="s">
        <v>115</v>
      </c>
      <c r="O3974" t="s">
        <v>121</v>
      </c>
      <c r="P3974" t="s">
        <v>117</v>
      </c>
      <c r="Q3974" s="140" t="s">
        <v>15538</v>
      </c>
      <c r="R3974" t="s">
        <v>133</v>
      </c>
      <c r="S3974" t="s">
        <v>131</v>
      </c>
      <c r="T3974" t="s">
        <v>15539</v>
      </c>
      <c r="U3974" t="s">
        <v>123</v>
      </c>
      <c r="V3974" t="s">
        <v>120</v>
      </c>
      <c r="W3974" t="s">
        <v>461</v>
      </c>
      <c r="X3974" t="s">
        <v>15540</v>
      </c>
      <c r="Y3974">
        <v>25818</v>
      </c>
      <c r="Z3974" t="s">
        <v>15541</v>
      </c>
      <c r="AA3974">
        <v>43165</v>
      </c>
      <c r="AB3974">
        <v>43465</v>
      </c>
      <c r="AC3974" t="s">
        <v>103</v>
      </c>
      <c r="AD3974" t="s">
        <v>109</v>
      </c>
      <c r="AE3974" t="s">
        <v>13860</v>
      </c>
      <c r="AF3974" t="s">
        <v>252</v>
      </c>
    </row>
    <row r="3975" spans="1:32" x14ac:dyDescent="0.25">
      <c r="A3975" t="s">
        <v>455</v>
      </c>
      <c r="B3975" t="s">
        <v>13766</v>
      </c>
      <c r="C3975" t="s">
        <v>13767</v>
      </c>
      <c r="D3975" t="s">
        <v>3510</v>
      </c>
      <c r="E3975" t="s">
        <v>13860</v>
      </c>
      <c r="F3975" t="s">
        <v>97</v>
      </c>
      <c r="G3975" t="s">
        <v>114</v>
      </c>
      <c r="H3975" t="s">
        <v>98</v>
      </c>
      <c r="I3975" t="s">
        <v>15535</v>
      </c>
      <c r="J3975" t="s">
        <v>3223</v>
      </c>
      <c r="K3975" t="s">
        <v>15536</v>
      </c>
      <c r="L3975" t="s">
        <v>15542</v>
      </c>
      <c r="M3975" t="s">
        <v>99</v>
      </c>
      <c r="N3975" t="s">
        <v>115</v>
      </c>
      <c r="O3975" t="s">
        <v>116</v>
      </c>
      <c r="P3975" t="s">
        <v>183</v>
      </c>
      <c r="Q3975" s="140" t="s">
        <v>576</v>
      </c>
      <c r="R3975" t="s">
        <v>108</v>
      </c>
      <c r="S3975" t="s">
        <v>485</v>
      </c>
      <c r="T3975" t="s">
        <v>298</v>
      </c>
      <c r="U3975" t="s">
        <v>123</v>
      </c>
      <c r="V3975" t="s">
        <v>120</v>
      </c>
      <c r="W3975" t="s">
        <v>568</v>
      </c>
      <c r="X3975" t="s">
        <v>15543</v>
      </c>
      <c r="Y3975">
        <v>25693</v>
      </c>
      <c r="Z3975" t="s">
        <v>15544</v>
      </c>
      <c r="AA3975">
        <v>42779</v>
      </c>
      <c r="AB3975">
        <v>44239</v>
      </c>
      <c r="AC3975" t="s">
        <v>531</v>
      </c>
      <c r="AD3975" t="s">
        <v>109</v>
      </c>
      <c r="AE3975" t="s">
        <v>13860</v>
      </c>
      <c r="AF3975" t="s">
        <v>252</v>
      </c>
    </row>
    <row r="3976" spans="1:32" x14ac:dyDescent="0.25">
      <c r="A3976" t="s">
        <v>455</v>
      </c>
      <c r="B3976" t="s">
        <v>13766</v>
      </c>
      <c r="C3976" t="s">
        <v>13767</v>
      </c>
      <c r="D3976" t="s">
        <v>3510</v>
      </c>
      <c r="E3976" t="s">
        <v>13860</v>
      </c>
      <c r="F3976" t="s">
        <v>97</v>
      </c>
      <c r="G3976" t="s">
        <v>114</v>
      </c>
      <c r="H3976" t="s">
        <v>98</v>
      </c>
      <c r="I3976" t="s">
        <v>15535</v>
      </c>
      <c r="J3976" t="s">
        <v>3223</v>
      </c>
      <c r="K3976" t="s">
        <v>15536</v>
      </c>
      <c r="L3976" t="s">
        <v>15545</v>
      </c>
      <c r="M3976" t="s">
        <v>99</v>
      </c>
      <c r="N3976" t="s">
        <v>99</v>
      </c>
      <c r="O3976" t="s">
        <v>100</v>
      </c>
      <c r="P3976" t="s">
        <v>107</v>
      </c>
      <c r="Q3976" s="140" t="s">
        <v>15546</v>
      </c>
      <c r="R3976" t="s">
        <v>15547</v>
      </c>
      <c r="S3976" t="s">
        <v>4133</v>
      </c>
      <c r="T3976" t="s">
        <v>15548</v>
      </c>
      <c r="U3976" t="s">
        <v>130</v>
      </c>
      <c r="V3976" t="s">
        <v>153</v>
      </c>
      <c r="W3976" t="s">
        <v>461</v>
      </c>
      <c r="X3976" t="s">
        <v>15549</v>
      </c>
      <c r="Y3976">
        <v>29848</v>
      </c>
      <c r="Z3976" t="s">
        <v>15550</v>
      </c>
      <c r="AC3976" t="s">
        <v>103</v>
      </c>
      <c r="AD3976" t="s">
        <v>109</v>
      </c>
      <c r="AE3976" t="s">
        <v>13860</v>
      </c>
      <c r="AF3976" t="s">
        <v>252</v>
      </c>
    </row>
    <row r="3977" spans="1:32" ht="16.8" x14ac:dyDescent="0.25">
      <c r="A3977" t="s">
        <v>455</v>
      </c>
      <c r="B3977" t="s">
        <v>13766</v>
      </c>
      <c r="C3977" t="s">
        <v>13767</v>
      </c>
      <c r="D3977" t="s">
        <v>3510</v>
      </c>
      <c r="E3977" t="s">
        <v>13860</v>
      </c>
      <c r="F3977" t="s">
        <v>97</v>
      </c>
      <c r="G3977" t="s">
        <v>114</v>
      </c>
      <c r="H3977" t="s">
        <v>98</v>
      </c>
      <c r="I3977" t="s">
        <v>15535</v>
      </c>
      <c r="J3977" t="s">
        <v>3223</v>
      </c>
      <c r="K3977" t="s">
        <v>15536</v>
      </c>
      <c r="L3977" t="s">
        <v>15551</v>
      </c>
      <c r="M3977" t="s">
        <v>99</v>
      </c>
      <c r="N3977" t="s">
        <v>99</v>
      </c>
      <c r="O3977" t="s">
        <v>100</v>
      </c>
      <c r="P3977" t="s">
        <v>107</v>
      </c>
      <c r="Q3977" s="140" t="s">
        <v>15552</v>
      </c>
      <c r="R3977" t="s">
        <v>132</v>
      </c>
      <c r="S3977" t="s">
        <v>471</v>
      </c>
      <c r="T3977" t="s">
        <v>7805</v>
      </c>
      <c r="U3977" t="s">
        <v>219</v>
      </c>
      <c r="V3977" t="s">
        <v>153</v>
      </c>
      <c r="W3977" t="s">
        <v>461</v>
      </c>
      <c r="X3977" t="s">
        <v>15553</v>
      </c>
      <c r="Y3977">
        <v>26856</v>
      </c>
      <c r="Z3977" t="s">
        <v>15554</v>
      </c>
      <c r="AA3977">
        <v>42795</v>
      </c>
      <c r="AB3977">
        <v>43100</v>
      </c>
      <c r="AC3977" t="s">
        <v>103</v>
      </c>
      <c r="AD3977" t="s">
        <v>109</v>
      </c>
      <c r="AE3977" t="s">
        <v>13860</v>
      </c>
      <c r="AF3977" t="s">
        <v>252</v>
      </c>
    </row>
    <row r="3978" spans="1:32" x14ac:dyDescent="0.25">
      <c r="A3978" t="s">
        <v>455</v>
      </c>
      <c r="B3978" t="s">
        <v>13766</v>
      </c>
      <c r="C3978" t="s">
        <v>13767</v>
      </c>
      <c r="D3978" t="s">
        <v>3510</v>
      </c>
      <c r="E3978" t="s">
        <v>13860</v>
      </c>
      <c r="F3978" t="s">
        <v>97</v>
      </c>
      <c r="G3978" t="s">
        <v>114</v>
      </c>
      <c r="H3978" t="s">
        <v>98</v>
      </c>
      <c r="I3978" t="s">
        <v>15535</v>
      </c>
      <c r="J3978" t="s">
        <v>3223</v>
      </c>
      <c r="K3978" t="s">
        <v>15536</v>
      </c>
      <c r="L3978" t="s">
        <v>15555</v>
      </c>
      <c r="M3978" t="s">
        <v>99</v>
      </c>
      <c r="N3978" t="s">
        <v>99</v>
      </c>
      <c r="O3978" t="s">
        <v>870</v>
      </c>
      <c r="P3978" t="s">
        <v>107</v>
      </c>
      <c r="Q3978" s="140" t="s">
        <v>15556</v>
      </c>
      <c r="R3978" t="s">
        <v>3637</v>
      </c>
      <c r="S3978" t="s">
        <v>15557</v>
      </c>
      <c r="T3978" t="s">
        <v>15558</v>
      </c>
      <c r="U3978" t="s">
        <v>102</v>
      </c>
      <c r="V3978" t="s">
        <v>153</v>
      </c>
      <c r="W3978" t="s">
        <v>871</v>
      </c>
      <c r="X3978" t="s">
        <v>15559</v>
      </c>
      <c r="Y3978">
        <v>21633</v>
      </c>
      <c r="Z3978" t="s">
        <v>15560</v>
      </c>
      <c r="AA3978">
        <v>43160</v>
      </c>
      <c r="AB3978">
        <v>43465</v>
      </c>
      <c r="AC3978" t="s">
        <v>103</v>
      </c>
      <c r="AD3978" t="s">
        <v>109</v>
      </c>
      <c r="AE3978" t="s">
        <v>13860</v>
      </c>
      <c r="AF3978" t="s">
        <v>252</v>
      </c>
    </row>
    <row r="3979" spans="1:32" ht="16.8" x14ac:dyDescent="0.25">
      <c r="A3979" t="s">
        <v>455</v>
      </c>
      <c r="B3979" t="s">
        <v>13766</v>
      </c>
      <c r="C3979" t="s">
        <v>13767</v>
      </c>
      <c r="D3979" t="s">
        <v>3510</v>
      </c>
      <c r="E3979" t="s">
        <v>13860</v>
      </c>
      <c r="F3979" t="s">
        <v>97</v>
      </c>
      <c r="G3979" t="s">
        <v>114</v>
      </c>
      <c r="H3979" t="s">
        <v>98</v>
      </c>
      <c r="I3979" t="s">
        <v>15535</v>
      </c>
      <c r="J3979" t="s">
        <v>3223</v>
      </c>
      <c r="K3979" t="s">
        <v>15536</v>
      </c>
      <c r="L3979" t="s">
        <v>15561</v>
      </c>
      <c r="M3979" t="s">
        <v>99</v>
      </c>
      <c r="N3979" t="s">
        <v>99</v>
      </c>
      <c r="O3979" t="s">
        <v>100</v>
      </c>
      <c r="P3979" t="s">
        <v>107</v>
      </c>
      <c r="Q3979" s="140" t="s">
        <v>15562</v>
      </c>
      <c r="R3979" t="s">
        <v>110</v>
      </c>
      <c r="S3979" t="s">
        <v>203</v>
      </c>
      <c r="T3979" t="s">
        <v>15563</v>
      </c>
      <c r="U3979" t="s">
        <v>130</v>
      </c>
      <c r="V3979" t="s">
        <v>153</v>
      </c>
      <c r="W3979" t="s">
        <v>461</v>
      </c>
      <c r="X3979" t="s">
        <v>15564</v>
      </c>
      <c r="Y3979">
        <v>27644</v>
      </c>
      <c r="Z3979" t="s">
        <v>15565</v>
      </c>
      <c r="AC3979" t="s">
        <v>103</v>
      </c>
      <c r="AD3979" t="s">
        <v>109</v>
      </c>
      <c r="AE3979" t="s">
        <v>13860</v>
      </c>
      <c r="AF3979" t="s">
        <v>252</v>
      </c>
    </row>
    <row r="3980" spans="1:32" ht="16.8" x14ac:dyDescent="0.25">
      <c r="A3980" t="s">
        <v>455</v>
      </c>
      <c r="B3980" t="s">
        <v>13766</v>
      </c>
      <c r="C3980" t="s">
        <v>13767</v>
      </c>
      <c r="D3980" t="s">
        <v>3510</v>
      </c>
      <c r="E3980" t="s">
        <v>13860</v>
      </c>
      <c r="F3980" t="s">
        <v>97</v>
      </c>
      <c r="G3980" t="s">
        <v>114</v>
      </c>
      <c r="H3980" t="s">
        <v>98</v>
      </c>
      <c r="I3980" t="s">
        <v>15535</v>
      </c>
      <c r="J3980" t="s">
        <v>3223</v>
      </c>
      <c r="K3980" t="s">
        <v>15536</v>
      </c>
      <c r="L3980" t="s">
        <v>15566</v>
      </c>
      <c r="M3980" t="s">
        <v>99</v>
      </c>
      <c r="N3980" t="s">
        <v>99</v>
      </c>
      <c r="O3980" t="s">
        <v>100</v>
      </c>
      <c r="P3980" t="s">
        <v>107</v>
      </c>
      <c r="Q3980" s="140" t="s">
        <v>15567</v>
      </c>
      <c r="R3980" t="s">
        <v>108</v>
      </c>
      <c r="S3980" t="s">
        <v>283</v>
      </c>
      <c r="T3980" t="s">
        <v>13563</v>
      </c>
      <c r="U3980" t="s">
        <v>130</v>
      </c>
      <c r="V3980" t="s">
        <v>153</v>
      </c>
      <c r="W3980" t="s">
        <v>461</v>
      </c>
      <c r="X3980" t="s">
        <v>15568</v>
      </c>
      <c r="Y3980">
        <v>27794</v>
      </c>
      <c r="Z3980" t="s">
        <v>15569</v>
      </c>
      <c r="AC3980" t="s">
        <v>103</v>
      </c>
      <c r="AD3980" t="s">
        <v>109</v>
      </c>
      <c r="AE3980" t="s">
        <v>13860</v>
      </c>
      <c r="AF3980" t="s">
        <v>252</v>
      </c>
    </row>
    <row r="3981" spans="1:32" ht="16.8" x14ac:dyDescent="0.25">
      <c r="A3981" t="s">
        <v>455</v>
      </c>
      <c r="B3981" t="s">
        <v>13766</v>
      </c>
      <c r="C3981" t="s">
        <v>13767</v>
      </c>
      <c r="D3981" t="s">
        <v>3510</v>
      </c>
      <c r="E3981" t="s">
        <v>13860</v>
      </c>
      <c r="F3981" t="s">
        <v>97</v>
      </c>
      <c r="G3981" t="s">
        <v>114</v>
      </c>
      <c r="H3981" t="s">
        <v>98</v>
      </c>
      <c r="I3981" t="s">
        <v>15535</v>
      </c>
      <c r="J3981" t="s">
        <v>3223</v>
      </c>
      <c r="K3981" t="s">
        <v>15536</v>
      </c>
      <c r="L3981" t="s">
        <v>15570</v>
      </c>
      <c r="M3981" t="s">
        <v>99</v>
      </c>
      <c r="N3981" t="s">
        <v>99</v>
      </c>
      <c r="O3981" t="s">
        <v>100</v>
      </c>
      <c r="P3981" t="s">
        <v>107</v>
      </c>
      <c r="Q3981" s="140" t="s">
        <v>15571</v>
      </c>
      <c r="R3981" t="s">
        <v>182</v>
      </c>
      <c r="S3981" t="s">
        <v>231</v>
      </c>
      <c r="T3981" t="s">
        <v>15572</v>
      </c>
      <c r="U3981" t="s">
        <v>102</v>
      </c>
      <c r="V3981" t="s">
        <v>153</v>
      </c>
      <c r="W3981" t="s">
        <v>461</v>
      </c>
      <c r="X3981" t="s">
        <v>15573</v>
      </c>
      <c r="Y3981">
        <v>32879</v>
      </c>
      <c r="Z3981" t="s">
        <v>15574</v>
      </c>
      <c r="AC3981" t="s">
        <v>103</v>
      </c>
      <c r="AD3981" t="s">
        <v>109</v>
      </c>
      <c r="AE3981" t="s">
        <v>13860</v>
      </c>
      <c r="AF3981" t="s">
        <v>252</v>
      </c>
    </row>
    <row r="3982" spans="1:32" ht="16.8" x14ac:dyDescent="0.25">
      <c r="A3982" t="s">
        <v>455</v>
      </c>
      <c r="B3982" t="s">
        <v>13766</v>
      </c>
      <c r="C3982" t="s">
        <v>13767</v>
      </c>
      <c r="D3982" t="s">
        <v>3510</v>
      </c>
      <c r="E3982" t="s">
        <v>13860</v>
      </c>
      <c r="F3982" t="s">
        <v>97</v>
      </c>
      <c r="G3982" t="s">
        <v>114</v>
      </c>
      <c r="H3982" t="s">
        <v>98</v>
      </c>
      <c r="I3982" t="s">
        <v>15535</v>
      </c>
      <c r="J3982" t="s">
        <v>3223</v>
      </c>
      <c r="K3982" t="s">
        <v>15536</v>
      </c>
      <c r="L3982" t="s">
        <v>15575</v>
      </c>
      <c r="M3982" t="s">
        <v>99</v>
      </c>
      <c r="N3982" t="s">
        <v>99</v>
      </c>
      <c r="O3982" t="s">
        <v>100</v>
      </c>
      <c r="P3982" t="s">
        <v>107</v>
      </c>
      <c r="Q3982" s="140" t="s">
        <v>15576</v>
      </c>
      <c r="R3982" t="s">
        <v>147</v>
      </c>
      <c r="S3982" t="s">
        <v>505</v>
      </c>
      <c r="T3982" t="s">
        <v>3841</v>
      </c>
      <c r="U3982" t="s">
        <v>102</v>
      </c>
      <c r="V3982" t="s">
        <v>153</v>
      </c>
      <c r="W3982" t="s">
        <v>461</v>
      </c>
      <c r="X3982" t="s">
        <v>15577</v>
      </c>
      <c r="Y3982">
        <v>29354</v>
      </c>
      <c r="Z3982" t="s">
        <v>15578</v>
      </c>
      <c r="AC3982" t="s">
        <v>103</v>
      </c>
      <c r="AD3982" t="s">
        <v>109</v>
      </c>
      <c r="AE3982" t="s">
        <v>13860</v>
      </c>
      <c r="AF3982" t="s">
        <v>252</v>
      </c>
    </row>
    <row r="3983" spans="1:32" x14ac:dyDescent="0.25">
      <c r="A3983" t="s">
        <v>455</v>
      </c>
      <c r="B3983" t="s">
        <v>13766</v>
      </c>
      <c r="C3983" t="s">
        <v>13767</v>
      </c>
      <c r="D3983" t="s">
        <v>3510</v>
      </c>
      <c r="E3983" t="s">
        <v>13860</v>
      </c>
      <c r="F3983" t="s">
        <v>97</v>
      </c>
      <c r="G3983" t="s">
        <v>114</v>
      </c>
      <c r="H3983" t="s">
        <v>98</v>
      </c>
      <c r="I3983" t="s">
        <v>15535</v>
      </c>
      <c r="J3983" t="s">
        <v>3223</v>
      </c>
      <c r="K3983" t="s">
        <v>15536</v>
      </c>
      <c r="L3983" t="s">
        <v>15579</v>
      </c>
      <c r="M3983" t="s">
        <v>99</v>
      </c>
      <c r="N3983" t="s">
        <v>99</v>
      </c>
      <c r="O3983" t="s">
        <v>841</v>
      </c>
      <c r="P3983" t="s">
        <v>107</v>
      </c>
      <c r="Q3983" s="140" t="s">
        <v>15580</v>
      </c>
      <c r="R3983" t="s">
        <v>198</v>
      </c>
      <c r="S3983" t="s">
        <v>162</v>
      </c>
      <c r="T3983" t="s">
        <v>15581</v>
      </c>
      <c r="U3983" t="s">
        <v>130</v>
      </c>
      <c r="V3983" t="s">
        <v>153</v>
      </c>
      <c r="W3983" t="s">
        <v>845</v>
      </c>
      <c r="X3983" t="s">
        <v>15582</v>
      </c>
      <c r="Y3983">
        <v>23697</v>
      </c>
      <c r="Z3983" t="s">
        <v>15583</v>
      </c>
      <c r="AA3983">
        <v>43160</v>
      </c>
      <c r="AB3983">
        <v>43465</v>
      </c>
      <c r="AC3983" t="s">
        <v>103</v>
      </c>
      <c r="AD3983" t="s">
        <v>109</v>
      </c>
      <c r="AE3983" t="s">
        <v>13860</v>
      </c>
      <c r="AF3983" t="s">
        <v>252</v>
      </c>
    </row>
    <row r="3984" spans="1:32" ht="16.8" x14ac:dyDescent="0.25">
      <c r="A3984" t="s">
        <v>455</v>
      </c>
      <c r="B3984" t="s">
        <v>13766</v>
      </c>
      <c r="C3984" t="s">
        <v>13767</v>
      </c>
      <c r="D3984" t="s">
        <v>3510</v>
      </c>
      <c r="E3984" t="s">
        <v>13860</v>
      </c>
      <c r="F3984" t="s">
        <v>97</v>
      </c>
      <c r="G3984" t="s">
        <v>114</v>
      </c>
      <c r="H3984" t="s">
        <v>98</v>
      </c>
      <c r="I3984" t="s">
        <v>15535</v>
      </c>
      <c r="J3984" t="s">
        <v>3223</v>
      </c>
      <c r="K3984" t="s">
        <v>15536</v>
      </c>
      <c r="L3984" t="s">
        <v>15584</v>
      </c>
      <c r="M3984" t="s">
        <v>99</v>
      </c>
      <c r="N3984" t="s">
        <v>99</v>
      </c>
      <c r="O3984" t="s">
        <v>100</v>
      </c>
      <c r="P3984" t="s">
        <v>101</v>
      </c>
      <c r="Q3984" s="140" t="s">
        <v>15585</v>
      </c>
      <c r="W3984" t="s">
        <v>461</v>
      </c>
      <c r="AC3984" t="s">
        <v>103</v>
      </c>
      <c r="AD3984" t="s">
        <v>104</v>
      </c>
      <c r="AE3984" t="s">
        <v>13860</v>
      </c>
      <c r="AF3984" t="s">
        <v>252</v>
      </c>
    </row>
    <row r="3985" spans="1:32" x14ac:dyDescent="0.25">
      <c r="A3985" t="s">
        <v>455</v>
      </c>
      <c r="B3985" t="s">
        <v>13766</v>
      </c>
      <c r="C3985" t="s">
        <v>13767</v>
      </c>
      <c r="D3985" t="s">
        <v>3510</v>
      </c>
      <c r="E3985" t="s">
        <v>13860</v>
      </c>
      <c r="F3985" t="s">
        <v>97</v>
      </c>
      <c r="G3985" t="s">
        <v>114</v>
      </c>
      <c r="H3985" t="s">
        <v>98</v>
      </c>
      <c r="I3985" t="s">
        <v>15535</v>
      </c>
      <c r="J3985" t="s">
        <v>3223</v>
      </c>
      <c r="K3985" t="s">
        <v>15536</v>
      </c>
      <c r="L3985" t="s">
        <v>15586</v>
      </c>
      <c r="M3985" t="s">
        <v>99</v>
      </c>
      <c r="N3985" t="s">
        <v>99</v>
      </c>
      <c r="O3985" t="s">
        <v>100</v>
      </c>
      <c r="P3985" t="s">
        <v>107</v>
      </c>
      <c r="Q3985" s="140" t="s">
        <v>15587</v>
      </c>
      <c r="R3985" t="s">
        <v>5417</v>
      </c>
      <c r="S3985" t="s">
        <v>4900</v>
      </c>
      <c r="T3985" t="s">
        <v>15588</v>
      </c>
      <c r="U3985" t="s">
        <v>219</v>
      </c>
      <c r="V3985" t="s">
        <v>153</v>
      </c>
      <c r="W3985" t="s">
        <v>461</v>
      </c>
      <c r="X3985" t="s">
        <v>15589</v>
      </c>
      <c r="Y3985">
        <v>25474</v>
      </c>
      <c r="Z3985" t="s">
        <v>15590</v>
      </c>
      <c r="AC3985" t="s">
        <v>103</v>
      </c>
      <c r="AD3985" t="s">
        <v>109</v>
      </c>
      <c r="AE3985" t="s">
        <v>13860</v>
      </c>
      <c r="AF3985" t="s">
        <v>252</v>
      </c>
    </row>
    <row r="3986" spans="1:32" ht="16.8" x14ac:dyDescent="0.25">
      <c r="A3986" t="s">
        <v>455</v>
      </c>
      <c r="B3986" t="s">
        <v>13766</v>
      </c>
      <c r="C3986" t="s">
        <v>13767</v>
      </c>
      <c r="D3986" t="s">
        <v>3510</v>
      </c>
      <c r="E3986" t="s">
        <v>13860</v>
      </c>
      <c r="F3986" t="s">
        <v>97</v>
      </c>
      <c r="G3986" t="s">
        <v>114</v>
      </c>
      <c r="H3986" t="s">
        <v>98</v>
      </c>
      <c r="I3986" t="s">
        <v>15535</v>
      </c>
      <c r="J3986" t="s">
        <v>3223</v>
      </c>
      <c r="K3986" t="s">
        <v>15536</v>
      </c>
      <c r="L3986" t="s">
        <v>15591</v>
      </c>
      <c r="M3986" t="s">
        <v>99</v>
      </c>
      <c r="N3986" t="s">
        <v>99</v>
      </c>
      <c r="O3986" t="s">
        <v>100</v>
      </c>
      <c r="P3986" t="s">
        <v>101</v>
      </c>
      <c r="Q3986" s="140" t="s">
        <v>15592</v>
      </c>
      <c r="W3986" t="s">
        <v>461</v>
      </c>
      <c r="AC3986" t="s">
        <v>103</v>
      </c>
      <c r="AD3986" t="s">
        <v>104</v>
      </c>
      <c r="AE3986" t="s">
        <v>13860</v>
      </c>
      <c r="AF3986" t="s">
        <v>252</v>
      </c>
    </row>
    <row r="3987" spans="1:32" x14ac:dyDescent="0.25">
      <c r="A3987" t="s">
        <v>455</v>
      </c>
      <c r="B3987" t="s">
        <v>13766</v>
      </c>
      <c r="C3987" t="s">
        <v>13767</v>
      </c>
      <c r="D3987" t="s">
        <v>3510</v>
      </c>
      <c r="E3987" t="s">
        <v>13860</v>
      </c>
      <c r="F3987" t="s">
        <v>97</v>
      </c>
      <c r="G3987" t="s">
        <v>114</v>
      </c>
      <c r="H3987" t="s">
        <v>98</v>
      </c>
      <c r="I3987" t="s">
        <v>15535</v>
      </c>
      <c r="J3987" t="s">
        <v>3223</v>
      </c>
      <c r="K3987" t="s">
        <v>15536</v>
      </c>
      <c r="L3987" t="s">
        <v>15593</v>
      </c>
      <c r="M3987" t="s">
        <v>99</v>
      </c>
      <c r="N3987" t="s">
        <v>99</v>
      </c>
      <c r="O3987" t="s">
        <v>100</v>
      </c>
      <c r="P3987" t="s">
        <v>107</v>
      </c>
      <c r="Q3987" s="140" t="s">
        <v>15594</v>
      </c>
      <c r="R3987" t="s">
        <v>133</v>
      </c>
      <c r="S3987" t="s">
        <v>131</v>
      </c>
      <c r="T3987" t="s">
        <v>15539</v>
      </c>
      <c r="U3987" t="s">
        <v>123</v>
      </c>
      <c r="V3987" t="s">
        <v>153</v>
      </c>
      <c r="W3987" t="s">
        <v>467</v>
      </c>
      <c r="X3987" t="s">
        <v>15540</v>
      </c>
      <c r="Y3987">
        <v>25818</v>
      </c>
      <c r="Z3987" t="s">
        <v>15541</v>
      </c>
      <c r="AA3987">
        <v>43165</v>
      </c>
      <c r="AB3987">
        <v>43465</v>
      </c>
      <c r="AC3987" t="s">
        <v>103</v>
      </c>
      <c r="AD3987" t="s">
        <v>109</v>
      </c>
      <c r="AE3987" t="s">
        <v>13860</v>
      </c>
      <c r="AF3987" t="s">
        <v>252</v>
      </c>
    </row>
    <row r="3988" spans="1:32" ht="16.8" x14ac:dyDescent="0.25">
      <c r="A3988" t="s">
        <v>455</v>
      </c>
      <c r="B3988" t="s">
        <v>13766</v>
      </c>
      <c r="C3988" t="s">
        <v>13767</v>
      </c>
      <c r="D3988" t="s">
        <v>3510</v>
      </c>
      <c r="E3988" t="s">
        <v>13860</v>
      </c>
      <c r="F3988" t="s">
        <v>97</v>
      </c>
      <c r="G3988" t="s">
        <v>114</v>
      </c>
      <c r="H3988" t="s">
        <v>98</v>
      </c>
      <c r="I3988" t="s">
        <v>15535</v>
      </c>
      <c r="J3988" t="s">
        <v>3223</v>
      </c>
      <c r="K3988" t="s">
        <v>15536</v>
      </c>
      <c r="L3988" t="s">
        <v>15595</v>
      </c>
      <c r="M3988" t="s">
        <v>99</v>
      </c>
      <c r="N3988" t="s">
        <v>99</v>
      </c>
      <c r="O3988" t="s">
        <v>100</v>
      </c>
      <c r="P3988" t="s">
        <v>101</v>
      </c>
      <c r="Q3988" s="140" t="s">
        <v>15596</v>
      </c>
      <c r="W3988" t="s">
        <v>461</v>
      </c>
      <c r="AC3988" t="s">
        <v>103</v>
      </c>
      <c r="AD3988" t="s">
        <v>104</v>
      </c>
      <c r="AE3988" t="s">
        <v>13860</v>
      </c>
      <c r="AF3988" t="s">
        <v>252</v>
      </c>
    </row>
    <row r="3989" spans="1:32" x14ac:dyDescent="0.25">
      <c r="A3989" t="s">
        <v>455</v>
      </c>
      <c r="B3989" t="s">
        <v>13766</v>
      </c>
      <c r="C3989" t="s">
        <v>13767</v>
      </c>
      <c r="D3989" t="s">
        <v>3510</v>
      </c>
      <c r="E3989" t="s">
        <v>13860</v>
      </c>
      <c r="F3989" t="s">
        <v>97</v>
      </c>
      <c r="G3989" t="s">
        <v>114</v>
      </c>
      <c r="H3989" t="s">
        <v>98</v>
      </c>
      <c r="I3989" t="s">
        <v>15535</v>
      </c>
      <c r="J3989" t="s">
        <v>3223</v>
      </c>
      <c r="K3989" t="s">
        <v>15536</v>
      </c>
      <c r="L3989" t="s">
        <v>15597</v>
      </c>
      <c r="M3989" t="s">
        <v>99</v>
      </c>
      <c r="N3989" t="s">
        <v>99</v>
      </c>
      <c r="O3989" t="s">
        <v>100</v>
      </c>
      <c r="P3989" t="s">
        <v>107</v>
      </c>
      <c r="Q3989" s="140" t="s">
        <v>15598</v>
      </c>
      <c r="R3989" t="s">
        <v>147</v>
      </c>
      <c r="S3989" t="s">
        <v>189</v>
      </c>
      <c r="T3989" t="s">
        <v>15599</v>
      </c>
      <c r="U3989" t="s">
        <v>102</v>
      </c>
      <c r="V3989" t="s">
        <v>153</v>
      </c>
      <c r="W3989" t="s">
        <v>461</v>
      </c>
      <c r="X3989" t="s">
        <v>15600</v>
      </c>
      <c r="Y3989">
        <v>25874</v>
      </c>
      <c r="Z3989" t="s">
        <v>15601</v>
      </c>
      <c r="AC3989" t="s">
        <v>103</v>
      </c>
      <c r="AD3989" t="s">
        <v>109</v>
      </c>
      <c r="AE3989" t="s">
        <v>13860</v>
      </c>
      <c r="AF3989" t="s">
        <v>252</v>
      </c>
    </row>
    <row r="3990" spans="1:32" x14ac:dyDescent="0.25">
      <c r="A3990" t="s">
        <v>455</v>
      </c>
      <c r="B3990" t="s">
        <v>13766</v>
      </c>
      <c r="C3990" t="s">
        <v>13767</v>
      </c>
      <c r="D3990" t="s">
        <v>3510</v>
      </c>
      <c r="E3990" t="s">
        <v>13860</v>
      </c>
      <c r="F3990" t="s">
        <v>97</v>
      </c>
      <c r="G3990" t="s">
        <v>114</v>
      </c>
      <c r="H3990" t="s">
        <v>98</v>
      </c>
      <c r="I3990" t="s">
        <v>15535</v>
      </c>
      <c r="J3990" t="s">
        <v>3223</v>
      </c>
      <c r="K3990" t="s">
        <v>15536</v>
      </c>
      <c r="L3990" t="s">
        <v>15602</v>
      </c>
      <c r="M3990" t="s">
        <v>99</v>
      </c>
      <c r="N3990" t="s">
        <v>99</v>
      </c>
      <c r="O3990" t="s">
        <v>100</v>
      </c>
      <c r="P3990" t="s">
        <v>107</v>
      </c>
      <c r="Q3990" s="140" t="s">
        <v>15603</v>
      </c>
      <c r="R3990" t="s">
        <v>131</v>
      </c>
      <c r="S3990" t="s">
        <v>3504</v>
      </c>
      <c r="T3990" t="s">
        <v>15604</v>
      </c>
      <c r="U3990" t="s">
        <v>102</v>
      </c>
      <c r="V3990" t="s">
        <v>153</v>
      </c>
      <c r="W3990" t="s">
        <v>461</v>
      </c>
      <c r="X3990" t="s">
        <v>15605</v>
      </c>
      <c r="Y3990">
        <v>25635</v>
      </c>
      <c r="Z3990" t="s">
        <v>15606</v>
      </c>
      <c r="AC3990" t="s">
        <v>103</v>
      </c>
      <c r="AD3990" t="s">
        <v>109</v>
      </c>
      <c r="AE3990" t="s">
        <v>13860</v>
      </c>
      <c r="AF3990" t="s">
        <v>252</v>
      </c>
    </row>
    <row r="3991" spans="1:32" x14ac:dyDescent="0.25">
      <c r="A3991" t="s">
        <v>455</v>
      </c>
      <c r="B3991" t="s">
        <v>13766</v>
      </c>
      <c r="C3991" t="s">
        <v>13767</v>
      </c>
      <c r="D3991" t="s">
        <v>3510</v>
      </c>
      <c r="E3991" t="s">
        <v>13860</v>
      </c>
      <c r="F3991" t="s">
        <v>97</v>
      </c>
      <c r="G3991" t="s">
        <v>114</v>
      </c>
      <c r="H3991" t="s">
        <v>98</v>
      </c>
      <c r="I3991" t="s">
        <v>15535</v>
      </c>
      <c r="J3991" t="s">
        <v>3223</v>
      </c>
      <c r="K3991" t="s">
        <v>15536</v>
      </c>
      <c r="L3991" t="s">
        <v>15607</v>
      </c>
      <c r="M3991" t="s">
        <v>99</v>
      </c>
      <c r="N3991" t="s">
        <v>99</v>
      </c>
      <c r="O3991" t="s">
        <v>100</v>
      </c>
      <c r="P3991" t="s">
        <v>107</v>
      </c>
      <c r="Q3991" s="140" t="s">
        <v>15608</v>
      </c>
      <c r="R3991" t="s">
        <v>375</v>
      </c>
      <c r="S3991" t="s">
        <v>15609</v>
      </c>
      <c r="T3991" t="s">
        <v>15610</v>
      </c>
      <c r="U3991" t="s">
        <v>130</v>
      </c>
      <c r="V3991" t="s">
        <v>153</v>
      </c>
      <c r="W3991" t="s">
        <v>461</v>
      </c>
      <c r="X3991" t="s">
        <v>15611</v>
      </c>
      <c r="Y3991">
        <v>25624</v>
      </c>
      <c r="Z3991" t="s">
        <v>15612</v>
      </c>
      <c r="AC3991" t="s">
        <v>103</v>
      </c>
      <c r="AD3991" t="s">
        <v>109</v>
      </c>
      <c r="AE3991" t="s">
        <v>13860</v>
      </c>
      <c r="AF3991" t="s">
        <v>252</v>
      </c>
    </row>
    <row r="3992" spans="1:32" ht="16.8" x14ac:dyDescent="0.25">
      <c r="A3992" t="s">
        <v>455</v>
      </c>
      <c r="B3992" t="s">
        <v>13766</v>
      </c>
      <c r="C3992" t="s">
        <v>13767</v>
      </c>
      <c r="D3992" t="s">
        <v>3510</v>
      </c>
      <c r="E3992" t="s">
        <v>13860</v>
      </c>
      <c r="F3992" t="s">
        <v>97</v>
      </c>
      <c r="G3992" t="s">
        <v>114</v>
      </c>
      <c r="H3992" t="s">
        <v>98</v>
      </c>
      <c r="I3992" t="s">
        <v>15535</v>
      </c>
      <c r="J3992" t="s">
        <v>3223</v>
      </c>
      <c r="K3992" t="s">
        <v>15536</v>
      </c>
      <c r="L3992" t="s">
        <v>15613</v>
      </c>
      <c r="M3992" t="s">
        <v>99</v>
      </c>
      <c r="N3992" t="s">
        <v>99</v>
      </c>
      <c r="O3992" t="s">
        <v>841</v>
      </c>
      <c r="P3992" t="s">
        <v>107</v>
      </c>
      <c r="Q3992" s="140" t="s">
        <v>15614</v>
      </c>
      <c r="R3992" t="s">
        <v>224</v>
      </c>
      <c r="S3992" t="s">
        <v>159</v>
      </c>
      <c r="T3992" t="s">
        <v>15615</v>
      </c>
      <c r="U3992" t="s">
        <v>102</v>
      </c>
      <c r="V3992" t="s">
        <v>153</v>
      </c>
      <c r="W3992" t="s">
        <v>845</v>
      </c>
      <c r="X3992" t="s">
        <v>15616</v>
      </c>
      <c r="Y3992">
        <v>31507</v>
      </c>
      <c r="Z3992" t="s">
        <v>15617</v>
      </c>
      <c r="AA3992">
        <v>43160</v>
      </c>
      <c r="AB3992">
        <v>43465</v>
      </c>
      <c r="AC3992" t="s">
        <v>103</v>
      </c>
      <c r="AD3992" t="s">
        <v>109</v>
      </c>
      <c r="AE3992" t="s">
        <v>13860</v>
      </c>
      <c r="AF3992" t="s">
        <v>252</v>
      </c>
    </row>
    <row r="3993" spans="1:32" ht="16.8" x14ac:dyDescent="0.25">
      <c r="A3993" t="s">
        <v>455</v>
      </c>
      <c r="B3993" t="s">
        <v>13766</v>
      </c>
      <c r="C3993" t="s">
        <v>13767</v>
      </c>
      <c r="D3993" t="s">
        <v>3510</v>
      </c>
      <c r="E3993" t="s">
        <v>13860</v>
      </c>
      <c r="F3993" t="s">
        <v>97</v>
      </c>
      <c r="G3993" t="s">
        <v>114</v>
      </c>
      <c r="H3993" t="s">
        <v>98</v>
      </c>
      <c r="I3993" t="s">
        <v>15535</v>
      </c>
      <c r="J3993" t="s">
        <v>3223</v>
      </c>
      <c r="K3993" t="s">
        <v>15536</v>
      </c>
      <c r="L3993" t="s">
        <v>15618</v>
      </c>
      <c r="M3993" t="s">
        <v>99</v>
      </c>
      <c r="N3993" t="s">
        <v>99</v>
      </c>
      <c r="O3993" t="s">
        <v>100</v>
      </c>
      <c r="P3993" t="s">
        <v>107</v>
      </c>
      <c r="Q3993" s="140" t="s">
        <v>15619</v>
      </c>
      <c r="R3993" t="s">
        <v>14734</v>
      </c>
      <c r="S3993" t="s">
        <v>3613</v>
      </c>
      <c r="T3993" t="s">
        <v>15620</v>
      </c>
      <c r="U3993" t="s">
        <v>130</v>
      </c>
      <c r="V3993" t="s">
        <v>153</v>
      </c>
      <c r="W3993" t="s">
        <v>461</v>
      </c>
      <c r="X3993" t="s">
        <v>15621</v>
      </c>
      <c r="Y3993">
        <v>28047</v>
      </c>
      <c r="Z3993" t="s">
        <v>15622</v>
      </c>
      <c r="AC3993" t="s">
        <v>103</v>
      </c>
      <c r="AD3993" t="s">
        <v>109</v>
      </c>
      <c r="AE3993" t="s">
        <v>13860</v>
      </c>
      <c r="AF3993" t="s">
        <v>252</v>
      </c>
    </row>
    <row r="3994" spans="1:32" ht="16.8" x14ac:dyDescent="0.25">
      <c r="A3994" t="s">
        <v>455</v>
      </c>
      <c r="B3994" t="s">
        <v>13766</v>
      </c>
      <c r="C3994" t="s">
        <v>13767</v>
      </c>
      <c r="D3994" t="s">
        <v>3510</v>
      </c>
      <c r="E3994" t="s">
        <v>13860</v>
      </c>
      <c r="F3994" t="s">
        <v>97</v>
      </c>
      <c r="G3994" t="s">
        <v>114</v>
      </c>
      <c r="H3994" t="s">
        <v>98</v>
      </c>
      <c r="I3994" t="s">
        <v>15535</v>
      </c>
      <c r="J3994" t="s">
        <v>3223</v>
      </c>
      <c r="K3994" t="s">
        <v>15536</v>
      </c>
      <c r="L3994" t="s">
        <v>15623</v>
      </c>
      <c r="M3994" t="s">
        <v>99</v>
      </c>
      <c r="N3994" t="s">
        <v>99</v>
      </c>
      <c r="O3994" t="s">
        <v>100</v>
      </c>
      <c r="P3994" t="s">
        <v>101</v>
      </c>
      <c r="Q3994" s="140" t="s">
        <v>15624</v>
      </c>
      <c r="W3994" t="s">
        <v>461</v>
      </c>
      <c r="AC3994" t="s">
        <v>103</v>
      </c>
      <c r="AD3994" t="s">
        <v>104</v>
      </c>
      <c r="AE3994" t="s">
        <v>13860</v>
      </c>
      <c r="AF3994" t="s">
        <v>252</v>
      </c>
    </row>
    <row r="3995" spans="1:32" x14ac:dyDescent="0.25">
      <c r="A3995" t="s">
        <v>455</v>
      </c>
      <c r="B3995" t="s">
        <v>13766</v>
      </c>
      <c r="C3995" t="s">
        <v>13767</v>
      </c>
      <c r="D3995" t="s">
        <v>3510</v>
      </c>
      <c r="E3995" t="s">
        <v>13860</v>
      </c>
      <c r="F3995" t="s">
        <v>97</v>
      </c>
      <c r="G3995" t="s">
        <v>114</v>
      </c>
      <c r="H3995" t="s">
        <v>98</v>
      </c>
      <c r="I3995" t="s">
        <v>15535</v>
      </c>
      <c r="J3995" t="s">
        <v>3223</v>
      </c>
      <c r="K3995" t="s">
        <v>15536</v>
      </c>
      <c r="L3995" t="s">
        <v>15625</v>
      </c>
      <c r="M3995" t="s">
        <v>99</v>
      </c>
      <c r="N3995" t="s">
        <v>99</v>
      </c>
      <c r="O3995" t="s">
        <v>100</v>
      </c>
      <c r="P3995" t="s">
        <v>107</v>
      </c>
      <c r="Q3995" s="140" t="s">
        <v>463</v>
      </c>
      <c r="R3995" t="s">
        <v>170</v>
      </c>
      <c r="S3995" t="s">
        <v>150</v>
      </c>
      <c r="T3995" t="s">
        <v>15626</v>
      </c>
      <c r="U3995" t="s">
        <v>102</v>
      </c>
      <c r="V3995" t="s">
        <v>153</v>
      </c>
      <c r="W3995" t="s">
        <v>461</v>
      </c>
      <c r="X3995" t="s">
        <v>15627</v>
      </c>
      <c r="Y3995">
        <v>24202</v>
      </c>
      <c r="Z3995" t="s">
        <v>15628</v>
      </c>
      <c r="AC3995" t="s">
        <v>103</v>
      </c>
      <c r="AD3995" t="s">
        <v>109</v>
      </c>
      <c r="AE3995" t="s">
        <v>13860</v>
      </c>
      <c r="AF3995" t="s">
        <v>252</v>
      </c>
    </row>
    <row r="3996" spans="1:32" x14ac:dyDescent="0.25">
      <c r="A3996" t="s">
        <v>455</v>
      </c>
      <c r="B3996" t="s">
        <v>13766</v>
      </c>
      <c r="C3996" t="s">
        <v>13767</v>
      </c>
      <c r="D3996" t="s">
        <v>3510</v>
      </c>
      <c r="E3996" t="s">
        <v>13860</v>
      </c>
      <c r="F3996" t="s">
        <v>97</v>
      </c>
      <c r="G3996" t="s">
        <v>114</v>
      </c>
      <c r="H3996" t="s">
        <v>98</v>
      </c>
      <c r="I3996" t="s">
        <v>15535</v>
      </c>
      <c r="J3996" t="s">
        <v>3223</v>
      </c>
      <c r="K3996" t="s">
        <v>15536</v>
      </c>
      <c r="L3996" t="s">
        <v>15629</v>
      </c>
      <c r="M3996" t="s">
        <v>99</v>
      </c>
      <c r="N3996" t="s">
        <v>99</v>
      </c>
      <c r="O3996" t="s">
        <v>100</v>
      </c>
      <c r="P3996" t="s">
        <v>107</v>
      </c>
      <c r="Q3996" s="140" t="s">
        <v>463</v>
      </c>
      <c r="R3996" t="s">
        <v>5417</v>
      </c>
      <c r="S3996" t="s">
        <v>4900</v>
      </c>
      <c r="T3996" t="s">
        <v>15630</v>
      </c>
      <c r="U3996" t="s">
        <v>130</v>
      </c>
      <c r="V3996" t="s">
        <v>153</v>
      </c>
      <c r="W3996" t="s">
        <v>461</v>
      </c>
      <c r="X3996" t="s">
        <v>15631</v>
      </c>
      <c r="Y3996">
        <v>25613</v>
      </c>
      <c r="Z3996" t="s">
        <v>15632</v>
      </c>
      <c r="AC3996" t="s">
        <v>103</v>
      </c>
      <c r="AD3996" t="s">
        <v>109</v>
      </c>
      <c r="AE3996" t="s">
        <v>13860</v>
      </c>
      <c r="AF3996" t="s">
        <v>252</v>
      </c>
    </row>
    <row r="3997" spans="1:32" ht="16.8" x14ac:dyDescent="0.25">
      <c r="A3997" t="s">
        <v>455</v>
      </c>
      <c r="B3997" t="s">
        <v>13766</v>
      </c>
      <c r="C3997" t="s">
        <v>13767</v>
      </c>
      <c r="D3997" t="s">
        <v>3510</v>
      </c>
      <c r="E3997" t="s">
        <v>13860</v>
      </c>
      <c r="F3997" t="s">
        <v>97</v>
      </c>
      <c r="G3997" t="s">
        <v>114</v>
      </c>
      <c r="H3997" t="s">
        <v>98</v>
      </c>
      <c r="I3997" t="s">
        <v>15535</v>
      </c>
      <c r="J3997" t="s">
        <v>3223</v>
      </c>
      <c r="K3997" t="s">
        <v>15536</v>
      </c>
      <c r="L3997" t="s">
        <v>15633</v>
      </c>
      <c r="M3997" t="s">
        <v>99</v>
      </c>
      <c r="N3997" t="s">
        <v>99</v>
      </c>
      <c r="O3997" t="s">
        <v>100</v>
      </c>
      <c r="P3997" t="s">
        <v>101</v>
      </c>
      <c r="Q3997" s="140" t="s">
        <v>15634</v>
      </c>
      <c r="W3997" t="s">
        <v>461</v>
      </c>
      <c r="AC3997" t="s">
        <v>103</v>
      </c>
      <c r="AD3997" t="s">
        <v>104</v>
      </c>
      <c r="AE3997" t="s">
        <v>13860</v>
      </c>
      <c r="AF3997" t="s">
        <v>252</v>
      </c>
    </row>
    <row r="3998" spans="1:32" ht="16.8" x14ac:dyDescent="0.25">
      <c r="A3998" t="s">
        <v>455</v>
      </c>
      <c r="B3998" t="s">
        <v>13766</v>
      </c>
      <c r="C3998" t="s">
        <v>13767</v>
      </c>
      <c r="D3998" t="s">
        <v>3510</v>
      </c>
      <c r="E3998" t="s">
        <v>13860</v>
      </c>
      <c r="F3998" t="s">
        <v>97</v>
      </c>
      <c r="G3998" t="s">
        <v>114</v>
      </c>
      <c r="H3998" t="s">
        <v>98</v>
      </c>
      <c r="I3998" t="s">
        <v>15535</v>
      </c>
      <c r="J3998" t="s">
        <v>3223</v>
      </c>
      <c r="K3998" t="s">
        <v>15536</v>
      </c>
      <c r="L3998" t="s">
        <v>15635</v>
      </c>
      <c r="M3998" t="s">
        <v>99</v>
      </c>
      <c r="N3998" t="s">
        <v>99</v>
      </c>
      <c r="O3998" t="s">
        <v>841</v>
      </c>
      <c r="P3998" t="s">
        <v>107</v>
      </c>
      <c r="Q3998" s="140" t="s">
        <v>15636</v>
      </c>
      <c r="R3998" t="s">
        <v>3945</v>
      </c>
      <c r="S3998" t="s">
        <v>3571</v>
      </c>
      <c r="T3998" t="s">
        <v>15637</v>
      </c>
      <c r="U3998" t="s">
        <v>102</v>
      </c>
      <c r="V3998" t="s">
        <v>153</v>
      </c>
      <c r="W3998" t="s">
        <v>845</v>
      </c>
      <c r="X3998" t="s">
        <v>15638</v>
      </c>
      <c r="Y3998">
        <v>27344</v>
      </c>
      <c r="Z3998" t="s">
        <v>15639</v>
      </c>
      <c r="AA3998">
        <v>43160</v>
      </c>
      <c r="AB3998">
        <v>43465</v>
      </c>
      <c r="AC3998" t="s">
        <v>103</v>
      </c>
      <c r="AD3998" t="s">
        <v>109</v>
      </c>
      <c r="AE3998" t="s">
        <v>13860</v>
      </c>
      <c r="AF3998" t="s">
        <v>252</v>
      </c>
    </row>
    <row r="3999" spans="1:32" ht="16.8" x14ac:dyDescent="0.25">
      <c r="A3999" t="s">
        <v>455</v>
      </c>
      <c r="B3999" t="s">
        <v>13766</v>
      </c>
      <c r="C3999" t="s">
        <v>13767</v>
      </c>
      <c r="D3999" t="s">
        <v>3510</v>
      </c>
      <c r="E3999" t="s">
        <v>13860</v>
      </c>
      <c r="F3999" t="s">
        <v>97</v>
      </c>
      <c r="G3999" t="s">
        <v>114</v>
      </c>
      <c r="H3999" t="s">
        <v>98</v>
      </c>
      <c r="I3999" t="s">
        <v>15535</v>
      </c>
      <c r="J3999" t="s">
        <v>3223</v>
      </c>
      <c r="K3999" t="s">
        <v>15536</v>
      </c>
      <c r="L3999" t="s">
        <v>15640</v>
      </c>
      <c r="M3999" t="s">
        <v>99</v>
      </c>
      <c r="N3999" t="s">
        <v>99</v>
      </c>
      <c r="O3999" t="s">
        <v>100</v>
      </c>
      <c r="P3999" t="s">
        <v>107</v>
      </c>
      <c r="Q3999" s="140" t="s">
        <v>15641</v>
      </c>
      <c r="R3999" t="s">
        <v>15642</v>
      </c>
      <c r="S3999" t="s">
        <v>144</v>
      </c>
      <c r="T3999" t="s">
        <v>254</v>
      </c>
      <c r="U3999" t="s">
        <v>102</v>
      </c>
      <c r="V3999" t="s">
        <v>153</v>
      </c>
      <c r="W3999" t="s">
        <v>470</v>
      </c>
      <c r="X3999" t="s">
        <v>15643</v>
      </c>
      <c r="Y3999">
        <v>29314</v>
      </c>
      <c r="Z3999" t="s">
        <v>15644</v>
      </c>
      <c r="AA3999">
        <v>43320</v>
      </c>
      <c r="AB3999">
        <v>43465</v>
      </c>
      <c r="AC3999" t="s">
        <v>103</v>
      </c>
      <c r="AD3999" t="s">
        <v>109</v>
      </c>
      <c r="AE3999" t="s">
        <v>13860</v>
      </c>
      <c r="AF3999" t="s">
        <v>252</v>
      </c>
    </row>
    <row r="4000" spans="1:32" x14ac:dyDescent="0.25">
      <c r="A4000" t="s">
        <v>455</v>
      </c>
      <c r="B4000" t="s">
        <v>13766</v>
      </c>
      <c r="C4000" t="s">
        <v>13767</v>
      </c>
      <c r="D4000" t="s">
        <v>3510</v>
      </c>
      <c r="E4000" t="s">
        <v>13860</v>
      </c>
      <c r="F4000" t="s">
        <v>97</v>
      </c>
      <c r="G4000" t="s">
        <v>114</v>
      </c>
      <c r="H4000" t="s">
        <v>98</v>
      </c>
      <c r="I4000" t="s">
        <v>15535</v>
      </c>
      <c r="J4000" t="s">
        <v>3223</v>
      </c>
      <c r="K4000" t="s">
        <v>15536</v>
      </c>
      <c r="L4000" t="s">
        <v>15645</v>
      </c>
      <c r="M4000" t="s">
        <v>99</v>
      </c>
      <c r="N4000" t="s">
        <v>99</v>
      </c>
      <c r="O4000" t="s">
        <v>100</v>
      </c>
      <c r="P4000" t="s">
        <v>107</v>
      </c>
      <c r="Q4000" s="140" t="s">
        <v>557</v>
      </c>
      <c r="R4000" t="s">
        <v>13383</v>
      </c>
      <c r="S4000" t="s">
        <v>4321</v>
      </c>
      <c r="T4000" t="s">
        <v>15646</v>
      </c>
      <c r="U4000" t="s">
        <v>130</v>
      </c>
      <c r="V4000" t="s">
        <v>153</v>
      </c>
      <c r="W4000" t="s">
        <v>461</v>
      </c>
      <c r="X4000" t="s">
        <v>15647</v>
      </c>
      <c r="Y4000">
        <v>25563</v>
      </c>
      <c r="Z4000" t="s">
        <v>15648</v>
      </c>
      <c r="AC4000" t="s">
        <v>103</v>
      </c>
      <c r="AD4000" t="s">
        <v>109</v>
      </c>
      <c r="AE4000" t="s">
        <v>13860</v>
      </c>
      <c r="AF4000" t="s">
        <v>252</v>
      </c>
    </row>
    <row r="4001" spans="1:32" x14ac:dyDescent="0.25">
      <c r="A4001" t="s">
        <v>455</v>
      </c>
      <c r="B4001" t="s">
        <v>13766</v>
      </c>
      <c r="C4001" t="s">
        <v>13767</v>
      </c>
      <c r="D4001" t="s">
        <v>3510</v>
      </c>
      <c r="E4001" t="s">
        <v>13860</v>
      </c>
      <c r="F4001" t="s">
        <v>97</v>
      </c>
      <c r="G4001" t="s">
        <v>114</v>
      </c>
      <c r="H4001" t="s">
        <v>98</v>
      </c>
      <c r="I4001" t="s">
        <v>15535</v>
      </c>
      <c r="J4001" t="s">
        <v>3223</v>
      </c>
      <c r="K4001" t="s">
        <v>15536</v>
      </c>
      <c r="L4001" t="s">
        <v>15649</v>
      </c>
      <c r="M4001" t="s">
        <v>99</v>
      </c>
      <c r="N4001" t="s">
        <v>99</v>
      </c>
      <c r="O4001" t="s">
        <v>100</v>
      </c>
      <c r="P4001" t="s">
        <v>107</v>
      </c>
      <c r="Q4001" s="140" t="s">
        <v>557</v>
      </c>
      <c r="R4001" t="s">
        <v>15650</v>
      </c>
      <c r="S4001" t="s">
        <v>143</v>
      </c>
      <c r="T4001" t="s">
        <v>15651</v>
      </c>
      <c r="U4001" t="s">
        <v>102</v>
      </c>
      <c r="V4001" t="s">
        <v>153</v>
      </c>
      <c r="W4001" t="s">
        <v>536</v>
      </c>
      <c r="X4001" t="s">
        <v>15652</v>
      </c>
      <c r="Y4001">
        <v>29919</v>
      </c>
      <c r="Z4001" t="s">
        <v>15653</v>
      </c>
      <c r="AA4001">
        <v>43160</v>
      </c>
      <c r="AB4001">
        <v>43465</v>
      </c>
      <c r="AC4001" t="s">
        <v>103</v>
      </c>
      <c r="AD4001" t="s">
        <v>109</v>
      </c>
      <c r="AE4001" t="s">
        <v>13860</v>
      </c>
      <c r="AF4001" t="s">
        <v>252</v>
      </c>
    </row>
    <row r="4002" spans="1:32" x14ac:dyDescent="0.25">
      <c r="A4002" t="s">
        <v>455</v>
      </c>
      <c r="B4002" t="s">
        <v>13766</v>
      </c>
      <c r="C4002" t="s">
        <v>13767</v>
      </c>
      <c r="D4002" t="s">
        <v>3510</v>
      </c>
      <c r="E4002" t="s">
        <v>13860</v>
      </c>
      <c r="F4002" t="s">
        <v>97</v>
      </c>
      <c r="G4002" t="s">
        <v>114</v>
      </c>
      <c r="H4002" t="s">
        <v>98</v>
      </c>
      <c r="I4002" t="s">
        <v>15535</v>
      </c>
      <c r="J4002" t="s">
        <v>3223</v>
      </c>
      <c r="K4002" t="s">
        <v>15536</v>
      </c>
      <c r="L4002" t="s">
        <v>15654</v>
      </c>
      <c r="M4002" t="s">
        <v>99</v>
      </c>
      <c r="N4002" t="s">
        <v>99</v>
      </c>
      <c r="O4002" t="s">
        <v>100</v>
      </c>
      <c r="P4002" t="s">
        <v>107</v>
      </c>
      <c r="Q4002" s="140" t="s">
        <v>557</v>
      </c>
      <c r="R4002" t="s">
        <v>922</v>
      </c>
      <c r="S4002" t="s">
        <v>922</v>
      </c>
      <c r="T4002" t="s">
        <v>15655</v>
      </c>
      <c r="U4002" t="s">
        <v>130</v>
      </c>
      <c r="V4002" t="s">
        <v>153</v>
      </c>
      <c r="W4002" t="s">
        <v>461</v>
      </c>
      <c r="X4002" t="s">
        <v>15656</v>
      </c>
      <c r="Y4002">
        <v>25066</v>
      </c>
      <c r="Z4002" t="s">
        <v>15657</v>
      </c>
      <c r="AC4002" t="s">
        <v>103</v>
      </c>
      <c r="AD4002" t="s">
        <v>109</v>
      </c>
      <c r="AE4002" t="s">
        <v>13860</v>
      </c>
      <c r="AF4002" t="s">
        <v>252</v>
      </c>
    </row>
    <row r="4003" spans="1:32" ht="16.8" x14ac:dyDescent="0.25">
      <c r="A4003" t="s">
        <v>455</v>
      </c>
      <c r="B4003" t="s">
        <v>13766</v>
      </c>
      <c r="C4003" t="s">
        <v>13767</v>
      </c>
      <c r="D4003" t="s">
        <v>3510</v>
      </c>
      <c r="E4003" t="s">
        <v>13860</v>
      </c>
      <c r="F4003" t="s">
        <v>97</v>
      </c>
      <c r="G4003" t="s">
        <v>114</v>
      </c>
      <c r="H4003" t="s">
        <v>98</v>
      </c>
      <c r="I4003" t="s">
        <v>15535</v>
      </c>
      <c r="J4003" t="s">
        <v>3223</v>
      </c>
      <c r="K4003" t="s">
        <v>15536</v>
      </c>
      <c r="L4003" t="s">
        <v>15658</v>
      </c>
      <c r="M4003" t="s">
        <v>99</v>
      </c>
      <c r="N4003" t="s">
        <v>99</v>
      </c>
      <c r="O4003" t="s">
        <v>100</v>
      </c>
      <c r="P4003" t="s">
        <v>107</v>
      </c>
      <c r="Q4003" s="140" t="s">
        <v>15659</v>
      </c>
      <c r="R4003" t="s">
        <v>15660</v>
      </c>
      <c r="S4003" t="s">
        <v>15661</v>
      </c>
      <c r="T4003" t="s">
        <v>15662</v>
      </c>
      <c r="U4003" t="s">
        <v>102</v>
      </c>
      <c r="V4003" t="s">
        <v>153</v>
      </c>
      <c r="W4003" t="s">
        <v>461</v>
      </c>
      <c r="X4003" t="s">
        <v>15663</v>
      </c>
      <c r="Y4003">
        <v>31896</v>
      </c>
      <c r="Z4003" t="s">
        <v>15664</v>
      </c>
      <c r="AC4003" t="s">
        <v>103</v>
      </c>
      <c r="AD4003" t="s">
        <v>109</v>
      </c>
      <c r="AE4003" t="s">
        <v>13860</v>
      </c>
      <c r="AF4003" t="s">
        <v>252</v>
      </c>
    </row>
    <row r="4004" spans="1:32" ht="16.8" x14ac:dyDescent="0.25">
      <c r="A4004" t="s">
        <v>455</v>
      </c>
      <c r="B4004" t="s">
        <v>13766</v>
      </c>
      <c r="C4004" t="s">
        <v>13767</v>
      </c>
      <c r="D4004" t="s">
        <v>3510</v>
      </c>
      <c r="E4004" t="s">
        <v>13860</v>
      </c>
      <c r="F4004" t="s">
        <v>97</v>
      </c>
      <c r="G4004" t="s">
        <v>114</v>
      </c>
      <c r="H4004" t="s">
        <v>98</v>
      </c>
      <c r="I4004" t="s">
        <v>15535</v>
      </c>
      <c r="J4004" t="s">
        <v>3223</v>
      </c>
      <c r="K4004" t="s">
        <v>15536</v>
      </c>
      <c r="L4004" t="s">
        <v>15665</v>
      </c>
      <c r="M4004" t="s">
        <v>99</v>
      </c>
      <c r="N4004" t="s">
        <v>99</v>
      </c>
      <c r="O4004" t="s">
        <v>100</v>
      </c>
      <c r="P4004" t="s">
        <v>101</v>
      </c>
      <c r="Q4004" s="140" t="s">
        <v>15666</v>
      </c>
      <c r="W4004" t="s">
        <v>461</v>
      </c>
      <c r="AC4004" t="s">
        <v>103</v>
      </c>
      <c r="AD4004" t="s">
        <v>104</v>
      </c>
      <c r="AE4004" t="s">
        <v>13860</v>
      </c>
      <c r="AF4004" t="s">
        <v>252</v>
      </c>
    </row>
    <row r="4005" spans="1:32" x14ac:dyDescent="0.25">
      <c r="A4005" t="s">
        <v>455</v>
      </c>
      <c r="B4005" t="s">
        <v>13766</v>
      </c>
      <c r="C4005" t="s">
        <v>13767</v>
      </c>
      <c r="D4005" t="s">
        <v>3510</v>
      </c>
      <c r="E4005" t="s">
        <v>13860</v>
      </c>
      <c r="F4005" t="s">
        <v>97</v>
      </c>
      <c r="G4005" t="s">
        <v>114</v>
      </c>
      <c r="H4005" t="s">
        <v>98</v>
      </c>
      <c r="I4005" t="s">
        <v>15535</v>
      </c>
      <c r="J4005" t="s">
        <v>3223</v>
      </c>
      <c r="K4005" t="s">
        <v>15536</v>
      </c>
      <c r="L4005" t="s">
        <v>15667</v>
      </c>
      <c r="M4005" t="s">
        <v>99</v>
      </c>
      <c r="N4005" t="s">
        <v>99</v>
      </c>
      <c r="O4005" t="s">
        <v>100</v>
      </c>
      <c r="P4005" t="s">
        <v>101</v>
      </c>
      <c r="Q4005" s="140" t="s">
        <v>530</v>
      </c>
      <c r="W4005" t="s">
        <v>461</v>
      </c>
      <c r="AC4005" t="s">
        <v>531</v>
      </c>
      <c r="AD4005" t="s">
        <v>104</v>
      </c>
      <c r="AE4005" t="s">
        <v>13860</v>
      </c>
      <c r="AF4005" t="s">
        <v>252</v>
      </c>
    </row>
    <row r="4006" spans="1:32" ht="16.8" x14ac:dyDescent="0.25">
      <c r="A4006" t="s">
        <v>455</v>
      </c>
      <c r="B4006" t="s">
        <v>13766</v>
      </c>
      <c r="C4006" t="s">
        <v>13767</v>
      </c>
      <c r="D4006" t="s">
        <v>3510</v>
      </c>
      <c r="E4006" t="s">
        <v>13860</v>
      </c>
      <c r="F4006" t="s">
        <v>97</v>
      </c>
      <c r="G4006" t="s">
        <v>114</v>
      </c>
      <c r="H4006" t="s">
        <v>98</v>
      </c>
      <c r="I4006" t="s">
        <v>15535</v>
      </c>
      <c r="J4006" t="s">
        <v>3223</v>
      </c>
      <c r="K4006" t="s">
        <v>15536</v>
      </c>
      <c r="L4006" t="s">
        <v>15668</v>
      </c>
      <c r="M4006" t="s">
        <v>99</v>
      </c>
      <c r="N4006" t="s">
        <v>99</v>
      </c>
      <c r="O4006" t="s">
        <v>100</v>
      </c>
      <c r="P4006" t="s">
        <v>107</v>
      </c>
      <c r="Q4006" s="140" t="s">
        <v>528</v>
      </c>
      <c r="R4006" t="s">
        <v>15669</v>
      </c>
      <c r="S4006" t="s">
        <v>144</v>
      </c>
      <c r="T4006" t="s">
        <v>15670</v>
      </c>
      <c r="U4006" t="s">
        <v>102</v>
      </c>
      <c r="V4006" t="s">
        <v>153</v>
      </c>
      <c r="W4006" t="s">
        <v>461</v>
      </c>
      <c r="X4006" t="s">
        <v>15671</v>
      </c>
      <c r="Y4006">
        <v>31465</v>
      </c>
      <c r="Z4006" t="s">
        <v>15672</v>
      </c>
      <c r="AC4006" t="s">
        <v>103</v>
      </c>
      <c r="AD4006" t="s">
        <v>109</v>
      </c>
      <c r="AE4006" t="s">
        <v>13860</v>
      </c>
      <c r="AF4006" t="s">
        <v>252</v>
      </c>
    </row>
    <row r="4007" spans="1:32" x14ac:dyDescent="0.25">
      <c r="A4007" t="s">
        <v>455</v>
      </c>
      <c r="B4007" t="s">
        <v>13766</v>
      </c>
      <c r="C4007" t="s">
        <v>13767</v>
      </c>
      <c r="D4007" t="s">
        <v>3510</v>
      </c>
      <c r="E4007" t="s">
        <v>13860</v>
      </c>
      <c r="F4007" t="s">
        <v>97</v>
      </c>
      <c r="G4007" t="s">
        <v>114</v>
      </c>
      <c r="H4007" t="s">
        <v>13880</v>
      </c>
      <c r="I4007" t="s">
        <v>15673</v>
      </c>
      <c r="J4007" t="s">
        <v>3223</v>
      </c>
      <c r="K4007" t="s">
        <v>15674</v>
      </c>
      <c r="L4007" t="s">
        <v>15675</v>
      </c>
      <c r="M4007" t="s">
        <v>99</v>
      </c>
      <c r="N4007" t="s">
        <v>115</v>
      </c>
      <c r="O4007" t="s">
        <v>116</v>
      </c>
      <c r="P4007" t="s">
        <v>183</v>
      </c>
      <c r="Q4007" s="140" t="s">
        <v>15676</v>
      </c>
      <c r="R4007" t="s">
        <v>133</v>
      </c>
      <c r="S4007" t="s">
        <v>15677</v>
      </c>
      <c r="T4007" t="s">
        <v>418</v>
      </c>
      <c r="U4007" t="s">
        <v>123</v>
      </c>
      <c r="V4007" t="s">
        <v>120</v>
      </c>
      <c r="W4007" t="s">
        <v>568</v>
      </c>
      <c r="X4007" t="s">
        <v>15678</v>
      </c>
      <c r="Y4007">
        <v>26672</v>
      </c>
      <c r="Z4007" t="s">
        <v>15679</v>
      </c>
      <c r="AA4007">
        <v>42779</v>
      </c>
      <c r="AB4007">
        <v>44239</v>
      </c>
      <c r="AC4007" t="s">
        <v>103</v>
      </c>
      <c r="AD4007" t="s">
        <v>109</v>
      </c>
      <c r="AE4007" t="s">
        <v>13860</v>
      </c>
      <c r="AF4007" t="s">
        <v>252</v>
      </c>
    </row>
    <row r="4008" spans="1:32" x14ac:dyDescent="0.25">
      <c r="A4008" t="s">
        <v>455</v>
      </c>
      <c r="B4008" t="s">
        <v>13766</v>
      </c>
      <c r="C4008" t="s">
        <v>13767</v>
      </c>
      <c r="D4008" t="s">
        <v>3510</v>
      </c>
      <c r="E4008" t="s">
        <v>13860</v>
      </c>
      <c r="F4008" t="s">
        <v>97</v>
      </c>
      <c r="G4008" t="s">
        <v>114</v>
      </c>
      <c r="H4008" t="s">
        <v>13880</v>
      </c>
      <c r="I4008" t="s">
        <v>15673</v>
      </c>
      <c r="J4008" t="s">
        <v>3223</v>
      </c>
      <c r="K4008" t="s">
        <v>15674</v>
      </c>
      <c r="L4008" t="s">
        <v>15680</v>
      </c>
      <c r="M4008" t="s">
        <v>99</v>
      </c>
      <c r="N4008" t="s">
        <v>115</v>
      </c>
      <c r="O4008" t="s">
        <v>121</v>
      </c>
      <c r="P4008" t="s">
        <v>183</v>
      </c>
      <c r="Q4008" s="140" t="s">
        <v>12018</v>
      </c>
      <c r="R4008" t="s">
        <v>122</v>
      </c>
      <c r="S4008" t="s">
        <v>10989</v>
      </c>
      <c r="T4008" t="s">
        <v>15681</v>
      </c>
      <c r="U4008" t="s">
        <v>123</v>
      </c>
      <c r="V4008" t="s">
        <v>120</v>
      </c>
      <c r="W4008" t="s">
        <v>568</v>
      </c>
      <c r="X4008" t="s">
        <v>15682</v>
      </c>
      <c r="Y4008">
        <v>25145</v>
      </c>
      <c r="Z4008" t="s">
        <v>15683</v>
      </c>
      <c r="AA4008">
        <v>42779</v>
      </c>
      <c r="AB4008">
        <v>44239</v>
      </c>
      <c r="AC4008" t="s">
        <v>531</v>
      </c>
      <c r="AD4008" t="s">
        <v>109</v>
      </c>
      <c r="AE4008" t="s">
        <v>13860</v>
      </c>
      <c r="AF4008" t="s">
        <v>252</v>
      </c>
    </row>
    <row r="4009" spans="1:32" ht="16.8" x14ac:dyDescent="0.25">
      <c r="A4009" t="s">
        <v>455</v>
      </c>
      <c r="B4009" t="s">
        <v>13766</v>
      </c>
      <c r="C4009" t="s">
        <v>13767</v>
      </c>
      <c r="D4009" t="s">
        <v>3510</v>
      </c>
      <c r="E4009" t="s">
        <v>13860</v>
      </c>
      <c r="F4009" t="s">
        <v>97</v>
      </c>
      <c r="G4009" t="s">
        <v>114</v>
      </c>
      <c r="H4009" t="s">
        <v>13880</v>
      </c>
      <c r="I4009" t="s">
        <v>15673</v>
      </c>
      <c r="J4009" t="s">
        <v>3223</v>
      </c>
      <c r="K4009" t="s">
        <v>15674</v>
      </c>
      <c r="L4009" t="s">
        <v>15684</v>
      </c>
      <c r="M4009" t="s">
        <v>99</v>
      </c>
      <c r="N4009" t="s">
        <v>99</v>
      </c>
      <c r="O4009" t="s">
        <v>100</v>
      </c>
      <c r="P4009" t="s">
        <v>107</v>
      </c>
      <c r="Q4009" s="140" t="s">
        <v>15685</v>
      </c>
      <c r="R4009" t="s">
        <v>189</v>
      </c>
      <c r="S4009" t="s">
        <v>258</v>
      </c>
      <c r="T4009" t="s">
        <v>15413</v>
      </c>
      <c r="U4009" t="s">
        <v>102</v>
      </c>
      <c r="V4009" t="s">
        <v>153</v>
      </c>
      <c r="W4009" t="s">
        <v>536</v>
      </c>
      <c r="X4009" t="s">
        <v>15414</v>
      </c>
      <c r="Y4009">
        <v>23823</v>
      </c>
      <c r="Z4009" t="s">
        <v>15415</v>
      </c>
      <c r="AA4009">
        <v>43160</v>
      </c>
      <c r="AB4009">
        <v>43465</v>
      </c>
      <c r="AC4009" t="s">
        <v>103</v>
      </c>
      <c r="AD4009" t="s">
        <v>109</v>
      </c>
      <c r="AE4009" t="s">
        <v>13860</v>
      </c>
      <c r="AF4009" t="s">
        <v>252</v>
      </c>
    </row>
    <row r="4010" spans="1:32" ht="16.8" x14ac:dyDescent="0.25">
      <c r="A4010" t="s">
        <v>455</v>
      </c>
      <c r="B4010" t="s">
        <v>13766</v>
      </c>
      <c r="C4010" t="s">
        <v>13767</v>
      </c>
      <c r="D4010" t="s">
        <v>3510</v>
      </c>
      <c r="E4010" t="s">
        <v>13860</v>
      </c>
      <c r="F4010" t="s">
        <v>97</v>
      </c>
      <c r="G4010" t="s">
        <v>114</v>
      </c>
      <c r="H4010" t="s">
        <v>13880</v>
      </c>
      <c r="I4010" t="s">
        <v>15673</v>
      </c>
      <c r="J4010" t="s">
        <v>3223</v>
      </c>
      <c r="K4010" t="s">
        <v>15674</v>
      </c>
      <c r="L4010" t="s">
        <v>15686</v>
      </c>
      <c r="M4010" t="s">
        <v>99</v>
      </c>
      <c r="N4010" t="s">
        <v>99</v>
      </c>
      <c r="O4010" t="s">
        <v>100</v>
      </c>
      <c r="P4010" t="s">
        <v>107</v>
      </c>
      <c r="Q4010" s="140" t="s">
        <v>15687</v>
      </c>
      <c r="R4010" t="s">
        <v>9733</v>
      </c>
      <c r="S4010" t="s">
        <v>15688</v>
      </c>
      <c r="T4010" t="s">
        <v>387</v>
      </c>
      <c r="U4010" t="s">
        <v>130</v>
      </c>
      <c r="V4010" t="s">
        <v>153</v>
      </c>
      <c r="W4010" t="s">
        <v>461</v>
      </c>
      <c r="X4010" t="s">
        <v>15689</v>
      </c>
      <c r="Y4010">
        <v>28041</v>
      </c>
      <c r="Z4010" t="s">
        <v>15690</v>
      </c>
      <c r="AA4010">
        <v>42795</v>
      </c>
      <c r="AB4010">
        <v>43100</v>
      </c>
      <c r="AC4010" t="s">
        <v>103</v>
      </c>
      <c r="AD4010" t="s">
        <v>109</v>
      </c>
      <c r="AE4010" t="s">
        <v>13860</v>
      </c>
      <c r="AF4010" t="s">
        <v>252</v>
      </c>
    </row>
    <row r="4011" spans="1:32" ht="16.8" x14ac:dyDescent="0.25">
      <c r="A4011" t="s">
        <v>455</v>
      </c>
      <c r="B4011" t="s">
        <v>13766</v>
      </c>
      <c r="C4011" t="s">
        <v>13767</v>
      </c>
      <c r="D4011" t="s">
        <v>3510</v>
      </c>
      <c r="E4011" t="s">
        <v>13860</v>
      </c>
      <c r="F4011" t="s">
        <v>97</v>
      </c>
      <c r="G4011" t="s">
        <v>114</v>
      </c>
      <c r="H4011" t="s">
        <v>13880</v>
      </c>
      <c r="I4011" t="s">
        <v>15673</v>
      </c>
      <c r="J4011" t="s">
        <v>3223</v>
      </c>
      <c r="K4011" t="s">
        <v>15674</v>
      </c>
      <c r="L4011" t="s">
        <v>15691</v>
      </c>
      <c r="M4011" t="s">
        <v>99</v>
      </c>
      <c r="N4011" t="s">
        <v>99</v>
      </c>
      <c r="O4011" t="s">
        <v>100</v>
      </c>
      <c r="P4011" t="s">
        <v>107</v>
      </c>
      <c r="Q4011" s="140" t="s">
        <v>15692</v>
      </c>
      <c r="R4011" t="s">
        <v>15693</v>
      </c>
      <c r="S4011" t="s">
        <v>132</v>
      </c>
      <c r="T4011" t="s">
        <v>15694</v>
      </c>
      <c r="U4011" t="s">
        <v>130</v>
      </c>
      <c r="V4011" t="s">
        <v>153</v>
      </c>
      <c r="W4011" t="s">
        <v>461</v>
      </c>
      <c r="X4011" t="s">
        <v>15695</v>
      </c>
      <c r="Y4011">
        <v>29136</v>
      </c>
      <c r="Z4011" t="s">
        <v>15696</v>
      </c>
      <c r="AA4011">
        <v>42795</v>
      </c>
      <c r="AB4011">
        <v>43100</v>
      </c>
      <c r="AC4011" t="s">
        <v>103</v>
      </c>
      <c r="AD4011" t="s">
        <v>109</v>
      </c>
      <c r="AE4011" t="s">
        <v>13860</v>
      </c>
      <c r="AF4011" t="s">
        <v>252</v>
      </c>
    </row>
    <row r="4012" spans="1:32" x14ac:dyDescent="0.25">
      <c r="A4012" t="s">
        <v>455</v>
      </c>
      <c r="B4012" t="s">
        <v>13766</v>
      </c>
      <c r="C4012" t="s">
        <v>13767</v>
      </c>
      <c r="D4012" t="s">
        <v>3510</v>
      </c>
      <c r="E4012" t="s">
        <v>13860</v>
      </c>
      <c r="F4012" t="s">
        <v>97</v>
      </c>
      <c r="G4012" t="s">
        <v>114</v>
      </c>
      <c r="H4012" t="s">
        <v>13880</v>
      </c>
      <c r="I4012" t="s">
        <v>15673</v>
      </c>
      <c r="J4012" t="s">
        <v>3223</v>
      </c>
      <c r="K4012" t="s">
        <v>15674</v>
      </c>
      <c r="L4012" t="s">
        <v>15697</v>
      </c>
      <c r="M4012" t="s">
        <v>99</v>
      </c>
      <c r="N4012" t="s">
        <v>99</v>
      </c>
      <c r="O4012" t="s">
        <v>841</v>
      </c>
      <c r="P4012" t="s">
        <v>107</v>
      </c>
      <c r="Q4012" s="140" t="s">
        <v>15698</v>
      </c>
      <c r="R4012" t="s">
        <v>132</v>
      </c>
      <c r="S4012" t="s">
        <v>471</v>
      </c>
      <c r="T4012" t="s">
        <v>15699</v>
      </c>
      <c r="U4012" t="s">
        <v>130</v>
      </c>
      <c r="V4012" t="s">
        <v>153</v>
      </c>
      <c r="W4012" t="s">
        <v>845</v>
      </c>
      <c r="X4012" t="s">
        <v>15700</v>
      </c>
      <c r="Y4012">
        <v>28516</v>
      </c>
      <c r="Z4012" t="s">
        <v>15701</v>
      </c>
      <c r="AA4012">
        <v>43160</v>
      </c>
      <c r="AB4012">
        <v>43465</v>
      </c>
      <c r="AC4012" t="s">
        <v>103</v>
      </c>
      <c r="AD4012" t="s">
        <v>109</v>
      </c>
      <c r="AE4012" t="s">
        <v>13860</v>
      </c>
      <c r="AF4012" t="s">
        <v>252</v>
      </c>
    </row>
    <row r="4013" spans="1:32" ht="16.8" x14ac:dyDescent="0.25">
      <c r="A4013" t="s">
        <v>455</v>
      </c>
      <c r="B4013" t="s">
        <v>13766</v>
      </c>
      <c r="C4013" t="s">
        <v>13767</v>
      </c>
      <c r="D4013" t="s">
        <v>3510</v>
      </c>
      <c r="E4013" t="s">
        <v>13860</v>
      </c>
      <c r="F4013" t="s">
        <v>97</v>
      </c>
      <c r="G4013" t="s">
        <v>114</v>
      </c>
      <c r="H4013" t="s">
        <v>13880</v>
      </c>
      <c r="I4013" t="s">
        <v>15673</v>
      </c>
      <c r="J4013" t="s">
        <v>3223</v>
      </c>
      <c r="K4013" t="s">
        <v>15674</v>
      </c>
      <c r="L4013" t="s">
        <v>15702</v>
      </c>
      <c r="M4013" t="s">
        <v>99</v>
      </c>
      <c r="N4013" t="s">
        <v>99</v>
      </c>
      <c r="O4013" t="s">
        <v>100</v>
      </c>
      <c r="P4013" t="s">
        <v>101</v>
      </c>
      <c r="Q4013" s="140" t="s">
        <v>15703</v>
      </c>
      <c r="W4013" t="s">
        <v>461</v>
      </c>
      <c r="AC4013" t="s">
        <v>103</v>
      </c>
      <c r="AD4013" t="s">
        <v>104</v>
      </c>
      <c r="AE4013" t="s">
        <v>13860</v>
      </c>
      <c r="AF4013" t="s">
        <v>252</v>
      </c>
    </row>
    <row r="4014" spans="1:32" ht="16.8" x14ac:dyDescent="0.25">
      <c r="A4014" t="s">
        <v>455</v>
      </c>
      <c r="B4014" t="s">
        <v>13766</v>
      </c>
      <c r="C4014" t="s">
        <v>13767</v>
      </c>
      <c r="D4014" t="s">
        <v>3510</v>
      </c>
      <c r="E4014" t="s">
        <v>13860</v>
      </c>
      <c r="F4014" t="s">
        <v>97</v>
      </c>
      <c r="G4014" t="s">
        <v>114</v>
      </c>
      <c r="H4014" t="s">
        <v>13880</v>
      </c>
      <c r="I4014" t="s">
        <v>15673</v>
      </c>
      <c r="J4014" t="s">
        <v>3223</v>
      </c>
      <c r="K4014" t="s">
        <v>15674</v>
      </c>
      <c r="L4014" t="s">
        <v>15704</v>
      </c>
      <c r="M4014" t="s">
        <v>99</v>
      </c>
      <c r="N4014" t="s">
        <v>99</v>
      </c>
      <c r="O4014" t="s">
        <v>100</v>
      </c>
      <c r="P4014" t="s">
        <v>101</v>
      </c>
      <c r="Q4014" s="140" t="s">
        <v>15705</v>
      </c>
      <c r="W4014" t="s">
        <v>461</v>
      </c>
      <c r="AC4014" t="s">
        <v>103</v>
      </c>
      <c r="AD4014" t="s">
        <v>104</v>
      </c>
      <c r="AE4014" t="s">
        <v>13860</v>
      </c>
      <c r="AF4014" t="s">
        <v>252</v>
      </c>
    </row>
    <row r="4015" spans="1:32" x14ac:dyDescent="0.25">
      <c r="A4015" t="s">
        <v>455</v>
      </c>
      <c r="B4015" t="s">
        <v>13766</v>
      </c>
      <c r="C4015" t="s">
        <v>13767</v>
      </c>
      <c r="D4015" t="s">
        <v>3510</v>
      </c>
      <c r="E4015" t="s">
        <v>13860</v>
      </c>
      <c r="F4015" t="s">
        <v>97</v>
      </c>
      <c r="G4015" t="s">
        <v>114</v>
      </c>
      <c r="H4015" t="s">
        <v>13880</v>
      </c>
      <c r="I4015" t="s">
        <v>15673</v>
      </c>
      <c r="J4015" t="s">
        <v>3223</v>
      </c>
      <c r="K4015" t="s">
        <v>15674</v>
      </c>
      <c r="L4015" t="s">
        <v>15706</v>
      </c>
      <c r="M4015" t="s">
        <v>99</v>
      </c>
      <c r="N4015" t="s">
        <v>99</v>
      </c>
      <c r="O4015" t="s">
        <v>870</v>
      </c>
      <c r="P4015" t="s">
        <v>107</v>
      </c>
      <c r="Q4015" s="140" t="s">
        <v>557</v>
      </c>
      <c r="R4015" t="s">
        <v>4161</v>
      </c>
      <c r="S4015" t="s">
        <v>9504</v>
      </c>
      <c r="T4015" t="s">
        <v>15707</v>
      </c>
      <c r="U4015" t="s">
        <v>130</v>
      </c>
      <c r="V4015" t="s">
        <v>153</v>
      </c>
      <c r="W4015" t="s">
        <v>871</v>
      </c>
      <c r="X4015" t="s">
        <v>15708</v>
      </c>
      <c r="Y4015">
        <v>30635</v>
      </c>
      <c r="Z4015" t="s">
        <v>15709</v>
      </c>
      <c r="AA4015">
        <v>43160</v>
      </c>
      <c r="AB4015">
        <v>43465</v>
      </c>
      <c r="AC4015" t="s">
        <v>103</v>
      </c>
      <c r="AD4015" t="s">
        <v>109</v>
      </c>
      <c r="AE4015" t="s">
        <v>13860</v>
      </c>
      <c r="AF4015" t="s">
        <v>252</v>
      </c>
    </row>
    <row r="4016" spans="1:32" ht="16.8" x14ac:dyDescent="0.25">
      <c r="A4016" t="s">
        <v>455</v>
      </c>
      <c r="B4016" t="s">
        <v>13766</v>
      </c>
      <c r="C4016" t="s">
        <v>13767</v>
      </c>
      <c r="D4016" t="s">
        <v>3510</v>
      </c>
      <c r="E4016" t="s">
        <v>13860</v>
      </c>
      <c r="F4016" t="s">
        <v>97</v>
      </c>
      <c r="G4016" t="s">
        <v>114</v>
      </c>
      <c r="H4016" t="s">
        <v>13880</v>
      </c>
      <c r="I4016" t="s">
        <v>15673</v>
      </c>
      <c r="J4016" t="s">
        <v>3223</v>
      </c>
      <c r="K4016" t="s">
        <v>15674</v>
      </c>
      <c r="L4016" t="s">
        <v>15710</v>
      </c>
      <c r="M4016" t="s">
        <v>99</v>
      </c>
      <c r="N4016" t="s">
        <v>99</v>
      </c>
      <c r="O4016" t="s">
        <v>100</v>
      </c>
      <c r="P4016" t="s">
        <v>101</v>
      </c>
      <c r="Q4016" s="140" t="s">
        <v>528</v>
      </c>
      <c r="W4016" t="s">
        <v>461</v>
      </c>
      <c r="AC4016" t="s">
        <v>103</v>
      </c>
      <c r="AD4016" t="s">
        <v>104</v>
      </c>
      <c r="AE4016" t="s">
        <v>13860</v>
      </c>
      <c r="AF4016" t="s">
        <v>252</v>
      </c>
    </row>
    <row r="4017" spans="1:32" x14ac:dyDescent="0.25">
      <c r="A4017" t="s">
        <v>455</v>
      </c>
      <c r="B4017" t="s">
        <v>13766</v>
      </c>
      <c r="C4017" t="s">
        <v>13767</v>
      </c>
      <c r="D4017" t="s">
        <v>3510</v>
      </c>
      <c r="E4017" t="s">
        <v>13860</v>
      </c>
      <c r="F4017" t="s">
        <v>97</v>
      </c>
      <c r="G4017" t="s">
        <v>114</v>
      </c>
      <c r="H4017" t="s">
        <v>15445</v>
      </c>
      <c r="I4017" t="s">
        <v>15711</v>
      </c>
      <c r="J4017" t="s">
        <v>3223</v>
      </c>
      <c r="K4017" t="s">
        <v>15712</v>
      </c>
      <c r="L4017" t="s">
        <v>15713</v>
      </c>
      <c r="M4017" t="s">
        <v>99</v>
      </c>
      <c r="N4017" t="s">
        <v>99</v>
      </c>
      <c r="O4017" t="s">
        <v>100</v>
      </c>
      <c r="P4017" t="s">
        <v>101</v>
      </c>
      <c r="Q4017" s="140" t="s">
        <v>553</v>
      </c>
      <c r="W4017" t="s">
        <v>461</v>
      </c>
      <c r="AC4017" t="s">
        <v>531</v>
      </c>
      <c r="AD4017" t="s">
        <v>104</v>
      </c>
      <c r="AE4017" t="s">
        <v>13860</v>
      </c>
      <c r="AF4017" t="s">
        <v>252</v>
      </c>
    </row>
    <row r="4018" spans="1:32" x14ac:dyDescent="0.25">
      <c r="A4018" t="s">
        <v>455</v>
      </c>
      <c r="B4018" t="s">
        <v>13766</v>
      </c>
      <c r="C4018" t="s">
        <v>13767</v>
      </c>
      <c r="D4018" t="s">
        <v>3510</v>
      </c>
      <c r="E4018" t="s">
        <v>13860</v>
      </c>
      <c r="F4018" t="s">
        <v>97</v>
      </c>
      <c r="G4018" t="s">
        <v>114</v>
      </c>
      <c r="H4018" t="s">
        <v>15445</v>
      </c>
      <c r="I4018" t="s">
        <v>15711</v>
      </c>
      <c r="J4018" t="s">
        <v>3223</v>
      </c>
      <c r="K4018" t="s">
        <v>15712</v>
      </c>
      <c r="L4018" t="s">
        <v>15714</v>
      </c>
      <c r="M4018" t="s">
        <v>99</v>
      </c>
      <c r="N4018" t="s">
        <v>99</v>
      </c>
      <c r="O4018" t="s">
        <v>100</v>
      </c>
      <c r="P4018" t="s">
        <v>101</v>
      </c>
      <c r="Q4018" s="140" t="s">
        <v>553</v>
      </c>
      <c r="W4018" t="s">
        <v>461</v>
      </c>
      <c r="AC4018" t="s">
        <v>531</v>
      </c>
      <c r="AD4018" t="s">
        <v>104</v>
      </c>
      <c r="AE4018" t="s">
        <v>13860</v>
      </c>
      <c r="AF4018" t="s">
        <v>252</v>
      </c>
    </row>
    <row r="4019" spans="1:32" ht="16.8" x14ac:dyDescent="0.25">
      <c r="A4019" t="s">
        <v>455</v>
      </c>
      <c r="B4019" t="s">
        <v>13766</v>
      </c>
      <c r="C4019" t="s">
        <v>13767</v>
      </c>
      <c r="D4019" t="s">
        <v>3510</v>
      </c>
      <c r="E4019" t="s">
        <v>13860</v>
      </c>
      <c r="F4019" t="s">
        <v>97</v>
      </c>
      <c r="G4019" t="s">
        <v>114</v>
      </c>
      <c r="H4019" t="s">
        <v>15445</v>
      </c>
      <c r="I4019" t="s">
        <v>15711</v>
      </c>
      <c r="J4019" t="s">
        <v>3223</v>
      </c>
      <c r="K4019" t="s">
        <v>15712</v>
      </c>
      <c r="L4019" t="s">
        <v>15715</v>
      </c>
      <c r="M4019" t="s">
        <v>99</v>
      </c>
      <c r="N4019" t="s">
        <v>99</v>
      </c>
      <c r="O4019" t="s">
        <v>100</v>
      </c>
      <c r="P4019" t="s">
        <v>101</v>
      </c>
      <c r="Q4019" s="140" t="s">
        <v>528</v>
      </c>
      <c r="W4019" t="s">
        <v>461</v>
      </c>
      <c r="AC4019" t="s">
        <v>103</v>
      </c>
      <c r="AD4019" t="s">
        <v>104</v>
      </c>
      <c r="AE4019" t="s">
        <v>13860</v>
      </c>
      <c r="AF4019" t="s">
        <v>252</v>
      </c>
    </row>
    <row r="4020" spans="1:32" ht="16.8" x14ac:dyDescent="0.25">
      <c r="A4020" t="s">
        <v>455</v>
      </c>
      <c r="B4020" t="s">
        <v>13766</v>
      </c>
      <c r="C4020" t="s">
        <v>13767</v>
      </c>
      <c r="D4020" t="s">
        <v>3510</v>
      </c>
      <c r="E4020" t="s">
        <v>13860</v>
      </c>
      <c r="F4020" t="s">
        <v>97</v>
      </c>
      <c r="G4020" t="s">
        <v>114</v>
      </c>
      <c r="H4020" t="s">
        <v>15445</v>
      </c>
      <c r="I4020" t="s">
        <v>15711</v>
      </c>
      <c r="J4020" t="s">
        <v>3223</v>
      </c>
      <c r="K4020" t="s">
        <v>15712</v>
      </c>
      <c r="L4020" t="s">
        <v>15716</v>
      </c>
      <c r="M4020" t="s">
        <v>99</v>
      </c>
      <c r="N4020" t="s">
        <v>99</v>
      </c>
      <c r="O4020" t="s">
        <v>100</v>
      </c>
      <c r="P4020" t="s">
        <v>107</v>
      </c>
      <c r="Q4020" s="140" t="s">
        <v>528</v>
      </c>
      <c r="R4020" t="s">
        <v>15717</v>
      </c>
      <c r="S4020" t="s">
        <v>340</v>
      </c>
      <c r="T4020" t="s">
        <v>730</v>
      </c>
      <c r="U4020" t="s">
        <v>102</v>
      </c>
      <c r="V4020" t="s">
        <v>153</v>
      </c>
      <c r="W4020" t="s">
        <v>461</v>
      </c>
      <c r="X4020" t="s">
        <v>15718</v>
      </c>
      <c r="Y4020">
        <v>25327</v>
      </c>
      <c r="Z4020" t="s">
        <v>15719</v>
      </c>
      <c r="AA4020">
        <v>43160</v>
      </c>
      <c r="AB4020">
        <v>43465</v>
      </c>
      <c r="AC4020" t="s">
        <v>103</v>
      </c>
      <c r="AD4020" t="s">
        <v>109</v>
      </c>
      <c r="AE4020" t="s">
        <v>13860</v>
      </c>
      <c r="AF4020" t="s">
        <v>252</v>
      </c>
    </row>
    <row r="4021" spans="1:32" ht="16.8" x14ac:dyDescent="0.25">
      <c r="A4021" t="s">
        <v>455</v>
      </c>
      <c r="B4021" t="s">
        <v>13766</v>
      </c>
      <c r="C4021" t="s">
        <v>13767</v>
      </c>
      <c r="D4021" t="s">
        <v>3510</v>
      </c>
      <c r="E4021" t="s">
        <v>13860</v>
      </c>
      <c r="F4021" t="s">
        <v>97</v>
      </c>
      <c r="G4021" t="s">
        <v>114</v>
      </c>
      <c r="H4021" t="s">
        <v>15445</v>
      </c>
      <c r="I4021" t="s">
        <v>15711</v>
      </c>
      <c r="J4021" t="s">
        <v>3223</v>
      </c>
      <c r="K4021" t="s">
        <v>15712</v>
      </c>
      <c r="L4021" t="s">
        <v>15720</v>
      </c>
      <c r="M4021" t="s">
        <v>99</v>
      </c>
      <c r="N4021" t="s">
        <v>99</v>
      </c>
      <c r="O4021" t="s">
        <v>100</v>
      </c>
      <c r="P4021" t="s">
        <v>101</v>
      </c>
      <c r="Q4021" s="140" t="s">
        <v>528</v>
      </c>
      <c r="W4021" t="s">
        <v>461</v>
      </c>
      <c r="AC4021" t="s">
        <v>103</v>
      </c>
      <c r="AD4021" t="s">
        <v>104</v>
      </c>
      <c r="AE4021" t="s">
        <v>13860</v>
      </c>
      <c r="AF4021" t="s">
        <v>252</v>
      </c>
    </row>
    <row r="4022" spans="1:32" ht="16.8" x14ac:dyDescent="0.25">
      <c r="A4022" t="s">
        <v>455</v>
      </c>
      <c r="B4022" t="s">
        <v>13766</v>
      </c>
      <c r="C4022" t="s">
        <v>13767</v>
      </c>
      <c r="D4022" t="s">
        <v>3510</v>
      </c>
      <c r="E4022" t="s">
        <v>13860</v>
      </c>
      <c r="F4022" t="s">
        <v>97</v>
      </c>
      <c r="G4022" t="s">
        <v>114</v>
      </c>
      <c r="H4022" t="s">
        <v>15445</v>
      </c>
      <c r="I4022" t="s">
        <v>15711</v>
      </c>
      <c r="J4022" t="s">
        <v>3223</v>
      </c>
      <c r="K4022" t="s">
        <v>15712</v>
      </c>
      <c r="L4022" t="s">
        <v>15721</v>
      </c>
      <c r="M4022" t="s">
        <v>99</v>
      </c>
      <c r="N4022" t="s">
        <v>99</v>
      </c>
      <c r="O4022" t="s">
        <v>100</v>
      </c>
      <c r="P4022" t="s">
        <v>107</v>
      </c>
      <c r="Q4022" s="140" t="s">
        <v>528</v>
      </c>
      <c r="R4022" t="s">
        <v>162</v>
      </c>
      <c r="S4022" t="s">
        <v>418</v>
      </c>
      <c r="T4022" t="s">
        <v>424</v>
      </c>
      <c r="U4022" t="s">
        <v>130</v>
      </c>
      <c r="V4022" t="s">
        <v>153</v>
      </c>
      <c r="W4022" t="s">
        <v>470</v>
      </c>
      <c r="X4022" t="s">
        <v>15722</v>
      </c>
      <c r="Y4022">
        <v>29075</v>
      </c>
      <c r="Z4022" t="s">
        <v>15723</v>
      </c>
      <c r="AA4022">
        <v>43252</v>
      </c>
      <c r="AB4022">
        <v>43465</v>
      </c>
      <c r="AC4022" t="s">
        <v>103</v>
      </c>
      <c r="AD4022" t="s">
        <v>109</v>
      </c>
      <c r="AE4022" t="s">
        <v>13860</v>
      </c>
      <c r="AF4022" t="s">
        <v>252</v>
      </c>
    </row>
    <row r="4023" spans="1:32" ht="16.8" x14ac:dyDescent="0.25">
      <c r="A4023" t="s">
        <v>455</v>
      </c>
      <c r="B4023" t="s">
        <v>13766</v>
      </c>
      <c r="C4023" t="s">
        <v>13767</v>
      </c>
      <c r="D4023" t="s">
        <v>3510</v>
      </c>
      <c r="E4023" t="s">
        <v>13860</v>
      </c>
      <c r="F4023" t="s">
        <v>97</v>
      </c>
      <c r="G4023" t="s">
        <v>114</v>
      </c>
      <c r="H4023" t="s">
        <v>15445</v>
      </c>
      <c r="I4023" t="s">
        <v>15711</v>
      </c>
      <c r="J4023" t="s">
        <v>3223</v>
      </c>
      <c r="K4023" t="s">
        <v>15712</v>
      </c>
      <c r="L4023" t="s">
        <v>15724</v>
      </c>
      <c r="M4023" t="s">
        <v>99</v>
      </c>
      <c r="N4023" t="s">
        <v>99</v>
      </c>
      <c r="O4023" t="s">
        <v>100</v>
      </c>
      <c r="P4023" t="s">
        <v>101</v>
      </c>
      <c r="Q4023" s="140" t="s">
        <v>528</v>
      </c>
      <c r="W4023" t="s">
        <v>461</v>
      </c>
      <c r="AC4023" t="s">
        <v>103</v>
      </c>
      <c r="AD4023" t="s">
        <v>104</v>
      </c>
      <c r="AE4023" t="s">
        <v>13860</v>
      </c>
      <c r="AF4023" t="s">
        <v>252</v>
      </c>
    </row>
    <row r="4024" spans="1:32" ht="16.8" x14ac:dyDescent="0.25">
      <c r="A4024" t="s">
        <v>455</v>
      </c>
      <c r="B4024" t="s">
        <v>13766</v>
      </c>
      <c r="C4024" t="s">
        <v>13767</v>
      </c>
      <c r="D4024" t="s">
        <v>3510</v>
      </c>
      <c r="E4024" t="s">
        <v>13860</v>
      </c>
      <c r="F4024" t="s">
        <v>97</v>
      </c>
      <c r="G4024" t="s">
        <v>114</v>
      </c>
      <c r="H4024" t="s">
        <v>15445</v>
      </c>
      <c r="I4024" t="s">
        <v>15711</v>
      </c>
      <c r="J4024" t="s">
        <v>3223</v>
      </c>
      <c r="K4024" t="s">
        <v>15712</v>
      </c>
      <c r="L4024" t="s">
        <v>15725</v>
      </c>
      <c r="M4024" t="s">
        <v>99</v>
      </c>
      <c r="N4024" t="s">
        <v>99</v>
      </c>
      <c r="O4024" t="s">
        <v>100</v>
      </c>
      <c r="P4024" t="s">
        <v>101</v>
      </c>
      <c r="Q4024" s="140" t="s">
        <v>528</v>
      </c>
      <c r="W4024" t="s">
        <v>461</v>
      </c>
      <c r="AC4024" t="s">
        <v>103</v>
      </c>
      <c r="AD4024" t="s">
        <v>104</v>
      </c>
      <c r="AE4024" t="s">
        <v>13860</v>
      </c>
      <c r="AF4024" t="s">
        <v>252</v>
      </c>
    </row>
    <row r="4025" spans="1:32" ht="16.8" x14ac:dyDescent="0.25">
      <c r="A4025" t="s">
        <v>455</v>
      </c>
      <c r="B4025" t="s">
        <v>13766</v>
      </c>
      <c r="C4025" t="s">
        <v>13767</v>
      </c>
      <c r="D4025" t="s">
        <v>3510</v>
      </c>
      <c r="E4025" t="s">
        <v>13860</v>
      </c>
      <c r="F4025" t="s">
        <v>97</v>
      </c>
      <c r="G4025" t="s">
        <v>114</v>
      </c>
      <c r="H4025" t="s">
        <v>98</v>
      </c>
      <c r="I4025" t="s">
        <v>15726</v>
      </c>
      <c r="J4025" t="s">
        <v>3223</v>
      </c>
      <c r="K4025" t="s">
        <v>15727</v>
      </c>
      <c r="L4025" t="s">
        <v>15728</v>
      </c>
      <c r="M4025" t="s">
        <v>99</v>
      </c>
      <c r="N4025" t="s">
        <v>99</v>
      </c>
      <c r="O4025" t="s">
        <v>100</v>
      </c>
      <c r="P4025" t="s">
        <v>107</v>
      </c>
      <c r="Q4025" s="140" t="s">
        <v>15729</v>
      </c>
      <c r="R4025" t="s">
        <v>131</v>
      </c>
      <c r="S4025" t="s">
        <v>3566</v>
      </c>
      <c r="T4025" t="s">
        <v>15730</v>
      </c>
      <c r="U4025" t="s">
        <v>219</v>
      </c>
      <c r="V4025" t="s">
        <v>153</v>
      </c>
      <c r="W4025" t="s">
        <v>461</v>
      </c>
      <c r="X4025" t="s">
        <v>15731</v>
      </c>
      <c r="Y4025">
        <v>30689</v>
      </c>
      <c r="Z4025" t="s">
        <v>15732</v>
      </c>
      <c r="AA4025">
        <v>42795</v>
      </c>
      <c r="AC4025" t="s">
        <v>103</v>
      </c>
      <c r="AD4025" t="s">
        <v>109</v>
      </c>
      <c r="AE4025" t="s">
        <v>13860</v>
      </c>
      <c r="AF4025" t="s">
        <v>252</v>
      </c>
    </row>
    <row r="4026" spans="1:32" x14ac:dyDescent="0.25">
      <c r="A4026" t="s">
        <v>455</v>
      </c>
      <c r="B4026" t="s">
        <v>13766</v>
      </c>
      <c r="C4026" t="s">
        <v>13767</v>
      </c>
      <c r="D4026" t="s">
        <v>3510</v>
      </c>
      <c r="E4026" t="s">
        <v>13860</v>
      </c>
      <c r="F4026" t="s">
        <v>97</v>
      </c>
      <c r="G4026" t="s">
        <v>114</v>
      </c>
      <c r="H4026" t="s">
        <v>98</v>
      </c>
      <c r="I4026" t="s">
        <v>15726</v>
      </c>
      <c r="J4026" t="s">
        <v>3223</v>
      </c>
      <c r="K4026" t="s">
        <v>15727</v>
      </c>
      <c r="L4026" t="s">
        <v>15733</v>
      </c>
      <c r="M4026" t="s">
        <v>99</v>
      </c>
      <c r="N4026" t="s">
        <v>99</v>
      </c>
      <c r="O4026" t="s">
        <v>100</v>
      </c>
      <c r="P4026" t="s">
        <v>107</v>
      </c>
      <c r="Q4026" s="140" t="s">
        <v>15734</v>
      </c>
      <c r="R4026" t="s">
        <v>108</v>
      </c>
      <c r="S4026" t="s">
        <v>283</v>
      </c>
      <c r="T4026" t="s">
        <v>4360</v>
      </c>
      <c r="U4026" t="s">
        <v>219</v>
      </c>
      <c r="V4026" t="s">
        <v>153</v>
      </c>
      <c r="W4026" t="s">
        <v>461</v>
      </c>
      <c r="X4026" t="s">
        <v>15735</v>
      </c>
      <c r="Y4026">
        <v>27418</v>
      </c>
      <c r="Z4026" t="s">
        <v>15736</v>
      </c>
      <c r="AC4026" t="s">
        <v>103</v>
      </c>
      <c r="AD4026" t="s">
        <v>109</v>
      </c>
      <c r="AE4026" t="s">
        <v>13860</v>
      </c>
      <c r="AF4026" t="s">
        <v>252</v>
      </c>
    </row>
    <row r="4027" spans="1:32" x14ac:dyDescent="0.25">
      <c r="A4027" t="s">
        <v>455</v>
      </c>
      <c r="B4027" t="s">
        <v>13766</v>
      </c>
      <c r="C4027" t="s">
        <v>13767</v>
      </c>
      <c r="D4027" t="s">
        <v>3510</v>
      </c>
      <c r="E4027" t="s">
        <v>13860</v>
      </c>
      <c r="F4027" t="s">
        <v>97</v>
      </c>
      <c r="G4027" t="s">
        <v>114</v>
      </c>
      <c r="H4027" t="s">
        <v>98</v>
      </c>
      <c r="I4027" t="s">
        <v>15726</v>
      </c>
      <c r="J4027" t="s">
        <v>3223</v>
      </c>
      <c r="K4027" t="s">
        <v>15727</v>
      </c>
      <c r="L4027" t="s">
        <v>15737</v>
      </c>
      <c r="M4027" t="s">
        <v>99</v>
      </c>
      <c r="N4027" t="s">
        <v>99</v>
      </c>
      <c r="O4027" t="s">
        <v>100</v>
      </c>
      <c r="P4027" t="s">
        <v>101</v>
      </c>
      <c r="Q4027" s="140" t="s">
        <v>530</v>
      </c>
      <c r="W4027" t="s">
        <v>461</v>
      </c>
      <c r="AC4027" t="s">
        <v>531</v>
      </c>
      <c r="AD4027" t="s">
        <v>104</v>
      </c>
      <c r="AE4027" t="s">
        <v>13860</v>
      </c>
      <c r="AF4027" t="s">
        <v>252</v>
      </c>
    </row>
    <row r="4028" spans="1:32" ht="16.8" x14ac:dyDescent="0.25">
      <c r="A4028" t="s">
        <v>455</v>
      </c>
      <c r="B4028" t="s">
        <v>13766</v>
      </c>
      <c r="C4028" t="s">
        <v>13767</v>
      </c>
      <c r="D4028" t="s">
        <v>3510</v>
      </c>
      <c r="E4028" t="s">
        <v>13860</v>
      </c>
      <c r="F4028" t="s">
        <v>97</v>
      </c>
      <c r="G4028" t="s">
        <v>114</v>
      </c>
      <c r="H4028" t="s">
        <v>98</v>
      </c>
      <c r="I4028" t="s">
        <v>15726</v>
      </c>
      <c r="J4028" t="s">
        <v>3223</v>
      </c>
      <c r="K4028" t="s">
        <v>15727</v>
      </c>
      <c r="L4028" t="s">
        <v>15738</v>
      </c>
      <c r="M4028" t="s">
        <v>99</v>
      </c>
      <c r="N4028" t="s">
        <v>99</v>
      </c>
      <c r="O4028" t="s">
        <v>100</v>
      </c>
      <c r="P4028" t="s">
        <v>101</v>
      </c>
      <c r="Q4028" s="140" t="s">
        <v>528</v>
      </c>
      <c r="W4028" t="s">
        <v>461</v>
      </c>
      <c r="AC4028" t="s">
        <v>103</v>
      </c>
      <c r="AD4028" t="s">
        <v>104</v>
      </c>
      <c r="AE4028" t="s">
        <v>13860</v>
      </c>
      <c r="AF4028" t="s">
        <v>252</v>
      </c>
    </row>
    <row r="4029" spans="1:32" ht="16.8" x14ac:dyDescent="0.25">
      <c r="A4029" t="s">
        <v>455</v>
      </c>
      <c r="B4029" t="s">
        <v>13766</v>
      </c>
      <c r="C4029" t="s">
        <v>13767</v>
      </c>
      <c r="D4029" t="s">
        <v>3510</v>
      </c>
      <c r="E4029" t="s">
        <v>13860</v>
      </c>
      <c r="F4029" t="s">
        <v>97</v>
      </c>
      <c r="G4029" t="s">
        <v>114</v>
      </c>
      <c r="H4029" t="s">
        <v>98</v>
      </c>
      <c r="I4029" t="s">
        <v>15726</v>
      </c>
      <c r="J4029" t="s">
        <v>3223</v>
      </c>
      <c r="K4029" t="s">
        <v>15727</v>
      </c>
      <c r="L4029" t="s">
        <v>15739</v>
      </c>
      <c r="M4029" t="s">
        <v>99</v>
      </c>
      <c r="N4029" t="s">
        <v>99</v>
      </c>
      <c r="O4029" t="s">
        <v>100</v>
      </c>
      <c r="P4029" t="s">
        <v>107</v>
      </c>
      <c r="Q4029" s="140" t="s">
        <v>528</v>
      </c>
      <c r="R4029" t="s">
        <v>161</v>
      </c>
      <c r="S4029" t="s">
        <v>162</v>
      </c>
      <c r="T4029" t="s">
        <v>15740</v>
      </c>
      <c r="U4029" t="s">
        <v>130</v>
      </c>
      <c r="V4029" t="s">
        <v>153</v>
      </c>
      <c r="W4029" t="s">
        <v>461</v>
      </c>
      <c r="X4029" t="s">
        <v>15741</v>
      </c>
      <c r="Y4029">
        <v>26461</v>
      </c>
      <c r="Z4029" t="s">
        <v>15742</v>
      </c>
      <c r="AA4029">
        <v>42430</v>
      </c>
      <c r="AC4029" t="s">
        <v>103</v>
      </c>
      <c r="AD4029" t="s">
        <v>109</v>
      </c>
      <c r="AE4029" t="s">
        <v>13860</v>
      </c>
      <c r="AF4029" t="s">
        <v>252</v>
      </c>
    </row>
    <row r="4030" spans="1:32" ht="16.8" x14ac:dyDescent="0.25">
      <c r="A4030" t="s">
        <v>455</v>
      </c>
      <c r="B4030" t="s">
        <v>13766</v>
      </c>
      <c r="C4030" t="s">
        <v>13767</v>
      </c>
      <c r="D4030" t="s">
        <v>3510</v>
      </c>
      <c r="E4030" t="s">
        <v>13860</v>
      </c>
      <c r="F4030" t="s">
        <v>97</v>
      </c>
      <c r="G4030" t="s">
        <v>114</v>
      </c>
      <c r="H4030" t="s">
        <v>98</v>
      </c>
      <c r="I4030" t="s">
        <v>15726</v>
      </c>
      <c r="J4030" t="s">
        <v>3223</v>
      </c>
      <c r="K4030" t="s">
        <v>15727</v>
      </c>
      <c r="L4030" t="s">
        <v>15743</v>
      </c>
      <c r="M4030" t="s">
        <v>99</v>
      </c>
      <c r="N4030" t="s">
        <v>99</v>
      </c>
      <c r="O4030" t="s">
        <v>100</v>
      </c>
      <c r="P4030" t="s">
        <v>101</v>
      </c>
      <c r="Q4030" s="140" t="s">
        <v>528</v>
      </c>
      <c r="W4030" t="s">
        <v>461</v>
      </c>
      <c r="AC4030" t="s">
        <v>103</v>
      </c>
      <c r="AD4030" t="s">
        <v>104</v>
      </c>
      <c r="AE4030" t="s">
        <v>13860</v>
      </c>
      <c r="AF4030" t="s">
        <v>252</v>
      </c>
    </row>
    <row r="4031" spans="1:32" ht="16.8" x14ac:dyDescent="0.25">
      <c r="A4031" t="s">
        <v>455</v>
      </c>
      <c r="B4031" t="s">
        <v>13766</v>
      </c>
      <c r="C4031" t="s">
        <v>13767</v>
      </c>
      <c r="D4031" t="s">
        <v>3510</v>
      </c>
      <c r="E4031" t="s">
        <v>13860</v>
      </c>
      <c r="F4031" t="s">
        <v>97</v>
      </c>
      <c r="G4031" t="s">
        <v>114</v>
      </c>
      <c r="H4031" t="s">
        <v>98</v>
      </c>
      <c r="I4031" t="s">
        <v>15726</v>
      </c>
      <c r="J4031" t="s">
        <v>3223</v>
      </c>
      <c r="K4031" t="s">
        <v>15727</v>
      </c>
      <c r="L4031" t="s">
        <v>15744</v>
      </c>
      <c r="M4031" t="s">
        <v>99</v>
      </c>
      <c r="N4031" t="s">
        <v>99</v>
      </c>
      <c r="O4031" t="s">
        <v>100</v>
      </c>
      <c r="P4031" t="s">
        <v>107</v>
      </c>
      <c r="Q4031" s="140" t="s">
        <v>528</v>
      </c>
      <c r="R4031" t="s">
        <v>211</v>
      </c>
      <c r="S4031" t="s">
        <v>7970</v>
      </c>
      <c r="T4031" t="s">
        <v>15745</v>
      </c>
      <c r="U4031" t="s">
        <v>130</v>
      </c>
      <c r="V4031" t="s">
        <v>153</v>
      </c>
      <c r="W4031" t="s">
        <v>461</v>
      </c>
      <c r="X4031" t="s">
        <v>15746</v>
      </c>
      <c r="Y4031">
        <v>28455</v>
      </c>
      <c r="Z4031" t="s">
        <v>15747</v>
      </c>
      <c r="AA4031">
        <v>42430</v>
      </c>
      <c r="AC4031" t="s">
        <v>103</v>
      </c>
      <c r="AD4031" t="s">
        <v>109</v>
      </c>
      <c r="AE4031" t="s">
        <v>13860</v>
      </c>
      <c r="AF4031" t="s">
        <v>252</v>
      </c>
    </row>
    <row r="4032" spans="1:32" ht="16.8" x14ac:dyDescent="0.25">
      <c r="A4032" t="s">
        <v>455</v>
      </c>
      <c r="B4032" t="s">
        <v>13766</v>
      </c>
      <c r="C4032" t="s">
        <v>13767</v>
      </c>
      <c r="D4032" t="s">
        <v>3510</v>
      </c>
      <c r="E4032" t="s">
        <v>13860</v>
      </c>
      <c r="F4032" t="s">
        <v>97</v>
      </c>
      <c r="G4032" t="s">
        <v>114</v>
      </c>
      <c r="H4032" t="s">
        <v>98</v>
      </c>
      <c r="I4032" t="s">
        <v>15726</v>
      </c>
      <c r="J4032" t="s">
        <v>3223</v>
      </c>
      <c r="K4032" t="s">
        <v>15727</v>
      </c>
      <c r="L4032" t="s">
        <v>15748</v>
      </c>
      <c r="M4032" t="s">
        <v>99</v>
      </c>
      <c r="N4032" t="s">
        <v>99</v>
      </c>
      <c r="O4032" t="s">
        <v>100</v>
      </c>
      <c r="P4032" t="s">
        <v>107</v>
      </c>
      <c r="Q4032" s="140" t="s">
        <v>528</v>
      </c>
      <c r="R4032" t="s">
        <v>151</v>
      </c>
      <c r="S4032" t="s">
        <v>161</v>
      </c>
      <c r="T4032" t="s">
        <v>15749</v>
      </c>
      <c r="U4032" t="s">
        <v>130</v>
      </c>
      <c r="V4032" t="s">
        <v>153</v>
      </c>
      <c r="W4032" t="s">
        <v>461</v>
      </c>
      <c r="X4032" t="s">
        <v>15750</v>
      </c>
      <c r="Y4032">
        <v>27318</v>
      </c>
      <c r="Z4032" t="s">
        <v>15751</v>
      </c>
      <c r="AA4032">
        <v>42430</v>
      </c>
      <c r="AC4032" t="s">
        <v>103</v>
      </c>
      <c r="AD4032" t="s">
        <v>109</v>
      </c>
      <c r="AE4032" t="s">
        <v>13860</v>
      </c>
      <c r="AF4032" t="s">
        <v>252</v>
      </c>
    </row>
    <row r="4033" spans="1:32" ht="16.8" x14ac:dyDescent="0.25">
      <c r="A4033" t="s">
        <v>455</v>
      </c>
      <c r="B4033" t="s">
        <v>13766</v>
      </c>
      <c r="C4033" t="s">
        <v>13767</v>
      </c>
      <c r="D4033" t="s">
        <v>3510</v>
      </c>
      <c r="E4033" t="s">
        <v>13860</v>
      </c>
      <c r="F4033" t="s">
        <v>97</v>
      </c>
      <c r="G4033" t="s">
        <v>114</v>
      </c>
      <c r="H4033" t="s">
        <v>98</v>
      </c>
      <c r="I4033" t="s">
        <v>15726</v>
      </c>
      <c r="J4033" t="s">
        <v>3223</v>
      </c>
      <c r="K4033" t="s">
        <v>15727</v>
      </c>
      <c r="L4033" t="s">
        <v>15752</v>
      </c>
      <c r="M4033" t="s">
        <v>99</v>
      </c>
      <c r="N4033" t="s">
        <v>99</v>
      </c>
      <c r="O4033" t="s">
        <v>100</v>
      </c>
      <c r="P4033" t="s">
        <v>107</v>
      </c>
      <c r="Q4033" s="140" t="s">
        <v>528</v>
      </c>
      <c r="R4033" t="s">
        <v>2393</v>
      </c>
      <c r="S4033" t="s">
        <v>382</v>
      </c>
      <c r="T4033" t="s">
        <v>15753</v>
      </c>
      <c r="U4033" t="s">
        <v>130</v>
      </c>
      <c r="V4033" t="s">
        <v>153</v>
      </c>
      <c r="W4033" t="s">
        <v>461</v>
      </c>
      <c r="X4033" t="s">
        <v>15754</v>
      </c>
      <c r="Y4033">
        <v>29252</v>
      </c>
      <c r="Z4033" t="s">
        <v>15755</v>
      </c>
      <c r="AA4033">
        <v>42430</v>
      </c>
      <c r="AC4033" t="s">
        <v>103</v>
      </c>
      <c r="AD4033" t="s">
        <v>109</v>
      </c>
      <c r="AE4033" t="s">
        <v>13860</v>
      </c>
      <c r="AF4033" t="s">
        <v>252</v>
      </c>
    </row>
    <row r="4034" spans="1:32" x14ac:dyDescent="0.25">
      <c r="A4034" t="s">
        <v>455</v>
      </c>
      <c r="B4034" t="s">
        <v>13766</v>
      </c>
      <c r="C4034" t="s">
        <v>13767</v>
      </c>
      <c r="D4034" t="s">
        <v>3510</v>
      </c>
      <c r="E4034" t="s">
        <v>15756</v>
      </c>
      <c r="F4034" t="s">
        <v>97</v>
      </c>
      <c r="G4034" t="s">
        <v>114</v>
      </c>
      <c r="H4034" t="s">
        <v>13880</v>
      </c>
      <c r="I4034" t="s">
        <v>15757</v>
      </c>
      <c r="J4034" t="s">
        <v>3223</v>
      </c>
      <c r="K4034" t="s">
        <v>15756</v>
      </c>
      <c r="L4034" t="s">
        <v>15758</v>
      </c>
      <c r="M4034" t="s">
        <v>99</v>
      </c>
      <c r="N4034" t="s">
        <v>115</v>
      </c>
      <c r="O4034" t="s">
        <v>121</v>
      </c>
      <c r="P4034" t="s">
        <v>183</v>
      </c>
      <c r="Q4034" s="140" t="s">
        <v>463</v>
      </c>
      <c r="R4034" t="s">
        <v>161</v>
      </c>
      <c r="S4034" t="s">
        <v>8170</v>
      </c>
      <c r="T4034" t="s">
        <v>15759</v>
      </c>
      <c r="U4034" t="s">
        <v>219</v>
      </c>
      <c r="V4034" t="s">
        <v>120</v>
      </c>
      <c r="W4034" t="s">
        <v>546</v>
      </c>
      <c r="X4034" t="s">
        <v>15760</v>
      </c>
      <c r="Y4034">
        <v>24952</v>
      </c>
      <c r="Z4034" t="s">
        <v>15761</v>
      </c>
      <c r="AA4034">
        <v>42064</v>
      </c>
      <c r="AB4034">
        <v>43159</v>
      </c>
      <c r="AC4034" t="s">
        <v>103</v>
      </c>
      <c r="AD4034" t="s">
        <v>109</v>
      </c>
      <c r="AE4034" t="s">
        <v>15756</v>
      </c>
      <c r="AF4034" t="s">
        <v>252</v>
      </c>
    </row>
    <row r="4035" spans="1:32" ht="16.8" x14ac:dyDescent="0.25">
      <c r="A4035" t="s">
        <v>455</v>
      </c>
      <c r="B4035" t="s">
        <v>13766</v>
      </c>
      <c r="C4035" t="s">
        <v>13767</v>
      </c>
      <c r="D4035" t="s">
        <v>3510</v>
      </c>
      <c r="E4035" t="s">
        <v>15756</v>
      </c>
      <c r="F4035" t="s">
        <v>97</v>
      </c>
      <c r="G4035" t="s">
        <v>114</v>
      </c>
      <c r="H4035" t="s">
        <v>13880</v>
      </c>
      <c r="I4035" t="s">
        <v>15757</v>
      </c>
      <c r="J4035" t="s">
        <v>3223</v>
      </c>
      <c r="K4035" t="s">
        <v>15756</v>
      </c>
      <c r="L4035" t="s">
        <v>15762</v>
      </c>
      <c r="M4035" t="s">
        <v>99</v>
      </c>
      <c r="N4035" t="s">
        <v>99</v>
      </c>
      <c r="O4035" t="s">
        <v>100</v>
      </c>
      <c r="P4035" t="s">
        <v>107</v>
      </c>
      <c r="Q4035" s="140" t="s">
        <v>15763</v>
      </c>
      <c r="R4035" t="s">
        <v>547</v>
      </c>
      <c r="S4035" t="s">
        <v>283</v>
      </c>
      <c r="T4035" t="s">
        <v>424</v>
      </c>
      <c r="U4035" t="s">
        <v>102</v>
      </c>
      <c r="V4035" t="s">
        <v>153</v>
      </c>
      <c r="W4035" t="s">
        <v>461</v>
      </c>
      <c r="X4035" t="s">
        <v>15764</v>
      </c>
      <c r="Y4035">
        <v>29637</v>
      </c>
      <c r="Z4035" t="s">
        <v>15765</v>
      </c>
      <c r="AA4035">
        <v>43160</v>
      </c>
      <c r="AB4035">
        <v>43465</v>
      </c>
      <c r="AC4035" t="s">
        <v>103</v>
      </c>
      <c r="AD4035" t="s">
        <v>109</v>
      </c>
      <c r="AE4035" t="s">
        <v>15756</v>
      </c>
      <c r="AF4035" t="s">
        <v>252</v>
      </c>
    </row>
    <row r="4036" spans="1:32" ht="16.8" x14ac:dyDescent="0.25">
      <c r="A4036" t="s">
        <v>455</v>
      </c>
      <c r="B4036" t="s">
        <v>13766</v>
      </c>
      <c r="C4036" t="s">
        <v>13767</v>
      </c>
      <c r="D4036" t="s">
        <v>3510</v>
      </c>
      <c r="E4036" t="s">
        <v>15756</v>
      </c>
      <c r="F4036" t="s">
        <v>97</v>
      </c>
      <c r="G4036" t="s">
        <v>114</v>
      </c>
      <c r="H4036" t="s">
        <v>13880</v>
      </c>
      <c r="I4036" t="s">
        <v>15757</v>
      </c>
      <c r="J4036" t="s">
        <v>3223</v>
      </c>
      <c r="K4036" t="s">
        <v>15756</v>
      </c>
      <c r="L4036" t="s">
        <v>15766</v>
      </c>
      <c r="M4036" t="s">
        <v>99</v>
      </c>
      <c r="N4036" t="s">
        <v>99</v>
      </c>
      <c r="O4036" t="s">
        <v>870</v>
      </c>
      <c r="P4036" t="s">
        <v>107</v>
      </c>
      <c r="Q4036" s="140" t="s">
        <v>15767</v>
      </c>
      <c r="R4036" t="s">
        <v>285</v>
      </c>
      <c r="S4036" t="s">
        <v>238</v>
      </c>
      <c r="T4036" t="s">
        <v>13283</v>
      </c>
      <c r="U4036" t="s">
        <v>102</v>
      </c>
      <c r="V4036" t="s">
        <v>153</v>
      </c>
      <c r="W4036" t="s">
        <v>871</v>
      </c>
      <c r="X4036" t="s">
        <v>15768</v>
      </c>
      <c r="Y4036">
        <v>25100</v>
      </c>
      <c r="Z4036" t="s">
        <v>15769</v>
      </c>
      <c r="AA4036">
        <v>43160</v>
      </c>
      <c r="AB4036">
        <v>43465</v>
      </c>
      <c r="AC4036" t="s">
        <v>103</v>
      </c>
      <c r="AD4036" t="s">
        <v>109</v>
      </c>
      <c r="AE4036" t="s">
        <v>15756</v>
      </c>
      <c r="AF4036" t="s">
        <v>252</v>
      </c>
    </row>
    <row r="4037" spans="1:32" ht="16.8" x14ac:dyDescent="0.25">
      <c r="A4037" t="s">
        <v>455</v>
      </c>
      <c r="B4037" t="s">
        <v>13766</v>
      </c>
      <c r="C4037" t="s">
        <v>13767</v>
      </c>
      <c r="D4037" t="s">
        <v>3510</v>
      </c>
      <c r="E4037" t="s">
        <v>15756</v>
      </c>
      <c r="F4037" t="s">
        <v>97</v>
      </c>
      <c r="G4037" t="s">
        <v>114</v>
      </c>
      <c r="H4037" t="s">
        <v>13880</v>
      </c>
      <c r="I4037" t="s">
        <v>15757</v>
      </c>
      <c r="J4037" t="s">
        <v>3223</v>
      </c>
      <c r="K4037" t="s">
        <v>15756</v>
      </c>
      <c r="L4037" t="s">
        <v>15770</v>
      </c>
      <c r="M4037" t="s">
        <v>99</v>
      </c>
      <c r="N4037" t="s">
        <v>99</v>
      </c>
      <c r="O4037" t="s">
        <v>100</v>
      </c>
      <c r="P4037" t="s">
        <v>101</v>
      </c>
      <c r="Q4037" s="140" t="s">
        <v>15771</v>
      </c>
      <c r="W4037" t="s">
        <v>461</v>
      </c>
      <c r="AC4037" t="s">
        <v>103</v>
      </c>
      <c r="AD4037" t="s">
        <v>104</v>
      </c>
      <c r="AE4037" t="s">
        <v>15756</v>
      </c>
      <c r="AF4037" t="s">
        <v>252</v>
      </c>
    </row>
    <row r="4038" spans="1:32" ht="16.8" x14ac:dyDescent="0.25">
      <c r="A4038" t="s">
        <v>455</v>
      </c>
      <c r="B4038" t="s">
        <v>13766</v>
      </c>
      <c r="C4038" t="s">
        <v>13767</v>
      </c>
      <c r="D4038" t="s">
        <v>3510</v>
      </c>
      <c r="E4038" t="s">
        <v>15756</v>
      </c>
      <c r="F4038" t="s">
        <v>97</v>
      </c>
      <c r="G4038" t="s">
        <v>114</v>
      </c>
      <c r="H4038" t="s">
        <v>13880</v>
      </c>
      <c r="I4038" t="s">
        <v>15757</v>
      </c>
      <c r="J4038" t="s">
        <v>3223</v>
      </c>
      <c r="K4038" t="s">
        <v>15756</v>
      </c>
      <c r="L4038" t="s">
        <v>15772</v>
      </c>
      <c r="M4038" t="s">
        <v>99</v>
      </c>
      <c r="N4038" t="s">
        <v>99</v>
      </c>
      <c r="O4038" t="s">
        <v>841</v>
      </c>
      <c r="P4038" t="s">
        <v>107</v>
      </c>
      <c r="Q4038" s="140" t="s">
        <v>15773</v>
      </c>
      <c r="R4038" t="s">
        <v>8801</v>
      </c>
      <c r="S4038" t="s">
        <v>259</v>
      </c>
      <c r="T4038" t="s">
        <v>15774</v>
      </c>
      <c r="U4038" t="s">
        <v>102</v>
      </c>
      <c r="V4038" t="s">
        <v>153</v>
      </c>
      <c r="W4038" t="s">
        <v>845</v>
      </c>
      <c r="X4038" t="s">
        <v>15775</v>
      </c>
      <c r="Y4038">
        <v>31423</v>
      </c>
      <c r="Z4038" t="s">
        <v>15776</v>
      </c>
      <c r="AA4038">
        <v>43160</v>
      </c>
      <c r="AB4038">
        <v>43465</v>
      </c>
      <c r="AC4038" t="s">
        <v>103</v>
      </c>
      <c r="AD4038" t="s">
        <v>109</v>
      </c>
      <c r="AE4038" t="s">
        <v>15756</v>
      </c>
      <c r="AF4038" t="s">
        <v>252</v>
      </c>
    </row>
    <row r="4039" spans="1:32" x14ac:dyDescent="0.25">
      <c r="A4039" t="s">
        <v>455</v>
      </c>
      <c r="B4039" t="s">
        <v>13766</v>
      </c>
      <c r="C4039" t="s">
        <v>13767</v>
      </c>
      <c r="D4039" t="s">
        <v>3510</v>
      </c>
      <c r="E4039" t="s">
        <v>15756</v>
      </c>
      <c r="F4039" t="s">
        <v>97</v>
      </c>
      <c r="G4039" t="s">
        <v>114</v>
      </c>
      <c r="H4039" t="s">
        <v>13880</v>
      </c>
      <c r="I4039" t="s">
        <v>15757</v>
      </c>
      <c r="J4039" t="s">
        <v>3223</v>
      </c>
      <c r="K4039" t="s">
        <v>15756</v>
      </c>
      <c r="L4039" t="s">
        <v>15777</v>
      </c>
      <c r="M4039" t="s">
        <v>99</v>
      </c>
      <c r="N4039" t="s">
        <v>99</v>
      </c>
      <c r="O4039" t="s">
        <v>100</v>
      </c>
      <c r="P4039" t="s">
        <v>107</v>
      </c>
      <c r="Q4039" s="140" t="s">
        <v>15778</v>
      </c>
      <c r="R4039" t="s">
        <v>197</v>
      </c>
      <c r="S4039" t="s">
        <v>131</v>
      </c>
      <c r="T4039" t="s">
        <v>15779</v>
      </c>
      <c r="U4039" t="s">
        <v>130</v>
      </c>
      <c r="V4039" t="s">
        <v>153</v>
      </c>
      <c r="W4039" t="s">
        <v>470</v>
      </c>
      <c r="X4039" t="s">
        <v>15780</v>
      </c>
      <c r="Y4039">
        <v>27473</v>
      </c>
      <c r="Z4039" t="s">
        <v>15781</v>
      </c>
      <c r="AA4039">
        <v>43374</v>
      </c>
      <c r="AB4039">
        <v>43465</v>
      </c>
      <c r="AC4039" t="s">
        <v>103</v>
      </c>
      <c r="AD4039" t="s">
        <v>109</v>
      </c>
      <c r="AE4039" t="s">
        <v>15756</v>
      </c>
      <c r="AF4039" t="s">
        <v>252</v>
      </c>
    </row>
    <row r="4040" spans="1:32" x14ac:dyDescent="0.25">
      <c r="A4040" t="s">
        <v>455</v>
      </c>
      <c r="B4040" t="s">
        <v>13766</v>
      </c>
      <c r="C4040" t="s">
        <v>13767</v>
      </c>
      <c r="D4040" t="s">
        <v>3510</v>
      </c>
      <c r="E4040" t="s">
        <v>15756</v>
      </c>
      <c r="F4040" t="s">
        <v>97</v>
      </c>
      <c r="G4040" t="s">
        <v>114</v>
      </c>
      <c r="H4040" t="s">
        <v>13880</v>
      </c>
      <c r="I4040" t="s">
        <v>15757</v>
      </c>
      <c r="J4040" t="s">
        <v>3223</v>
      </c>
      <c r="K4040" t="s">
        <v>15756</v>
      </c>
      <c r="L4040" t="s">
        <v>15782</v>
      </c>
      <c r="M4040" t="s">
        <v>99</v>
      </c>
      <c r="N4040" t="s">
        <v>99</v>
      </c>
      <c r="O4040" t="s">
        <v>100</v>
      </c>
      <c r="P4040" t="s">
        <v>107</v>
      </c>
      <c r="Q4040" s="140" t="s">
        <v>15783</v>
      </c>
      <c r="R4040" t="s">
        <v>231</v>
      </c>
      <c r="S4040" t="s">
        <v>8605</v>
      </c>
      <c r="T4040" t="s">
        <v>15784</v>
      </c>
      <c r="U4040" t="s">
        <v>219</v>
      </c>
      <c r="V4040" t="s">
        <v>153</v>
      </c>
      <c r="W4040" t="s">
        <v>461</v>
      </c>
      <c r="X4040" t="s">
        <v>15785</v>
      </c>
      <c r="Y4040">
        <v>26254</v>
      </c>
      <c r="Z4040" t="s">
        <v>15786</v>
      </c>
      <c r="AC4040" t="s">
        <v>103</v>
      </c>
      <c r="AD4040" t="s">
        <v>109</v>
      </c>
      <c r="AE4040" t="s">
        <v>15756</v>
      </c>
      <c r="AF4040" t="s">
        <v>252</v>
      </c>
    </row>
    <row r="4041" spans="1:32" ht="16.8" x14ac:dyDescent="0.25">
      <c r="A4041" t="s">
        <v>455</v>
      </c>
      <c r="B4041" t="s">
        <v>13766</v>
      </c>
      <c r="C4041" t="s">
        <v>13767</v>
      </c>
      <c r="D4041" t="s">
        <v>3510</v>
      </c>
      <c r="E4041" t="s">
        <v>15756</v>
      </c>
      <c r="F4041" t="s">
        <v>97</v>
      </c>
      <c r="G4041" t="s">
        <v>114</v>
      </c>
      <c r="H4041" t="s">
        <v>13880</v>
      </c>
      <c r="I4041" t="s">
        <v>15757</v>
      </c>
      <c r="J4041" t="s">
        <v>3223</v>
      </c>
      <c r="K4041" t="s">
        <v>15756</v>
      </c>
      <c r="L4041" t="s">
        <v>15787</v>
      </c>
      <c r="M4041" t="s">
        <v>99</v>
      </c>
      <c r="N4041" t="s">
        <v>99</v>
      </c>
      <c r="O4041" t="s">
        <v>100</v>
      </c>
      <c r="P4041" t="s">
        <v>107</v>
      </c>
      <c r="Q4041" s="140" t="s">
        <v>15788</v>
      </c>
      <c r="R4041" t="s">
        <v>14734</v>
      </c>
      <c r="S4041" t="s">
        <v>283</v>
      </c>
      <c r="T4041" t="s">
        <v>15789</v>
      </c>
      <c r="U4041" t="s">
        <v>130</v>
      </c>
      <c r="V4041" t="s">
        <v>153</v>
      </c>
      <c r="W4041" t="s">
        <v>461</v>
      </c>
      <c r="X4041" t="s">
        <v>15790</v>
      </c>
      <c r="Y4041">
        <v>27976</v>
      </c>
      <c r="Z4041" t="s">
        <v>15791</v>
      </c>
      <c r="AA4041">
        <v>42795</v>
      </c>
      <c r="AB4041">
        <v>43100</v>
      </c>
      <c r="AC4041" t="s">
        <v>103</v>
      </c>
      <c r="AD4041" t="s">
        <v>109</v>
      </c>
      <c r="AE4041" t="s">
        <v>15756</v>
      </c>
      <c r="AF4041" t="s">
        <v>252</v>
      </c>
    </row>
    <row r="4042" spans="1:32" x14ac:dyDescent="0.25">
      <c r="A4042" t="s">
        <v>455</v>
      </c>
      <c r="B4042" t="s">
        <v>13766</v>
      </c>
      <c r="C4042" t="s">
        <v>13767</v>
      </c>
      <c r="D4042" t="s">
        <v>3510</v>
      </c>
      <c r="E4042" t="s">
        <v>15756</v>
      </c>
      <c r="F4042" t="s">
        <v>97</v>
      </c>
      <c r="G4042" t="s">
        <v>114</v>
      </c>
      <c r="H4042" t="s">
        <v>13880</v>
      </c>
      <c r="I4042" t="s">
        <v>15757</v>
      </c>
      <c r="J4042" t="s">
        <v>3223</v>
      </c>
      <c r="K4042" t="s">
        <v>15756</v>
      </c>
      <c r="L4042" t="s">
        <v>15792</v>
      </c>
      <c r="M4042" t="s">
        <v>99</v>
      </c>
      <c r="N4042" t="s">
        <v>99</v>
      </c>
      <c r="O4042" t="s">
        <v>100</v>
      </c>
      <c r="P4042" t="s">
        <v>107</v>
      </c>
      <c r="Q4042" s="140" t="s">
        <v>834</v>
      </c>
      <c r="R4042" t="s">
        <v>221</v>
      </c>
      <c r="S4042" t="s">
        <v>15793</v>
      </c>
      <c r="T4042" t="s">
        <v>15794</v>
      </c>
      <c r="U4042" t="s">
        <v>130</v>
      </c>
      <c r="V4042" t="s">
        <v>153</v>
      </c>
      <c r="W4042" t="s">
        <v>461</v>
      </c>
      <c r="X4042" t="s">
        <v>15795</v>
      </c>
      <c r="Y4042">
        <v>30577</v>
      </c>
      <c r="Z4042" t="s">
        <v>15796</v>
      </c>
      <c r="AC4042" t="s">
        <v>103</v>
      </c>
      <c r="AD4042" t="s">
        <v>109</v>
      </c>
      <c r="AE4042" t="s">
        <v>15756</v>
      </c>
      <c r="AF4042" t="s">
        <v>252</v>
      </c>
    </row>
    <row r="4043" spans="1:32" ht="16.8" x14ac:dyDescent="0.25">
      <c r="A4043" t="s">
        <v>455</v>
      </c>
      <c r="B4043" t="s">
        <v>13766</v>
      </c>
      <c r="C4043" t="s">
        <v>13767</v>
      </c>
      <c r="D4043" t="s">
        <v>3510</v>
      </c>
      <c r="E4043" t="s">
        <v>15756</v>
      </c>
      <c r="F4043" t="s">
        <v>97</v>
      </c>
      <c r="G4043" t="s">
        <v>114</v>
      </c>
      <c r="H4043" t="s">
        <v>13880</v>
      </c>
      <c r="I4043" t="s">
        <v>15757</v>
      </c>
      <c r="J4043" t="s">
        <v>3223</v>
      </c>
      <c r="K4043" t="s">
        <v>15756</v>
      </c>
      <c r="L4043" t="s">
        <v>15797</v>
      </c>
      <c r="M4043" t="s">
        <v>99</v>
      </c>
      <c r="N4043" t="s">
        <v>99</v>
      </c>
      <c r="O4043" t="s">
        <v>100</v>
      </c>
      <c r="P4043" t="s">
        <v>107</v>
      </c>
      <c r="Q4043" s="140" t="s">
        <v>15798</v>
      </c>
      <c r="R4043" t="s">
        <v>11555</v>
      </c>
      <c r="S4043" t="s">
        <v>15799</v>
      </c>
      <c r="T4043" t="s">
        <v>15800</v>
      </c>
      <c r="U4043" t="s">
        <v>219</v>
      </c>
      <c r="V4043" t="s">
        <v>153</v>
      </c>
      <c r="W4043" t="s">
        <v>486</v>
      </c>
      <c r="X4043" t="s">
        <v>15801</v>
      </c>
      <c r="Y4043">
        <v>29700</v>
      </c>
      <c r="Z4043" t="s">
        <v>15802</v>
      </c>
      <c r="AA4043">
        <v>43160</v>
      </c>
      <c r="AB4043">
        <v>43465</v>
      </c>
      <c r="AC4043" t="s">
        <v>103</v>
      </c>
      <c r="AD4043" t="s">
        <v>109</v>
      </c>
      <c r="AE4043" t="s">
        <v>15756</v>
      </c>
      <c r="AF4043" t="s">
        <v>252</v>
      </c>
    </row>
    <row r="4044" spans="1:32" ht="16.8" x14ac:dyDescent="0.25">
      <c r="A4044" t="s">
        <v>455</v>
      </c>
      <c r="B4044" t="s">
        <v>13766</v>
      </c>
      <c r="C4044" t="s">
        <v>13767</v>
      </c>
      <c r="D4044" t="s">
        <v>3510</v>
      </c>
      <c r="E4044" t="s">
        <v>15756</v>
      </c>
      <c r="F4044" t="s">
        <v>97</v>
      </c>
      <c r="G4044" t="s">
        <v>114</v>
      </c>
      <c r="H4044" t="s">
        <v>13880</v>
      </c>
      <c r="I4044" t="s">
        <v>15757</v>
      </c>
      <c r="J4044" t="s">
        <v>3223</v>
      </c>
      <c r="K4044" t="s">
        <v>15756</v>
      </c>
      <c r="L4044" t="s">
        <v>15803</v>
      </c>
      <c r="M4044" t="s">
        <v>99</v>
      </c>
      <c r="N4044" t="s">
        <v>99</v>
      </c>
      <c r="O4044" t="s">
        <v>100</v>
      </c>
      <c r="P4044" t="s">
        <v>107</v>
      </c>
      <c r="Q4044" s="140" t="s">
        <v>15804</v>
      </c>
      <c r="R4044" t="s">
        <v>2401</v>
      </c>
      <c r="S4044" t="s">
        <v>15805</v>
      </c>
      <c r="T4044" t="s">
        <v>15806</v>
      </c>
      <c r="U4044" t="s">
        <v>102</v>
      </c>
      <c r="V4044" t="s">
        <v>153</v>
      </c>
      <c r="W4044" t="s">
        <v>563</v>
      </c>
      <c r="X4044" t="s">
        <v>15807</v>
      </c>
      <c r="Y4044">
        <v>29110</v>
      </c>
      <c r="Z4044" t="s">
        <v>15808</v>
      </c>
      <c r="AA4044">
        <v>43341</v>
      </c>
      <c r="AB4044">
        <v>43438</v>
      </c>
      <c r="AC4044" t="s">
        <v>103</v>
      </c>
      <c r="AD4044" t="s">
        <v>109</v>
      </c>
      <c r="AE4044" t="s">
        <v>15756</v>
      </c>
      <c r="AF4044" t="s">
        <v>252</v>
      </c>
    </row>
    <row r="4045" spans="1:32" x14ac:dyDescent="0.25">
      <c r="A4045" t="s">
        <v>455</v>
      </c>
      <c r="B4045" t="s">
        <v>13766</v>
      </c>
      <c r="C4045" t="s">
        <v>13767</v>
      </c>
      <c r="D4045" t="s">
        <v>3510</v>
      </c>
      <c r="E4045" t="s">
        <v>15756</v>
      </c>
      <c r="F4045" t="s">
        <v>97</v>
      </c>
      <c r="G4045" t="s">
        <v>114</v>
      </c>
      <c r="H4045" t="s">
        <v>13880</v>
      </c>
      <c r="I4045" t="s">
        <v>15757</v>
      </c>
      <c r="J4045" t="s">
        <v>3223</v>
      </c>
      <c r="K4045" t="s">
        <v>15756</v>
      </c>
      <c r="L4045" t="s">
        <v>15809</v>
      </c>
      <c r="M4045" t="s">
        <v>99</v>
      </c>
      <c r="N4045" t="s">
        <v>99</v>
      </c>
      <c r="O4045" t="s">
        <v>100</v>
      </c>
      <c r="P4045" t="s">
        <v>107</v>
      </c>
      <c r="Q4045" s="140" t="s">
        <v>15810</v>
      </c>
      <c r="R4045" t="s">
        <v>15025</v>
      </c>
      <c r="S4045" t="s">
        <v>8516</v>
      </c>
      <c r="T4045" t="s">
        <v>15811</v>
      </c>
      <c r="U4045" t="s">
        <v>130</v>
      </c>
      <c r="V4045" t="s">
        <v>153</v>
      </c>
      <c r="W4045" t="s">
        <v>461</v>
      </c>
      <c r="X4045" t="s">
        <v>15812</v>
      </c>
      <c r="Y4045">
        <v>28715</v>
      </c>
      <c r="Z4045" t="s">
        <v>15813</v>
      </c>
      <c r="AA4045">
        <v>42795</v>
      </c>
      <c r="AB4045">
        <v>43100</v>
      </c>
      <c r="AC4045" t="s">
        <v>103</v>
      </c>
      <c r="AD4045" t="s">
        <v>109</v>
      </c>
      <c r="AE4045" t="s">
        <v>15756</v>
      </c>
      <c r="AF4045" t="s">
        <v>252</v>
      </c>
    </row>
    <row r="4046" spans="1:32" ht="16.8" x14ac:dyDescent="0.25">
      <c r="A4046" t="s">
        <v>455</v>
      </c>
      <c r="B4046" t="s">
        <v>13766</v>
      </c>
      <c r="C4046" t="s">
        <v>13767</v>
      </c>
      <c r="D4046" t="s">
        <v>3510</v>
      </c>
      <c r="E4046" t="s">
        <v>15756</v>
      </c>
      <c r="F4046" t="s">
        <v>97</v>
      </c>
      <c r="G4046" t="s">
        <v>114</v>
      </c>
      <c r="H4046" t="s">
        <v>13880</v>
      </c>
      <c r="I4046" t="s">
        <v>15757</v>
      </c>
      <c r="J4046" t="s">
        <v>3223</v>
      </c>
      <c r="K4046" t="s">
        <v>15756</v>
      </c>
      <c r="L4046" t="s">
        <v>15814</v>
      </c>
      <c r="M4046" t="s">
        <v>99</v>
      </c>
      <c r="N4046" t="s">
        <v>99</v>
      </c>
      <c r="O4046" t="s">
        <v>100</v>
      </c>
      <c r="P4046" t="s">
        <v>101</v>
      </c>
      <c r="Q4046" s="140" t="s">
        <v>528</v>
      </c>
      <c r="W4046" t="s">
        <v>461</v>
      </c>
      <c r="AC4046" t="s">
        <v>103</v>
      </c>
      <c r="AD4046" t="s">
        <v>104</v>
      </c>
      <c r="AE4046" t="s">
        <v>15756</v>
      </c>
      <c r="AF4046" t="s">
        <v>252</v>
      </c>
    </row>
    <row r="4047" spans="1:32" ht="16.8" x14ac:dyDescent="0.25">
      <c r="A4047" t="s">
        <v>455</v>
      </c>
      <c r="B4047" t="s">
        <v>13766</v>
      </c>
      <c r="C4047" t="s">
        <v>13767</v>
      </c>
      <c r="D4047" t="s">
        <v>3510</v>
      </c>
      <c r="E4047" t="s">
        <v>13860</v>
      </c>
      <c r="F4047" t="s">
        <v>97</v>
      </c>
      <c r="G4047" t="s">
        <v>114</v>
      </c>
      <c r="H4047" t="s">
        <v>13880</v>
      </c>
      <c r="I4047" t="s">
        <v>15815</v>
      </c>
      <c r="J4047" t="s">
        <v>3223</v>
      </c>
      <c r="K4047" t="s">
        <v>15816</v>
      </c>
      <c r="L4047" t="s">
        <v>15817</v>
      </c>
      <c r="M4047" t="s">
        <v>99</v>
      </c>
      <c r="N4047" t="s">
        <v>99</v>
      </c>
      <c r="O4047" t="s">
        <v>841</v>
      </c>
      <c r="P4047" t="s">
        <v>107</v>
      </c>
      <c r="Q4047" s="140" t="s">
        <v>15818</v>
      </c>
      <c r="R4047" t="s">
        <v>7934</v>
      </c>
      <c r="S4047" t="s">
        <v>9428</v>
      </c>
      <c r="T4047" t="s">
        <v>15819</v>
      </c>
      <c r="U4047" t="s">
        <v>102</v>
      </c>
      <c r="V4047" t="s">
        <v>153</v>
      </c>
      <c r="W4047" t="s">
        <v>845</v>
      </c>
      <c r="X4047" t="s">
        <v>15820</v>
      </c>
      <c r="Y4047">
        <v>22775</v>
      </c>
      <c r="Z4047" t="s">
        <v>15821</v>
      </c>
      <c r="AA4047">
        <v>43160</v>
      </c>
      <c r="AB4047">
        <v>43465</v>
      </c>
      <c r="AC4047" t="s">
        <v>103</v>
      </c>
      <c r="AD4047" t="s">
        <v>109</v>
      </c>
      <c r="AE4047" t="s">
        <v>13860</v>
      </c>
      <c r="AF4047" t="s">
        <v>252</v>
      </c>
    </row>
    <row r="4048" spans="1:32" ht="16.8" x14ac:dyDescent="0.25">
      <c r="A4048" t="s">
        <v>455</v>
      </c>
      <c r="B4048" t="s">
        <v>13766</v>
      </c>
      <c r="C4048" t="s">
        <v>13767</v>
      </c>
      <c r="D4048" t="s">
        <v>3510</v>
      </c>
      <c r="E4048" t="s">
        <v>13860</v>
      </c>
      <c r="F4048" t="s">
        <v>97</v>
      </c>
      <c r="G4048" t="s">
        <v>114</v>
      </c>
      <c r="H4048" t="s">
        <v>13880</v>
      </c>
      <c r="I4048" t="s">
        <v>15815</v>
      </c>
      <c r="J4048" t="s">
        <v>3223</v>
      </c>
      <c r="K4048" t="s">
        <v>15816</v>
      </c>
      <c r="L4048" t="s">
        <v>15822</v>
      </c>
      <c r="M4048" t="s">
        <v>99</v>
      </c>
      <c r="N4048" t="s">
        <v>99</v>
      </c>
      <c r="O4048" t="s">
        <v>100</v>
      </c>
      <c r="P4048" t="s">
        <v>101</v>
      </c>
      <c r="Q4048" s="140" t="s">
        <v>15823</v>
      </c>
      <c r="W4048" t="s">
        <v>461</v>
      </c>
      <c r="AC4048" t="s">
        <v>103</v>
      </c>
      <c r="AD4048" t="s">
        <v>104</v>
      </c>
      <c r="AE4048" t="s">
        <v>13860</v>
      </c>
      <c r="AF4048" t="s">
        <v>252</v>
      </c>
    </row>
    <row r="4049" spans="1:32" ht="16.8" x14ac:dyDescent="0.25">
      <c r="A4049" t="s">
        <v>455</v>
      </c>
      <c r="B4049" t="s">
        <v>13766</v>
      </c>
      <c r="C4049" t="s">
        <v>13767</v>
      </c>
      <c r="D4049" t="s">
        <v>3510</v>
      </c>
      <c r="E4049" t="s">
        <v>13860</v>
      </c>
      <c r="F4049" t="s">
        <v>97</v>
      </c>
      <c r="G4049" t="s">
        <v>114</v>
      </c>
      <c r="H4049" t="s">
        <v>13880</v>
      </c>
      <c r="I4049" t="s">
        <v>15815</v>
      </c>
      <c r="J4049" t="s">
        <v>3223</v>
      </c>
      <c r="K4049" t="s">
        <v>15816</v>
      </c>
      <c r="L4049" t="s">
        <v>15824</v>
      </c>
      <c r="M4049" t="s">
        <v>99</v>
      </c>
      <c r="N4049" t="s">
        <v>99</v>
      </c>
      <c r="O4049" t="s">
        <v>100</v>
      </c>
      <c r="P4049" t="s">
        <v>101</v>
      </c>
      <c r="Q4049" s="140" t="s">
        <v>15825</v>
      </c>
      <c r="W4049" t="s">
        <v>461</v>
      </c>
      <c r="AC4049" t="s">
        <v>103</v>
      </c>
      <c r="AD4049" t="s">
        <v>104</v>
      </c>
      <c r="AE4049" t="s">
        <v>13860</v>
      </c>
      <c r="AF4049" t="s">
        <v>252</v>
      </c>
    </row>
    <row r="4050" spans="1:32" ht="16.8" x14ac:dyDescent="0.25">
      <c r="A4050" t="s">
        <v>455</v>
      </c>
      <c r="B4050" t="s">
        <v>13766</v>
      </c>
      <c r="C4050" t="s">
        <v>13767</v>
      </c>
      <c r="D4050" t="s">
        <v>3510</v>
      </c>
      <c r="E4050" t="s">
        <v>13860</v>
      </c>
      <c r="F4050" t="s">
        <v>97</v>
      </c>
      <c r="G4050" t="s">
        <v>114</v>
      </c>
      <c r="H4050" t="s">
        <v>13880</v>
      </c>
      <c r="I4050" t="s">
        <v>15815</v>
      </c>
      <c r="J4050" t="s">
        <v>3223</v>
      </c>
      <c r="K4050" t="s">
        <v>15816</v>
      </c>
      <c r="L4050" t="s">
        <v>15826</v>
      </c>
      <c r="M4050" t="s">
        <v>99</v>
      </c>
      <c r="N4050" t="s">
        <v>99</v>
      </c>
      <c r="O4050" t="s">
        <v>100</v>
      </c>
      <c r="P4050" t="s">
        <v>101</v>
      </c>
      <c r="Q4050" s="140" t="s">
        <v>15827</v>
      </c>
      <c r="W4050" t="s">
        <v>461</v>
      </c>
      <c r="AC4050" t="s">
        <v>103</v>
      </c>
      <c r="AD4050" t="s">
        <v>104</v>
      </c>
      <c r="AE4050" t="s">
        <v>13860</v>
      </c>
      <c r="AF4050" t="s">
        <v>252</v>
      </c>
    </row>
    <row r="4051" spans="1:32" x14ac:dyDescent="0.25">
      <c r="A4051" t="s">
        <v>455</v>
      </c>
      <c r="B4051" t="s">
        <v>13766</v>
      </c>
      <c r="C4051" t="s">
        <v>13767</v>
      </c>
      <c r="D4051" t="s">
        <v>3510</v>
      </c>
      <c r="E4051" t="s">
        <v>13860</v>
      </c>
      <c r="F4051" t="s">
        <v>97</v>
      </c>
      <c r="G4051" t="s">
        <v>114</v>
      </c>
      <c r="H4051" t="s">
        <v>13880</v>
      </c>
      <c r="I4051" t="s">
        <v>15815</v>
      </c>
      <c r="J4051" t="s">
        <v>3223</v>
      </c>
      <c r="K4051" t="s">
        <v>15816</v>
      </c>
      <c r="L4051" t="s">
        <v>15828</v>
      </c>
      <c r="M4051" t="s">
        <v>99</v>
      </c>
      <c r="N4051" t="s">
        <v>99</v>
      </c>
      <c r="O4051" t="s">
        <v>100</v>
      </c>
      <c r="P4051" t="s">
        <v>107</v>
      </c>
      <c r="Q4051" s="140" t="s">
        <v>557</v>
      </c>
      <c r="R4051" t="s">
        <v>162</v>
      </c>
      <c r="S4051" t="s">
        <v>14551</v>
      </c>
      <c r="T4051" t="s">
        <v>15829</v>
      </c>
      <c r="U4051" t="s">
        <v>130</v>
      </c>
      <c r="V4051" t="s">
        <v>153</v>
      </c>
      <c r="W4051" t="s">
        <v>461</v>
      </c>
      <c r="X4051" t="s">
        <v>15830</v>
      </c>
      <c r="Y4051">
        <v>27893</v>
      </c>
      <c r="Z4051" t="s">
        <v>15831</v>
      </c>
      <c r="AA4051">
        <v>42795</v>
      </c>
      <c r="AB4051">
        <v>43100</v>
      </c>
      <c r="AC4051" t="s">
        <v>103</v>
      </c>
      <c r="AD4051" t="s">
        <v>109</v>
      </c>
      <c r="AE4051" t="s">
        <v>13860</v>
      </c>
      <c r="AF4051" t="s">
        <v>252</v>
      </c>
    </row>
    <row r="4052" spans="1:32" x14ac:dyDescent="0.25">
      <c r="A4052" t="s">
        <v>455</v>
      </c>
      <c r="B4052" t="s">
        <v>13766</v>
      </c>
      <c r="C4052" t="s">
        <v>13767</v>
      </c>
      <c r="D4052" t="s">
        <v>3510</v>
      </c>
      <c r="E4052" t="s">
        <v>13860</v>
      </c>
      <c r="F4052" t="s">
        <v>97</v>
      </c>
      <c r="G4052" t="s">
        <v>114</v>
      </c>
      <c r="H4052" t="s">
        <v>13880</v>
      </c>
      <c r="I4052" t="s">
        <v>15815</v>
      </c>
      <c r="J4052" t="s">
        <v>3223</v>
      </c>
      <c r="K4052" t="s">
        <v>15816</v>
      </c>
      <c r="L4052" t="s">
        <v>15832</v>
      </c>
      <c r="M4052" t="s">
        <v>99</v>
      </c>
      <c r="N4052" t="s">
        <v>99</v>
      </c>
      <c r="O4052" t="s">
        <v>841</v>
      </c>
      <c r="P4052" t="s">
        <v>107</v>
      </c>
      <c r="Q4052" s="140" t="s">
        <v>557</v>
      </c>
      <c r="R4052" t="s">
        <v>258</v>
      </c>
      <c r="S4052" t="s">
        <v>306</v>
      </c>
      <c r="T4052" t="s">
        <v>15833</v>
      </c>
      <c r="U4052" t="s">
        <v>219</v>
      </c>
      <c r="V4052" t="s">
        <v>153</v>
      </c>
      <c r="W4052" t="s">
        <v>845</v>
      </c>
      <c r="X4052" t="s">
        <v>15834</v>
      </c>
      <c r="Y4052">
        <v>28308</v>
      </c>
      <c r="Z4052" t="s">
        <v>15835</v>
      </c>
      <c r="AA4052">
        <v>43160</v>
      </c>
      <c r="AB4052">
        <v>43465</v>
      </c>
      <c r="AC4052" t="s">
        <v>103</v>
      </c>
      <c r="AD4052" t="s">
        <v>109</v>
      </c>
      <c r="AE4052" t="s">
        <v>13860</v>
      </c>
      <c r="AF4052" t="s">
        <v>252</v>
      </c>
    </row>
    <row r="4053" spans="1:32" ht="16.8" x14ac:dyDescent="0.25">
      <c r="A4053" t="s">
        <v>455</v>
      </c>
      <c r="B4053" t="s">
        <v>13766</v>
      </c>
      <c r="C4053" t="s">
        <v>13767</v>
      </c>
      <c r="D4053" t="s">
        <v>3510</v>
      </c>
      <c r="E4053" t="s">
        <v>13860</v>
      </c>
      <c r="F4053" t="s">
        <v>97</v>
      </c>
      <c r="G4053" t="s">
        <v>114</v>
      </c>
      <c r="H4053" t="s">
        <v>13880</v>
      </c>
      <c r="I4053" t="s">
        <v>15815</v>
      </c>
      <c r="J4053" t="s">
        <v>3223</v>
      </c>
      <c r="K4053" t="s">
        <v>15816</v>
      </c>
      <c r="L4053" t="s">
        <v>15836</v>
      </c>
      <c r="M4053" t="s">
        <v>99</v>
      </c>
      <c r="N4053" t="s">
        <v>99</v>
      </c>
      <c r="O4053" t="s">
        <v>100</v>
      </c>
      <c r="P4053" t="s">
        <v>101</v>
      </c>
      <c r="Q4053" s="140" t="s">
        <v>15837</v>
      </c>
      <c r="W4053" t="s">
        <v>461</v>
      </c>
      <c r="AC4053" t="s">
        <v>103</v>
      </c>
      <c r="AD4053" t="s">
        <v>104</v>
      </c>
      <c r="AE4053" t="s">
        <v>13860</v>
      </c>
      <c r="AF4053" t="s">
        <v>252</v>
      </c>
    </row>
    <row r="4054" spans="1:32" x14ac:dyDescent="0.25">
      <c r="A4054" t="s">
        <v>455</v>
      </c>
      <c r="B4054" t="s">
        <v>13766</v>
      </c>
      <c r="C4054" t="s">
        <v>13767</v>
      </c>
      <c r="D4054" t="s">
        <v>3510</v>
      </c>
      <c r="E4054" t="s">
        <v>13860</v>
      </c>
      <c r="F4054" t="s">
        <v>97</v>
      </c>
      <c r="G4054" t="s">
        <v>114</v>
      </c>
      <c r="H4054" t="s">
        <v>13880</v>
      </c>
      <c r="I4054" t="s">
        <v>15815</v>
      </c>
      <c r="J4054" t="s">
        <v>3223</v>
      </c>
      <c r="K4054" t="s">
        <v>15816</v>
      </c>
      <c r="L4054" t="s">
        <v>15838</v>
      </c>
      <c r="M4054" t="s">
        <v>99</v>
      </c>
      <c r="N4054" t="s">
        <v>99</v>
      </c>
      <c r="O4054" t="s">
        <v>100</v>
      </c>
      <c r="P4054" t="s">
        <v>107</v>
      </c>
      <c r="Q4054" s="140" t="s">
        <v>557</v>
      </c>
      <c r="R4054" t="s">
        <v>5423</v>
      </c>
      <c r="S4054" t="s">
        <v>134</v>
      </c>
      <c r="T4054" t="s">
        <v>5310</v>
      </c>
      <c r="U4054" t="s">
        <v>130</v>
      </c>
      <c r="V4054" t="s">
        <v>153</v>
      </c>
      <c r="W4054" t="s">
        <v>536</v>
      </c>
      <c r="X4054" t="s">
        <v>15533</v>
      </c>
      <c r="Y4054">
        <v>28914</v>
      </c>
      <c r="Z4054" t="s">
        <v>15534</v>
      </c>
      <c r="AA4054">
        <v>43160</v>
      </c>
      <c r="AB4054">
        <v>43465</v>
      </c>
      <c r="AC4054" t="s">
        <v>103</v>
      </c>
      <c r="AD4054" t="s">
        <v>109</v>
      </c>
      <c r="AE4054" t="s">
        <v>13860</v>
      </c>
      <c r="AF4054" t="s">
        <v>252</v>
      </c>
    </row>
    <row r="4055" spans="1:32" x14ac:dyDescent="0.25">
      <c r="A4055" t="s">
        <v>455</v>
      </c>
      <c r="B4055" t="s">
        <v>13766</v>
      </c>
      <c r="C4055" t="s">
        <v>13767</v>
      </c>
      <c r="D4055" t="s">
        <v>3510</v>
      </c>
      <c r="E4055" t="s">
        <v>13860</v>
      </c>
      <c r="F4055" t="s">
        <v>97</v>
      </c>
      <c r="G4055" t="s">
        <v>114</v>
      </c>
      <c r="H4055" t="s">
        <v>13880</v>
      </c>
      <c r="I4055" t="s">
        <v>15815</v>
      </c>
      <c r="J4055" t="s">
        <v>3223</v>
      </c>
      <c r="K4055" t="s">
        <v>15816</v>
      </c>
      <c r="L4055" t="s">
        <v>15839</v>
      </c>
      <c r="M4055" t="s">
        <v>99</v>
      </c>
      <c r="N4055" t="s">
        <v>99</v>
      </c>
      <c r="O4055" t="s">
        <v>100</v>
      </c>
      <c r="P4055" t="s">
        <v>101</v>
      </c>
      <c r="Q4055" s="140" t="s">
        <v>553</v>
      </c>
      <c r="W4055" t="s">
        <v>461</v>
      </c>
      <c r="AC4055" t="s">
        <v>531</v>
      </c>
      <c r="AD4055" t="s">
        <v>104</v>
      </c>
      <c r="AE4055" t="s">
        <v>13860</v>
      </c>
      <c r="AF4055" t="s">
        <v>252</v>
      </c>
    </row>
    <row r="4056" spans="1:32" x14ac:dyDescent="0.25">
      <c r="A4056" t="s">
        <v>455</v>
      </c>
      <c r="B4056" t="s">
        <v>13766</v>
      </c>
      <c r="C4056" t="s">
        <v>13767</v>
      </c>
      <c r="D4056" t="s">
        <v>3510</v>
      </c>
      <c r="E4056" t="s">
        <v>13806</v>
      </c>
      <c r="F4056" t="s">
        <v>97</v>
      </c>
      <c r="G4056" t="s">
        <v>114</v>
      </c>
      <c r="H4056" t="s">
        <v>98</v>
      </c>
      <c r="I4056" t="s">
        <v>15840</v>
      </c>
      <c r="J4056" t="s">
        <v>3223</v>
      </c>
      <c r="K4056" t="s">
        <v>15841</v>
      </c>
      <c r="L4056" t="s">
        <v>15842</v>
      </c>
      <c r="M4056" t="s">
        <v>99</v>
      </c>
      <c r="N4056" t="s">
        <v>115</v>
      </c>
      <c r="O4056" t="s">
        <v>116</v>
      </c>
      <c r="P4056" t="s">
        <v>183</v>
      </c>
      <c r="Q4056" s="140" t="s">
        <v>576</v>
      </c>
      <c r="R4056" t="s">
        <v>239</v>
      </c>
      <c r="S4056" t="s">
        <v>314</v>
      </c>
      <c r="T4056" t="s">
        <v>15843</v>
      </c>
      <c r="U4056" t="s">
        <v>123</v>
      </c>
      <c r="V4056" t="s">
        <v>120</v>
      </c>
      <c r="W4056" t="s">
        <v>568</v>
      </c>
      <c r="X4056" t="s">
        <v>15844</v>
      </c>
      <c r="Y4056">
        <v>26104</v>
      </c>
      <c r="Z4056" t="s">
        <v>15845</v>
      </c>
      <c r="AA4056">
        <v>42779</v>
      </c>
      <c r="AB4056">
        <v>44239</v>
      </c>
      <c r="AC4056" t="s">
        <v>531</v>
      </c>
      <c r="AD4056" t="s">
        <v>109</v>
      </c>
      <c r="AE4056" t="s">
        <v>13806</v>
      </c>
      <c r="AF4056" t="s">
        <v>252</v>
      </c>
    </row>
    <row r="4057" spans="1:32" ht="16.8" x14ac:dyDescent="0.25">
      <c r="A4057" t="s">
        <v>455</v>
      </c>
      <c r="B4057" t="s">
        <v>13766</v>
      </c>
      <c r="C4057" t="s">
        <v>13767</v>
      </c>
      <c r="D4057" t="s">
        <v>3510</v>
      </c>
      <c r="E4057" t="s">
        <v>13806</v>
      </c>
      <c r="F4057" t="s">
        <v>97</v>
      </c>
      <c r="G4057" t="s">
        <v>114</v>
      </c>
      <c r="H4057" t="s">
        <v>98</v>
      </c>
      <c r="I4057" t="s">
        <v>15840</v>
      </c>
      <c r="J4057" t="s">
        <v>3223</v>
      </c>
      <c r="K4057" t="s">
        <v>15841</v>
      </c>
      <c r="L4057" t="s">
        <v>15846</v>
      </c>
      <c r="M4057" t="s">
        <v>99</v>
      </c>
      <c r="N4057" t="s">
        <v>99</v>
      </c>
      <c r="O4057" t="s">
        <v>100</v>
      </c>
      <c r="P4057" t="s">
        <v>101</v>
      </c>
      <c r="Q4057" s="140" t="s">
        <v>15847</v>
      </c>
      <c r="W4057" t="s">
        <v>461</v>
      </c>
      <c r="AC4057" t="s">
        <v>103</v>
      </c>
      <c r="AD4057" t="s">
        <v>104</v>
      </c>
      <c r="AE4057" t="s">
        <v>13806</v>
      </c>
      <c r="AF4057" t="s">
        <v>252</v>
      </c>
    </row>
    <row r="4058" spans="1:32" ht="16.8" x14ac:dyDescent="0.25">
      <c r="A4058" t="s">
        <v>455</v>
      </c>
      <c r="B4058" t="s">
        <v>13766</v>
      </c>
      <c r="C4058" t="s">
        <v>13767</v>
      </c>
      <c r="D4058" t="s">
        <v>3510</v>
      </c>
      <c r="E4058" t="s">
        <v>13806</v>
      </c>
      <c r="F4058" t="s">
        <v>97</v>
      </c>
      <c r="G4058" t="s">
        <v>114</v>
      </c>
      <c r="H4058" t="s">
        <v>98</v>
      </c>
      <c r="I4058" t="s">
        <v>15840</v>
      </c>
      <c r="J4058" t="s">
        <v>3223</v>
      </c>
      <c r="K4058" t="s">
        <v>15841</v>
      </c>
      <c r="L4058" t="s">
        <v>15848</v>
      </c>
      <c r="M4058" t="s">
        <v>99</v>
      </c>
      <c r="N4058" t="s">
        <v>99</v>
      </c>
      <c r="O4058" t="s">
        <v>100</v>
      </c>
      <c r="P4058" t="s">
        <v>101</v>
      </c>
      <c r="Q4058" s="140" t="s">
        <v>15849</v>
      </c>
      <c r="W4058" t="s">
        <v>461</v>
      </c>
      <c r="AC4058" t="s">
        <v>103</v>
      </c>
      <c r="AD4058" t="s">
        <v>104</v>
      </c>
      <c r="AE4058" t="s">
        <v>13806</v>
      </c>
      <c r="AF4058" t="s">
        <v>252</v>
      </c>
    </row>
    <row r="4059" spans="1:32" x14ac:dyDescent="0.25">
      <c r="A4059" t="s">
        <v>455</v>
      </c>
      <c r="B4059" t="s">
        <v>13766</v>
      </c>
      <c r="C4059" t="s">
        <v>13767</v>
      </c>
      <c r="D4059" t="s">
        <v>3510</v>
      </c>
      <c r="E4059" t="s">
        <v>13806</v>
      </c>
      <c r="F4059" t="s">
        <v>97</v>
      </c>
      <c r="G4059" t="s">
        <v>114</v>
      </c>
      <c r="H4059" t="s">
        <v>98</v>
      </c>
      <c r="I4059" t="s">
        <v>15840</v>
      </c>
      <c r="J4059" t="s">
        <v>3223</v>
      </c>
      <c r="K4059" t="s">
        <v>15841</v>
      </c>
      <c r="L4059" t="s">
        <v>15850</v>
      </c>
      <c r="M4059" t="s">
        <v>99</v>
      </c>
      <c r="N4059" t="s">
        <v>99</v>
      </c>
      <c r="O4059" t="s">
        <v>100</v>
      </c>
      <c r="P4059" t="s">
        <v>107</v>
      </c>
      <c r="Q4059" s="140" t="s">
        <v>557</v>
      </c>
      <c r="R4059" t="s">
        <v>259</v>
      </c>
      <c r="S4059" t="s">
        <v>11079</v>
      </c>
      <c r="T4059" t="s">
        <v>657</v>
      </c>
      <c r="U4059" t="s">
        <v>219</v>
      </c>
      <c r="V4059" t="s">
        <v>153</v>
      </c>
      <c r="W4059" t="s">
        <v>470</v>
      </c>
      <c r="X4059" t="s">
        <v>15851</v>
      </c>
      <c r="Y4059">
        <v>30518</v>
      </c>
      <c r="Z4059" t="s">
        <v>15852</v>
      </c>
      <c r="AA4059">
        <v>43370</v>
      </c>
      <c r="AB4059">
        <v>43431</v>
      </c>
      <c r="AC4059" t="s">
        <v>103</v>
      </c>
      <c r="AD4059" t="s">
        <v>109</v>
      </c>
      <c r="AE4059" t="s">
        <v>13806</v>
      </c>
      <c r="AF4059" t="s">
        <v>252</v>
      </c>
    </row>
    <row r="4060" spans="1:32" x14ac:dyDescent="0.25">
      <c r="A4060" t="s">
        <v>455</v>
      </c>
      <c r="B4060" t="s">
        <v>13766</v>
      </c>
      <c r="C4060" t="s">
        <v>13767</v>
      </c>
      <c r="D4060" t="s">
        <v>3510</v>
      </c>
      <c r="E4060" t="s">
        <v>13806</v>
      </c>
      <c r="F4060" t="s">
        <v>97</v>
      </c>
      <c r="G4060" t="s">
        <v>114</v>
      </c>
      <c r="H4060" t="s">
        <v>98</v>
      </c>
      <c r="I4060" t="s">
        <v>15840</v>
      </c>
      <c r="J4060" t="s">
        <v>3223</v>
      </c>
      <c r="K4060" t="s">
        <v>15841</v>
      </c>
      <c r="L4060" t="s">
        <v>15853</v>
      </c>
      <c r="M4060" t="s">
        <v>99</v>
      </c>
      <c r="N4060" t="s">
        <v>99</v>
      </c>
      <c r="O4060" t="s">
        <v>100</v>
      </c>
      <c r="P4060" t="s">
        <v>107</v>
      </c>
      <c r="Q4060" s="140" t="s">
        <v>557</v>
      </c>
      <c r="R4060" t="s">
        <v>314</v>
      </c>
      <c r="S4060" t="s">
        <v>161</v>
      </c>
      <c r="T4060" t="s">
        <v>15854</v>
      </c>
      <c r="U4060" t="s">
        <v>219</v>
      </c>
      <c r="V4060" t="s">
        <v>153</v>
      </c>
      <c r="W4060" t="s">
        <v>461</v>
      </c>
      <c r="X4060" t="s">
        <v>15855</v>
      </c>
      <c r="Y4060">
        <v>28196</v>
      </c>
      <c r="Z4060" t="s">
        <v>15856</v>
      </c>
      <c r="AC4060" t="s">
        <v>103</v>
      </c>
      <c r="AD4060" t="s">
        <v>109</v>
      </c>
      <c r="AE4060" t="s">
        <v>13806</v>
      </c>
      <c r="AF4060" t="s">
        <v>252</v>
      </c>
    </row>
    <row r="4061" spans="1:32" x14ac:dyDescent="0.25">
      <c r="A4061" t="s">
        <v>455</v>
      </c>
      <c r="B4061" t="s">
        <v>13766</v>
      </c>
      <c r="C4061" t="s">
        <v>13767</v>
      </c>
      <c r="D4061" t="s">
        <v>3510</v>
      </c>
      <c r="E4061" t="s">
        <v>13806</v>
      </c>
      <c r="F4061" t="s">
        <v>97</v>
      </c>
      <c r="G4061" t="s">
        <v>114</v>
      </c>
      <c r="H4061" t="s">
        <v>98</v>
      </c>
      <c r="I4061" t="s">
        <v>15840</v>
      </c>
      <c r="J4061" t="s">
        <v>3223</v>
      </c>
      <c r="K4061" t="s">
        <v>15841</v>
      </c>
      <c r="L4061" t="s">
        <v>15857</v>
      </c>
      <c r="M4061" t="s">
        <v>99</v>
      </c>
      <c r="N4061" t="s">
        <v>99</v>
      </c>
      <c r="O4061" t="s">
        <v>100</v>
      </c>
      <c r="P4061" t="s">
        <v>107</v>
      </c>
      <c r="Q4061" s="140" t="s">
        <v>557</v>
      </c>
      <c r="R4061" t="s">
        <v>8631</v>
      </c>
      <c r="S4061" t="s">
        <v>10832</v>
      </c>
      <c r="T4061" t="s">
        <v>15858</v>
      </c>
      <c r="U4061" t="s">
        <v>130</v>
      </c>
      <c r="V4061" t="s">
        <v>153</v>
      </c>
      <c r="W4061" t="s">
        <v>461</v>
      </c>
      <c r="X4061" t="s">
        <v>15859</v>
      </c>
      <c r="Y4061">
        <v>28598</v>
      </c>
      <c r="Z4061" t="s">
        <v>15860</v>
      </c>
      <c r="AA4061">
        <v>42887</v>
      </c>
      <c r="AB4061">
        <v>43100</v>
      </c>
      <c r="AC4061" t="s">
        <v>103</v>
      </c>
      <c r="AD4061" t="s">
        <v>109</v>
      </c>
      <c r="AE4061" t="s">
        <v>13806</v>
      </c>
      <c r="AF4061" t="s">
        <v>252</v>
      </c>
    </row>
    <row r="4062" spans="1:32" x14ac:dyDescent="0.25">
      <c r="A4062" t="s">
        <v>455</v>
      </c>
      <c r="B4062" t="s">
        <v>13766</v>
      </c>
      <c r="C4062" t="s">
        <v>13767</v>
      </c>
      <c r="D4062" t="s">
        <v>3510</v>
      </c>
      <c r="E4062" t="s">
        <v>13806</v>
      </c>
      <c r="F4062" t="s">
        <v>97</v>
      </c>
      <c r="G4062" t="s">
        <v>114</v>
      </c>
      <c r="H4062" t="s">
        <v>98</v>
      </c>
      <c r="I4062" t="s">
        <v>15840</v>
      </c>
      <c r="J4062" t="s">
        <v>3223</v>
      </c>
      <c r="K4062" t="s">
        <v>15841</v>
      </c>
      <c r="L4062" t="s">
        <v>15861</v>
      </c>
      <c r="M4062" t="s">
        <v>99</v>
      </c>
      <c r="N4062" t="s">
        <v>99</v>
      </c>
      <c r="O4062" t="s">
        <v>100</v>
      </c>
      <c r="P4062" t="s">
        <v>107</v>
      </c>
      <c r="Q4062" s="140" t="s">
        <v>557</v>
      </c>
      <c r="R4062" t="s">
        <v>211</v>
      </c>
      <c r="S4062" t="s">
        <v>131</v>
      </c>
      <c r="T4062" t="s">
        <v>15862</v>
      </c>
      <c r="U4062" t="s">
        <v>102</v>
      </c>
      <c r="V4062" t="s">
        <v>153</v>
      </c>
      <c r="W4062" t="s">
        <v>461</v>
      </c>
      <c r="X4062" t="s">
        <v>15863</v>
      </c>
      <c r="Y4062">
        <v>25812</v>
      </c>
      <c r="Z4062" t="s">
        <v>15864</v>
      </c>
      <c r="AC4062" t="s">
        <v>103</v>
      </c>
      <c r="AD4062" t="s">
        <v>109</v>
      </c>
      <c r="AE4062" t="s">
        <v>13806</v>
      </c>
      <c r="AF4062" t="s">
        <v>252</v>
      </c>
    </row>
    <row r="4063" spans="1:32" x14ac:dyDescent="0.25">
      <c r="A4063" t="s">
        <v>455</v>
      </c>
      <c r="B4063" t="s">
        <v>13766</v>
      </c>
      <c r="C4063" t="s">
        <v>13767</v>
      </c>
      <c r="D4063" t="s">
        <v>3510</v>
      </c>
      <c r="E4063" t="s">
        <v>13806</v>
      </c>
      <c r="F4063" t="s">
        <v>97</v>
      </c>
      <c r="G4063" t="s">
        <v>114</v>
      </c>
      <c r="H4063" t="s">
        <v>98</v>
      </c>
      <c r="I4063" t="s">
        <v>15840</v>
      </c>
      <c r="J4063" t="s">
        <v>3223</v>
      </c>
      <c r="K4063" t="s">
        <v>15841</v>
      </c>
      <c r="L4063" t="s">
        <v>15865</v>
      </c>
      <c r="M4063" t="s">
        <v>99</v>
      </c>
      <c r="N4063" t="s">
        <v>99</v>
      </c>
      <c r="O4063" t="s">
        <v>100</v>
      </c>
      <c r="P4063" t="s">
        <v>107</v>
      </c>
      <c r="Q4063" s="140" t="s">
        <v>557</v>
      </c>
      <c r="R4063" t="s">
        <v>13090</v>
      </c>
      <c r="S4063" t="s">
        <v>5928</v>
      </c>
      <c r="T4063" t="s">
        <v>15866</v>
      </c>
      <c r="U4063" t="s">
        <v>130</v>
      </c>
      <c r="V4063" t="s">
        <v>153</v>
      </c>
      <c r="W4063" t="s">
        <v>461</v>
      </c>
      <c r="X4063" t="s">
        <v>15867</v>
      </c>
      <c r="Y4063">
        <v>26696</v>
      </c>
      <c r="Z4063" t="s">
        <v>15868</v>
      </c>
      <c r="AC4063" t="s">
        <v>103</v>
      </c>
      <c r="AD4063" t="s">
        <v>109</v>
      </c>
      <c r="AE4063" t="s">
        <v>13806</v>
      </c>
      <c r="AF4063" t="s">
        <v>252</v>
      </c>
    </row>
    <row r="4064" spans="1:32" ht="16.8" x14ac:dyDescent="0.25">
      <c r="A4064" t="s">
        <v>455</v>
      </c>
      <c r="B4064" t="s">
        <v>13766</v>
      </c>
      <c r="C4064" t="s">
        <v>13767</v>
      </c>
      <c r="D4064" t="s">
        <v>3510</v>
      </c>
      <c r="E4064" t="s">
        <v>13806</v>
      </c>
      <c r="F4064" t="s">
        <v>97</v>
      </c>
      <c r="G4064" t="s">
        <v>114</v>
      </c>
      <c r="H4064" t="s">
        <v>98</v>
      </c>
      <c r="I4064" t="s">
        <v>15840</v>
      </c>
      <c r="J4064" t="s">
        <v>3223</v>
      </c>
      <c r="K4064" t="s">
        <v>15841</v>
      </c>
      <c r="L4064" t="s">
        <v>15869</v>
      </c>
      <c r="M4064" t="s">
        <v>99</v>
      </c>
      <c r="N4064" t="s">
        <v>99</v>
      </c>
      <c r="O4064" t="s">
        <v>100</v>
      </c>
      <c r="P4064" t="s">
        <v>107</v>
      </c>
      <c r="Q4064" s="140" t="s">
        <v>528</v>
      </c>
      <c r="R4064" t="s">
        <v>15084</v>
      </c>
      <c r="S4064" t="s">
        <v>131</v>
      </c>
      <c r="T4064" t="s">
        <v>230</v>
      </c>
      <c r="U4064" t="s">
        <v>102</v>
      </c>
      <c r="V4064" t="s">
        <v>153</v>
      </c>
      <c r="W4064" t="s">
        <v>461</v>
      </c>
      <c r="X4064" t="s">
        <v>15870</v>
      </c>
      <c r="Y4064">
        <v>25171</v>
      </c>
      <c r="Z4064" t="s">
        <v>15871</v>
      </c>
      <c r="AC4064" t="s">
        <v>103</v>
      </c>
      <c r="AD4064" t="s">
        <v>109</v>
      </c>
      <c r="AE4064" t="s">
        <v>13806</v>
      </c>
      <c r="AF4064" t="s">
        <v>252</v>
      </c>
    </row>
    <row r="4065" spans="1:32" ht="16.8" x14ac:dyDescent="0.25">
      <c r="A4065" t="s">
        <v>455</v>
      </c>
      <c r="B4065" t="s">
        <v>13766</v>
      </c>
      <c r="C4065" t="s">
        <v>13767</v>
      </c>
      <c r="D4065" t="s">
        <v>3510</v>
      </c>
      <c r="E4065" t="s">
        <v>14760</v>
      </c>
      <c r="F4065" t="s">
        <v>97</v>
      </c>
      <c r="G4065" t="s">
        <v>114</v>
      </c>
      <c r="H4065" t="s">
        <v>13880</v>
      </c>
      <c r="I4065" t="s">
        <v>15872</v>
      </c>
      <c r="J4065" t="s">
        <v>3223</v>
      </c>
      <c r="K4065" t="s">
        <v>15873</v>
      </c>
      <c r="L4065" t="s">
        <v>15874</v>
      </c>
      <c r="M4065" t="s">
        <v>99</v>
      </c>
      <c r="N4065" t="s">
        <v>99</v>
      </c>
      <c r="O4065" t="s">
        <v>100</v>
      </c>
      <c r="P4065" t="s">
        <v>101</v>
      </c>
      <c r="Q4065" s="140" t="s">
        <v>15875</v>
      </c>
      <c r="W4065" t="s">
        <v>461</v>
      </c>
      <c r="AC4065" t="s">
        <v>103</v>
      </c>
      <c r="AD4065" t="s">
        <v>104</v>
      </c>
      <c r="AE4065" t="s">
        <v>14760</v>
      </c>
      <c r="AF4065" t="s">
        <v>252</v>
      </c>
    </row>
    <row r="4066" spans="1:32" x14ac:dyDescent="0.25">
      <c r="A4066" t="s">
        <v>455</v>
      </c>
      <c r="B4066" t="s">
        <v>13766</v>
      </c>
      <c r="C4066" t="s">
        <v>13767</v>
      </c>
      <c r="D4066" t="s">
        <v>3510</v>
      </c>
      <c r="E4066" t="s">
        <v>14760</v>
      </c>
      <c r="F4066" t="s">
        <v>97</v>
      </c>
      <c r="G4066" t="s">
        <v>114</v>
      </c>
      <c r="H4066" t="s">
        <v>13880</v>
      </c>
      <c r="I4066" t="s">
        <v>15872</v>
      </c>
      <c r="J4066" t="s">
        <v>3223</v>
      </c>
      <c r="K4066" t="s">
        <v>15873</v>
      </c>
      <c r="L4066" t="s">
        <v>15876</v>
      </c>
      <c r="M4066" t="s">
        <v>99</v>
      </c>
      <c r="N4066" t="s">
        <v>99</v>
      </c>
      <c r="O4066" t="s">
        <v>100</v>
      </c>
      <c r="P4066" t="s">
        <v>107</v>
      </c>
      <c r="Q4066" s="140" t="s">
        <v>557</v>
      </c>
      <c r="R4066" t="s">
        <v>198</v>
      </c>
      <c r="S4066" t="s">
        <v>238</v>
      </c>
      <c r="T4066" t="s">
        <v>155</v>
      </c>
      <c r="U4066" t="s">
        <v>219</v>
      </c>
      <c r="V4066" t="s">
        <v>153</v>
      </c>
      <c r="W4066" t="s">
        <v>461</v>
      </c>
      <c r="X4066" t="s">
        <v>15877</v>
      </c>
      <c r="Y4066">
        <v>28721</v>
      </c>
      <c r="Z4066" t="s">
        <v>15878</v>
      </c>
      <c r="AC4066" t="s">
        <v>103</v>
      </c>
      <c r="AD4066" t="s">
        <v>109</v>
      </c>
      <c r="AE4066" t="s">
        <v>14760</v>
      </c>
      <c r="AF4066" t="s">
        <v>252</v>
      </c>
    </row>
    <row r="4067" spans="1:32" x14ac:dyDescent="0.25">
      <c r="A4067" t="s">
        <v>455</v>
      </c>
      <c r="B4067" t="s">
        <v>13766</v>
      </c>
      <c r="C4067" t="s">
        <v>13767</v>
      </c>
      <c r="D4067" t="s">
        <v>3510</v>
      </c>
      <c r="E4067" t="s">
        <v>14760</v>
      </c>
      <c r="F4067" t="s">
        <v>97</v>
      </c>
      <c r="G4067" t="s">
        <v>114</v>
      </c>
      <c r="H4067" t="s">
        <v>13880</v>
      </c>
      <c r="I4067" t="s">
        <v>15872</v>
      </c>
      <c r="J4067" t="s">
        <v>3223</v>
      </c>
      <c r="K4067" t="s">
        <v>15873</v>
      </c>
      <c r="L4067" t="s">
        <v>15879</v>
      </c>
      <c r="M4067" t="s">
        <v>99</v>
      </c>
      <c r="N4067" t="s">
        <v>99</v>
      </c>
      <c r="O4067" t="s">
        <v>100</v>
      </c>
      <c r="P4067" t="s">
        <v>107</v>
      </c>
      <c r="Q4067" s="140" t="s">
        <v>535</v>
      </c>
      <c r="R4067" t="s">
        <v>371</v>
      </c>
      <c r="S4067" t="s">
        <v>264</v>
      </c>
      <c r="T4067" t="s">
        <v>15880</v>
      </c>
      <c r="U4067" t="s">
        <v>219</v>
      </c>
      <c r="V4067" t="s">
        <v>153</v>
      </c>
      <c r="W4067" t="s">
        <v>461</v>
      </c>
      <c r="X4067" t="s">
        <v>15881</v>
      </c>
      <c r="Y4067">
        <v>29101</v>
      </c>
      <c r="Z4067" t="s">
        <v>15882</v>
      </c>
      <c r="AA4067">
        <v>42795</v>
      </c>
      <c r="AB4067">
        <v>43100</v>
      </c>
      <c r="AC4067" t="s">
        <v>103</v>
      </c>
      <c r="AD4067" t="s">
        <v>109</v>
      </c>
      <c r="AE4067" t="s">
        <v>14760</v>
      </c>
      <c r="AF4067" t="s">
        <v>252</v>
      </c>
    </row>
    <row r="4068" spans="1:32" ht="16.8" x14ac:dyDescent="0.25">
      <c r="A4068" t="s">
        <v>455</v>
      </c>
      <c r="B4068" t="s">
        <v>13766</v>
      </c>
      <c r="C4068" t="s">
        <v>13767</v>
      </c>
      <c r="D4068" t="s">
        <v>3510</v>
      </c>
      <c r="E4068" t="s">
        <v>14760</v>
      </c>
      <c r="F4068" t="s">
        <v>97</v>
      </c>
      <c r="G4068" t="s">
        <v>114</v>
      </c>
      <c r="H4068" t="s">
        <v>13880</v>
      </c>
      <c r="I4068" t="s">
        <v>15872</v>
      </c>
      <c r="J4068" t="s">
        <v>3223</v>
      </c>
      <c r="K4068" t="s">
        <v>15873</v>
      </c>
      <c r="L4068" t="s">
        <v>15883</v>
      </c>
      <c r="M4068" t="s">
        <v>99</v>
      </c>
      <c r="N4068" t="s">
        <v>99</v>
      </c>
      <c r="O4068" t="s">
        <v>100</v>
      </c>
      <c r="P4068" t="s">
        <v>107</v>
      </c>
      <c r="Q4068" s="140" t="s">
        <v>528</v>
      </c>
      <c r="R4068" t="s">
        <v>12307</v>
      </c>
      <c r="S4068" t="s">
        <v>147</v>
      </c>
      <c r="T4068" t="s">
        <v>15884</v>
      </c>
      <c r="U4068" t="s">
        <v>219</v>
      </c>
      <c r="V4068" t="s">
        <v>153</v>
      </c>
      <c r="W4068" t="s">
        <v>461</v>
      </c>
      <c r="X4068" t="s">
        <v>15885</v>
      </c>
      <c r="Y4068">
        <v>27414</v>
      </c>
      <c r="Z4068" t="s">
        <v>15886</v>
      </c>
      <c r="AA4068">
        <v>42795</v>
      </c>
      <c r="AB4068">
        <v>43100</v>
      </c>
      <c r="AC4068" t="s">
        <v>103</v>
      </c>
      <c r="AD4068" t="s">
        <v>109</v>
      </c>
      <c r="AE4068" t="s">
        <v>14760</v>
      </c>
      <c r="AF4068" t="s">
        <v>252</v>
      </c>
    </row>
    <row r="4069" spans="1:32" ht="16.8" x14ac:dyDescent="0.25">
      <c r="A4069" t="s">
        <v>455</v>
      </c>
      <c r="B4069" t="s">
        <v>13766</v>
      </c>
      <c r="C4069" t="s">
        <v>13767</v>
      </c>
      <c r="D4069" t="s">
        <v>3510</v>
      </c>
      <c r="E4069" t="s">
        <v>14760</v>
      </c>
      <c r="F4069" t="s">
        <v>97</v>
      </c>
      <c r="G4069" t="s">
        <v>114</v>
      </c>
      <c r="H4069" t="s">
        <v>13880</v>
      </c>
      <c r="I4069" t="s">
        <v>15872</v>
      </c>
      <c r="J4069" t="s">
        <v>3223</v>
      </c>
      <c r="K4069" t="s">
        <v>15873</v>
      </c>
      <c r="L4069" t="s">
        <v>15887</v>
      </c>
      <c r="M4069" t="s">
        <v>99</v>
      </c>
      <c r="N4069" t="s">
        <v>99</v>
      </c>
      <c r="O4069" t="s">
        <v>100</v>
      </c>
      <c r="P4069" t="s">
        <v>107</v>
      </c>
      <c r="Q4069" s="140" t="s">
        <v>528</v>
      </c>
      <c r="R4069" t="s">
        <v>211</v>
      </c>
      <c r="S4069" t="s">
        <v>10796</v>
      </c>
      <c r="T4069" t="s">
        <v>6095</v>
      </c>
      <c r="U4069" t="s">
        <v>130</v>
      </c>
      <c r="V4069" t="s">
        <v>153</v>
      </c>
      <c r="W4069" t="s">
        <v>461</v>
      </c>
      <c r="X4069" t="s">
        <v>15888</v>
      </c>
      <c r="Y4069">
        <v>28438</v>
      </c>
      <c r="Z4069" t="s">
        <v>15889</v>
      </c>
      <c r="AA4069">
        <v>42430</v>
      </c>
      <c r="AC4069" t="s">
        <v>103</v>
      </c>
      <c r="AD4069" t="s">
        <v>109</v>
      </c>
      <c r="AE4069" t="s">
        <v>14760</v>
      </c>
      <c r="AF4069" t="s">
        <v>252</v>
      </c>
    </row>
    <row r="4070" spans="1:32" ht="16.8" x14ac:dyDescent="0.25">
      <c r="A4070" t="s">
        <v>455</v>
      </c>
      <c r="B4070" t="s">
        <v>13766</v>
      </c>
      <c r="C4070" t="s">
        <v>13767</v>
      </c>
      <c r="D4070" t="s">
        <v>3510</v>
      </c>
      <c r="E4070" t="s">
        <v>14760</v>
      </c>
      <c r="F4070" t="s">
        <v>97</v>
      </c>
      <c r="G4070" t="s">
        <v>114</v>
      </c>
      <c r="H4070" t="s">
        <v>13880</v>
      </c>
      <c r="I4070" t="s">
        <v>15872</v>
      </c>
      <c r="J4070" t="s">
        <v>3223</v>
      </c>
      <c r="K4070" t="s">
        <v>15873</v>
      </c>
      <c r="L4070" t="s">
        <v>15890</v>
      </c>
      <c r="M4070" t="s">
        <v>99</v>
      </c>
      <c r="N4070" t="s">
        <v>99</v>
      </c>
      <c r="O4070" t="s">
        <v>100</v>
      </c>
      <c r="P4070" t="s">
        <v>101</v>
      </c>
      <c r="Q4070" s="140" t="s">
        <v>528</v>
      </c>
      <c r="W4070" t="s">
        <v>461</v>
      </c>
      <c r="AC4070" t="s">
        <v>103</v>
      </c>
      <c r="AD4070" t="s">
        <v>104</v>
      </c>
      <c r="AE4070" t="s">
        <v>14760</v>
      </c>
      <c r="AF4070" t="s">
        <v>252</v>
      </c>
    </row>
    <row r="4071" spans="1:32" ht="16.8" x14ac:dyDescent="0.25">
      <c r="A4071" t="s">
        <v>455</v>
      </c>
      <c r="B4071" t="s">
        <v>13766</v>
      </c>
      <c r="C4071" t="s">
        <v>13767</v>
      </c>
      <c r="D4071" t="s">
        <v>3510</v>
      </c>
      <c r="E4071" t="s">
        <v>14760</v>
      </c>
      <c r="F4071" t="s">
        <v>97</v>
      </c>
      <c r="G4071" t="s">
        <v>114</v>
      </c>
      <c r="H4071" t="s">
        <v>13880</v>
      </c>
      <c r="I4071" t="s">
        <v>15872</v>
      </c>
      <c r="J4071" t="s">
        <v>3223</v>
      </c>
      <c r="K4071" t="s">
        <v>15873</v>
      </c>
      <c r="L4071" t="s">
        <v>15891</v>
      </c>
      <c r="M4071" t="s">
        <v>99</v>
      </c>
      <c r="N4071" t="s">
        <v>99</v>
      </c>
      <c r="O4071" t="s">
        <v>100</v>
      </c>
      <c r="P4071" t="s">
        <v>101</v>
      </c>
      <c r="Q4071" s="140" t="s">
        <v>528</v>
      </c>
      <c r="W4071" t="s">
        <v>461</v>
      </c>
      <c r="AC4071" t="s">
        <v>103</v>
      </c>
      <c r="AD4071" t="s">
        <v>104</v>
      </c>
      <c r="AE4071" t="s">
        <v>14760</v>
      </c>
      <c r="AF4071" t="s">
        <v>252</v>
      </c>
    </row>
    <row r="4072" spans="1:32" x14ac:dyDescent="0.25">
      <c r="A4072" t="s">
        <v>455</v>
      </c>
      <c r="B4072" t="s">
        <v>13766</v>
      </c>
      <c r="C4072" t="s">
        <v>13767</v>
      </c>
      <c r="D4072" t="s">
        <v>3510</v>
      </c>
      <c r="E4072" t="s">
        <v>15242</v>
      </c>
      <c r="F4072" t="s">
        <v>537</v>
      </c>
      <c r="G4072" t="s">
        <v>114</v>
      </c>
      <c r="H4072" t="s">
        <v>526</v>
      </c>
      <c r="I4072" t="s">
        <v>15892</v>
      </c>
      <c r="J4072" t="s">
        <v>3223</v>
      </c>
      <c r="K4072" t="s">
        <v>15893</v>
      </c>
      <c r="L4072" t="s">
        <v>15894</v>
      </c>
      <c r="M4072" t="s">
        <v>99</v>
      </c>
      <c r="N4072" t="s">
        <v>99</v>
      </c>
      <c r="O4072" t="s">
        <v>100</v>
      </c>
      <c r="P4072" t="s">
        <v>101</v>
      </c>
      <c r="Q4072" s="140" t="s">
        <v>530</v>
      </c>
      <c r="W4072" t="s">
        <v>461</v>
      </c>
      <c r="AC4072" t="s">
        <v>531</v>
      </c>
      <c r="AD4072" t="s">
        <v>104</v>
      </c>
      <c r="AE4072" t="s">
        <v>15242</v>
      </c>
      <c r="AF4072" t="s">
        <v>252</v>
      </c>
    </row>
    <row r="4073" spans="1:32" x14ac:dyDescent="0.25">
      <c r="A4073" t="s">
        <v>455</v>
      </c>
      <c r="B4073" t="s">
        <v>13766</v>
      </c>
      <c r="C4073" t="s">
        <v>13767</v>
      </c>
      <c r="D4073" t="s">
        <v>3510</v>
      </c>
      <c r="E4073" t="s">
        <v>15242</v>
      </c>
      <c r="F4073" t="s">
        <v>537</v>
      </c>
      <c r="G4073" t="s">
        <v>114</v>
      </c>
      <c r="H4073" t="s">
        <v>526</v>
      </c>
      <c r="I4073" t="s">
        <v>15892</v>
      </c>
      <c r="J4073" t="s">
        <v>3223</v>
      </c>
      <c r="K4073" t="s">
        <v>15893</v>
      </c>
      <c r="L4073" t="s">
        <v>15895</v>
      </c>
      <c r="M4073" t="s">
        <v>99</v>
      </c>
      <c r="N4073" t="s">
        <v>99</v>
      </c>
      <c r="O4073" t="s">
        <v>100</v>
      </c>
      <c r="P4073" t="s">
        <v>101</v>
      </c>
      <c r="Q4073" s="140" t="s">
        <v>530</v>
      </c>
      <c r="W4073" t="s">
        <v>461</v>
      </c>
      <c r="AC4073" t="s">
        <v>531</v>
      </c>
      <c r="AD4073" t="s">
        <v>104</v>
      </c>
      <c r="AE4073" t="s">
        <v>15242</v>
      </c>
      <c r="AF4073" t="s">
        <v>252</v>
      </c>
    </row>
    <row r="4074" spans="1:32" x14ac:dyDescent="0.25">
      <c r="A4074" t="s">
        <v>455</v>
      </c>
      <c r="B4074" t="s">
        <v>13766</v>
      </c>
      <c r="C4074" t="s">
        <v>13767</v>
      </c>
      <c r="D4074" t="s">
        <v>3510</v>
      </c>
      <c r="E4074" t="s">
        <v>15242</v>
      </c>
      <c r="F4074" t="s">
        <v>537</v>
      </c>
      <c r="G4074" t="s">
        <v>114</v>
      </c>
      <c r="H4074" t="s">
        <v>526</v>
      </c>
      <c r="I4074" t="s">
        <v>15892</v>
      </c>
      <c r="J4074" t="s">
        <v>3223</v>
      </c>
      <c r="K4074" t="s">
        <v>15893</v>
      </c>
      <c r="L4074" t="s">
        <v>15896</v>
      </c>
      <c r="M4074" t="s">
        <v>99</v>
      </c>
      <c r="N4074" t="s">
        <v>99</v>
      </c>
      <c r="O4074" t="s">
        <v>100</v>
      </c>
      <c r="P4074" t="s">
        <v>101</v>
      </c>
      <c r="Q4074" s="140" t="s">
        <v>530</v>
      </c>
      <c r="W4074" t="s">
        <v>461</v>
      </c>
      <c r="AC4074" t="s">
        <v>531</v>
      </c>
      <c r="AD4074" t="s">
        <v>104</v>
      </c>
      <c r="AE4074" t="s">
        <v>15242</v>
      </c>
      <c r="AF4074" t="s">
        <v>252</v>
      </c>
    </row>
    <row r="4075" spans="1:32" x14ac:dyDescent="0.25">
      <c r="A4075" t="s">
        <v>455</v>
      </c>
      <c r="B4075" t="s">
        <v>13766</v>
      </c>
      <c r="C4075" t="s">
        <v>13767</v>
      </c>
      <c r="D4075" t="s">
        <v>3510</v>
      </c>
      <c r="E4075" t="s">
        <v>15242</v>
      </c>
      <c r="F4075" t="s">
        <v>537</v>
      </c>
      <c r="G4075" t="s">
        <v>114</v>
      </c>
      <c r="H4075" t="s">
        <v>526</v>
      </c>
      <c r="I4075" t="s">
        <v>15892</v>
      </c>
      <c r="J4075" t="s">
        <v>3223</v>
      </c>
      <c r="K4075" t="s">
        <v>15893</v>
      </c>
      <c r="L4075" t="s">
        <v>15897</v>
      </c>
      <c r="M4075" t="s">
        <v>99</v>
      </c>
      <c r="N4075" t="s">
        <v>99</v>
      </c>
      <c r="O4075" t="s">
        <v>100</v>
      </c>
      <c r="P4075" t="s">
        <v>101</v>
      </c>
      <c r="Q4075" s="140" t="s">
        <v>530</v>
      </c>
      <c r="W4075" t="s">
        <v>461</v>
      </c>
      <c r="AC4075" t="s">
        <v>531</v>
      </c>
      <c r="AD4075" t="s">
        <v>104</v>
      </c>
      <c r="AE4075" t="s">
        <v>15242</v>
      </c>
      <c r="AF4075" t="s">
        <v>252</v>
      </c>
    </row>
    <row r="4076" spans="1:32" x14ac:dyDescent="0.25">
      <c r="A4076" t="s">
        <v>455</v>
      </c>
      <c r="B4076" t="s">
        <v>13766</v>
      </c>
      <c r="C4076" t="s">
        <v>13767</v>
      </c>
      <c r="D4076" t="s">
        <v>3510</v>
      </c>
      <c r="E4076" t="s">
        <v>15242</v>
      </c>
      <c r="F4076" t="s">
        <v>537</v>
      </c>
      <c r="G4076" t="s">
        <v>114</v>
      </c>
      <c r="H4076" t="s">
        <v>526</v>
      </c>
      <c r="I4076" t="s">
        <v>15892</v>
      </c>
      <c r="J4076" t="s">
        <v>3223</v>
      </c>
      <c r="K4076" t="s">
        <v>15893</v>
      </c>
      <c r="L4076" t="s">
        <v>15898</v>
      </c>
      <c r="M4076" t="s">
        <v>99</v>
      </c>
      <c r="N4076" t="s">
        <v>99</v>
      </c>
      <c r="O4076" t="s">
        <v>100</v>
      </c>
      <c r="P4076" t="s">
        <v>101</v>
      </c>
      <c r="Q4076" s="140" t="s">
        <v>530</v>
      </c>
      <c r="W4076" t="s">
        <v>461</v>
      </c>
      <c r="AC4076" t="s">
        <v>531</v>
      </c>
      <c r="AD4076" t="s">
        <v>104</v>
      </c>
      <c r="AE4076" t="s">
        <v>15242</v>
      </c>
      <c r="AF4076" t="s">
        <v>252</v>
      </c>
    </row>
    <row r="4077" spans="1:32" x14ac:dyDescent="0.25">
      <c r="A4077" t="s">
        <v>455</v>
      </c>
      <c r="B4077" t="s">
        <v>13766</v>
      </c>
      <c r="C4077" t="s">
        <v>13767</v>
      </c>
      <c r="D4077" t="s">
        <v>3510</v>
      </c>
      <c r="E4077" t="s">
        <v>15242</v>
      </c>
      <c r="F4077" t="s">
        <v>537</v>
      </c>
      <c r="G4077" t="s">
        <v>114</v>
      </c>
      <c r="H4077" t="s">
        <v>526</v>
      </c>
      <c r="I4077" t="s">
        <v>15892</v>
      </c>
      <c r="J4077" t="s">
        <v>3223</v>
      </c>
      <c r="K4077" t="s">
        <v>15893</v>
      </c>
      <c r="L4077" t="s">
        <v>15899</v>
      </c>
      <c r="M4077" t="s">
        <v>99</v>
      </c>
      <c r="N4077" t="s">
        <v>99</v>
      </c>
      <c r="O4077" t="s">
        <v>100</v>
      </c>
      <c r="P4077" t="s">
        <v>101</v>
      </c>
      <c r="Q4077" s="140" t="s">
        <v>530</v>
      </c>
      <c r="W4077" t="s">
        <v>461</v>
      </c>
      <c r="AC4077" t="s">
        <v>531</v>
      </c>
      <c r="AD4077" t="s">
        <v>104</v>
      </c>
      <c r="AE4077" t="s">
        <v>15242</v>
      </c>
      <c r="AF4077" t="s">
        <v>252</v>
      </c>
    </row>
    <row r="4078" spans="1:32" x14ac:dyDescent="0.25">
      <c r="A4078" t="s">
        <v>455</v>
      </c>
      <c r="B4078" t="s">
        <v>13766</v>
      </c>
      <c r="C4078" t="s">
        <v>13767</v>
      </c>
      <c r="D4078" t="s">
        <v>3510</v>
      </c>
      <c r="E4078" t="s">
        <v>15242</v>
      </c>
      <c r="F4078" t="s">
        <v>537</v>
      </c>
      <c r="G4078" t="s">
        <v>114</v>
      </c>
      <c r="H4078" t="s">
        <v>526</v>
      </c>
      <c r="I4078" t="s">
        <v>15892</v>
      </c>
      <c r="J4078" t="s">
        <v>3223</v>
      </c>
      <c r="K4078" t="s">
        <v>15893</v>
      </c>
      <c r="L4078" t="s">
        <v>15900</v>
      </c>
      <c r="M4078" t="s">
        <v>99</v>
      </c>
      <c r="N4078" t="s">
        <v>99</v>
      </c>
      <c r="O4078" t="s">
        <v>100</v>
      </c>
      <c r="P4078" t="s">
        <v>101</v>
      </c>
      <c r="Q4078" s="140" t="s">
        <v>553</v>
      </c>
      <c r="W4078" t="s">
        <v>461</v>
      </c>
      <c r="AC4078" t="s">
        <v>531</v>
      </c>
      <c r="AD4078" t="s">
        <v>104</v>
      </c>
      <c r="AE4078" t="s">
        <v>15242</v>
      </c>
      <c r="AF4078" t="s">
        <v>252</v>
      </c>
    </row>
    <row r="4079" spans="1:32" x14ac:dyDescent="0.25">
      <c r="A4079" t="s">
        <v>455</v>
      </c>
      <c r="B4079" t="s">
        <v>13766</v>
      </c>
      <c r="C4079" t="s">
        <v>13767</v>
      </c>
      <c r="D4079" t="s">
        <v>3510</v>
      </c>
      <c r="E4079" t="s">
        <v>15242</v>
      </c>
      <c r="F4079" t="s">
        <v>460</v>
      </c>
      <c r="G4079" t="s">
        <v>114</v>
      </c>
      <c r="H4079" t="s">
        <v>526</v>
      </c>
      <c r="I4079" t="s">
        <v>15901</v>
      </c>
      <c r="J4079" t="s">
        <v>3223</v>
      </c>
      <c r="K4079" t="s">
        <v>15902</v>
      </c>
      <c r="L4079" t="s">
        <v>15903</v>
      </c>
      <c r="M4079" t="s">
        <v>99</v>
      </c>
      <c r="N4079" t="s">
        <v>99</v>
      </c>
      <c r="O4079" t="s">
        <v>100</v>
      </c>
      <c r="P4079" t="s">
        <v>101</v>
      </c>
      <c r="Q4079" s="140" t="s">
        <v>530</v>
      </c>
      <c r="W4079" t="s">
        <v>461</v>
      </c>
      <c r="AC4079" t="s">
        <v>531</v>
      </c>
      <c r="AD4079" t="s">
        <v>104</v>
      </c>
      <c r="AE4079" t="s">
        <v>15242</v>
      </c>
      <c r="AF4079" t="s">
        <v>252</v>
      </c>
    </row>
    <row r="4080" spans="1:32" x14ac:dyDescent="0.25">
      <c r="A4080" t="s">
        <v>455</v>
      </c>
      <c r="B4080" t="s">
        <v>13766</v>
      </c>
      <c r="C4080" t="s">
        <v>13767</v>
      </c>
      <c r="D4080" t="s">
        <v>3510</v>
      </c>
      <c r="E4080" t="s">
        <v>15242</v>
      </c>
      <c r="F4080" t="s">
        <v>460</v>
      </c>
      <c r="G4080" t="s">
        <v>114</v>
      </c>
      <c r="H4080" t="s">
        <v>526</v>
      </c>
      <c r="I4080" t="s">
        <v>15901</v>
      </c>
      <c r="J4080" t="s">
        <v>3223</v>
      </c>
      <c r="K4080" t="s">
        <v>15902</v>
      </c>
      <c r="L4080" t="s">
        <v>15904</v>
      </c>
      <c r="M4080" t="s">
        <v>99</v>
      </c>
      <c r="N4080" t="s">
        <v>99</v>
      </c>
      <c r="O4080" t="s">
        <v>100</v>
      </c>
      <c r="P4080" t="s">
        <v>101</v>
      </c>
      <c r="Q4080" s="140" t="s">
        <v>530</v>
      </c>
      <c r="W4080" t="s">
        <v>461</v>
      </c>
      <c r="AC4080" t="s">
        <v>531</v>
      </c>
      <c r="AD4080" t="s">
        <v>104</v>
      </c>
      <c r="AE4080" t="s">
        <v>15242</v>
      </c>
      <c r="AF4080" t="s">
        <v>252</v>
      </c>
    </row>
    <row r="4081" spans="1:32" x14ac:dyDescent="0.25">
      <c r="A4081" t="s">
        <v>455</v>
      </c>
      <c r="B4081" t="s">
        <v>13766</v>
      </c>
      <c r="C4081" t="s">
        <v>13767</v>
      </c>
      <c r="D4081" t="s">
        <v>3510</v>
      </c>
      <c r="E4081" t="s">
        <v>15242</v>
      </c>
      <c r="F4081" t="s">
        <v>460</v>
      </c>
      <c r="G4081" t="s">
        <v>114</v>
      </c>
      <c r="H4081" t="s">
        <v>526</v>
      </c>
      <c r="I4081" t="s">
        <v>15901</v>
      </c>
      <c r="J4081" t="s">
        <v>3223</v>
      </c>
      <c r="K4081" t="s">
        <v>15902</v>
      </c>
      <c r="L4081" t="s">
        <v>15905</v>
      </c>
      <c r="M4081" t="s">
        <v>99</v>
      </c>
      <c r="N4081" t="s">
        <v>99</v>
      </c>
      <c r="O4081" t="s">
        <v>100</v>
      </c>
      <c r="P4081" t="s">
        <v>101</v>
      </c>
      <c r="Q4081" s="140" t="s">
        <v>530</v>
      </c>
      <c r="W4081" t="s">
        <v>461</v>
      </c>
      <c r="AC4081" t="s">
        <v>531</v>
      </c>
      <c r="AD4081" t="s">
        <v>104</v>
      </c>
      <c r="AE4081" t="s">
        <v>15242</v>
      </c>
      <c r="AF4081" t="s">
        <v>252</v>
      </c>
    </row>
    <row r="4082" spans="1:32" x14ac:dyDescent="0.25">
      <c r="A4082" t="s">
        <v>455</v>
      </c>
      <c r="B4082" t="s">
        <v>13766</v>
      </c>
      <c r="C4082" t="s">
        <v>13767</v>
      </c>
      <c r="D4082" t="s">
        <v>3510</v>
      </c>
      <c r="E4082" t="s">
        <v>15242</v>
      </c>
      <c r="F4082" t="s">
        <v>460</v>
      </c>
      <c r="G4082" t="s">
        <v>114</v>
      </c>
      <c r="H4082" t="s">
        <v>526</v>
      </c>
      <c r="I4082" t="s">
        <v>15901</v>
      </c>
      <c r="J4082" t="s">
        <v>3223</v>
      </c>
      <c r="K4082" t="s">
        <v>15902</v>
      </c>
      <c r="L4082" t="s">
        <v>15906</v>
      </c>
      <c r="M4082" t="s">
        <v>99</v>
      </c>
      <c r="N4082" t="s">
        <v>99</v>
      </c>
      <c r="O4082" t="s">
        <v>100</v>
      </c>
      <c r="P4082" t="s">
        <v>101</v>
      </c>
      <c r="Q4082" s="140" t="s">
        <v>530</v>
      </c>
      <c r="W4082" t="s">
        <v>461</v>
      </c>
      <c r="AC4082" t="s">
        <v>531</v>
      </c>
      <c r="AD4082" t="s">
        <v>104</v>
      </c>
      <c r="AE4082" t="s">
        <v>15242</v>
      </c>
      <c r="AF4082" t="s">
        <v>252</v>
      </c>
    </row>
    <row r="4083" spans="1:32" x14ac:dyDescent="0.25">
      <c r="A4083" t="s">
        <v>455</v>
      </c>
      <c r="B4083" t="s">
        <v>13766</v>
      </c>
      <c r="C4083" t="s">
        <v>13767</v>
      </c>
      <c r="D4083" t="s">
        <v>3510</v>
      </c>
      <c r="E4083" t="s">
        <v>15242</v>
      </c>
      <c r="F4083" t="s">
        <v>460</v>
      </c>
      <c r="G4083" t="s">
        <v>114</v>
      </c>
      <c r="H4083" t="s">
        <v>526</v>
      </c>
      <c r="I4083" t="s">
        <v>15901</v>
      </c>
      <c r="J4083" t="s">
        <v>3223</v>
      </c>
      <c r="K4083" t="s">
        <v>15902</v>
      </c>
      <c r="L4083" t="s">
        <v>15907</v>
      </c>
      <c r="M4083" t="s">
        <v>99</v>
      </c>
      <c r="N4083" t="s">
        <v>99</v>
      </c>
      <c r="O4083" t="s">
        <v>100</v>
      </c>
      <c r="P4083" t="s">
        <v>101</v>
      </c>
      <c r="Q4083" s="140" t="s">
        <v>553</v>
      </c>
      <c r="W4083" t="s">
        <v>461</v>
      </c>
      <c r="AC4083" t="s">
        <v>531</v>
      </c>
      <c r="AD4083" t="s">
        <v>104</v>
      </c>
      <c r="AE4083" t="s">
        <v>15242</v>
      </c>
      <c r="AF4083" t="s">
        <v>252</v>
      </c>
    </row>
    <row r="4084" spans="1:32" x14ac:dyDescent="0.25">
      <c r="A4084" t="s">
        <v>455</v>
      </c>
      <c r="B4084" t="s">
        <v>13766</v>
      </c>
      <c r="C4084" t="s">
        <v>13767</v>
      </c>
      <c r="D4084" t="s">
        <v>3510</v>
      </c>
      <c r="E4084" t="s">
        <v>15242</v>
      </c>
      <c r="F4084" t="s">
        <v>460</v>
      </c>
      <c r="G4084" t="s">
        <v>114</v>
      </c>
      <c r="H4084" t="s">
        <v>534</v>
      </c>
      <c r="I4084" t="s">
        <v>15908</v>
      </c>
      <c r="J4084" t="s">
        <v>3223</v>
      </c>
      <c r="K4084" t="s">
        <v>15909</v>
      </c>
      <c r="L4084" t="s">
        <v>15910</v>
      </c>
      <c r="M4084" t="s">
        <v>99</v>
      </c>
      <c r="N4084" t="s">
        <v>99</v>
      </c>
      <c r="O4084" t="s">
        <v>100</v>
      </c>
      <c r="P4084" t="s">
        <v>101</v>
      </c>
      <c r="Q4084" s="140" t="s">
        <v>530</v>
      </c>
      <c r="W4084" t="s">
        <v>461</v>
      </c>
      <c r="AC4084" t="s">
        <v>531</v>
      </c>
      <c r="AD4084" t="s">
        <v>104</v>
      </c>
      <c r="AE4084" t="s">
        <v>15242</v>
      </c>
      <c r="AF4084" t="s">
        <v>252</v>
      </c>
    </row>
    <row r="4085" spans="1:32" x14ac:dyDescent="0.25">
      <c r="A4085" t="s">
        <v>455</v>
      </c>
      <c r="B4085" t="s">
        <v>13766</v>
      </c>
      <c r="C4085" t="s">
        <v>13767</v>
      </c>
      <c r="D4085" t="s">
        <v>3510</v>
      </c>
      <c r="E4085" t="s">
        <v>15242</v>
      </c>
      <c r="F4085" t="s">
        <v>460</v>
      </c>
      <c r="G4085" t="s">
        <v>114</v>
      </c>
      <c r="H4085" t="s">
        <v>534</v>
      </c>
      <c r="I4085" t="s">
        <v>15908</v>
      </c>
      <c r="J4085" t="s">
        <v>3223</v>
      </c>
      <c r="K4085" t="s">
        <v>15909</v>
      </c>
      <c r="L4085" t="s">
        <v>15911</v>
      </c>
      <c r="M4085" t="s">
        <v>99</v>
      </c>
      <c r="N4085" t="s">
        <v>99</v>
      </c>
      <c r="O4085" t="s">
        <v>100</v>
      </c>
      <c r="P4085" t="s">
        <v>101</v>
      </c>
      <c r="Q4085" s="140" t="s">
        <v>530</v>
      </c>
      <c r="W4085" t="s">
        <v>461</v>
      </c>
      <c r="AC4085" t="s">
        <v>531</v>
      </c>
      <c r="AD4085" t="s">
        <v>104</v>
      </c>
      <c r="AE4085" t="s">
        <v>15242</v>
      </c>
      <c r="AF4085" t="s">
        <v>252</v>
      </c>
    </row>
    <row r="4086" spans="1:32" x14ac:dyDescent="0.25">
      <c r="A4086" t="s">
        <v>455</v>
      </c>
      <c r="B4086" t="s">
        <v>13766</v>
      </c>
      <c r="C4086" t="s">
        <v>13767</v>
      </c>
      <c r="D4086" t="s">
        <v>3510</v>
      </c>
      <c r="E4086" t="s">
        <v>15242</v>
      </c>
      <c r="F4086" t="s">
        <v>460</v>
      </c>
      <c r="G4086" t="s">
        <v>114</v>
      </c>
      <c r="H4086" t="s">
        <v>534</v>
      </c>
      <c r="I4086" t="s">
        <v>15908</v>
      </c>
      <c r="J4086" t="s">
        <v>3223</v>
      </c>
      <c r="K4086" t="s">
        <v>15909</v>
      </c>
      <c r="L4086" t="s">
        <v>15912</v>
      </c>
      <c r="M4086" t="s">
        <v>99</v>
      </c>
      <c r="N4086" t="s">
        <v>99</v>
      </c>
      <c r="O4086" t="s">
        <v>100</v>
      </c>
      <c r="P4086" t="s">
        <v>101</v>
      </c>
      <c r="Q4086" s="140" t="s">
        <v>530</v>
      </c>
      <c r="W4086" t="s">
        <v>461</v>
      </c>
      <c r="AC4086" t="s">
        <v>531</v>
      </c>
      <c r="AD4086" t="s">
        <v>104</v>
      </c>
      <c r="AE4086" t="s">
        <v>15242</v>
      </c>
      <c r="AF4086" t="s">
        <v>252</v>
      </c>
    </row>
    <row r="4087" spans="1:32" x14ac:dyDescent="0.25">
      <c r="A4087" t="s">
        <v>455</v>
      </c>
      <c r="B4087" t="s">
        <v>13766</v>
      </c>
      <c r="C4087" t="s">
        <v>13767</v>
      </c>
      <c r="D4087" t="s">
        <v>3510</v>
      </c>
      <c r="E4087" t="s">
        <v>15242</v>
      </c>
      <c r="F4087" t="s">
        <v>460</v>
      </c>
      <c r="G4087" t="s">
        <v>114</v>
      </c>
      <c r="H4087" t="s">
        <v>534</v>
      </c>
      <c r="I4087" t="s">
        <v>15908</v>
      </c>
      <c r="J4087" t="s">
        <v>3223</v>
      </c>
      <c r="K4087" t="s">
        <v>15909</v>
      </c>
      <c r="L4087" t="s">
        <v>15913</v>
      </c>
      <c r="M4087" t="s">
        <v>99</v>
      </c>
      <c r="N4087" t="s">
        <v>99</v>
      </c>
      <c r="O4087" t="s">
        <v>100</v>
      </c>
      <c r="P4087" t="s">
        <v>101</v>
      </c>
      <c r="Q4087" s="140" t="s">
        <v>530</v>
      </c>
      <c r="W4087" t="s">
        <v>461</v>
      </c>
      <c r="AC4087" t="s">
        <v>531</v>
      </c>
      <c r="AD4087" t="s">
        <v>104</v>
      </c>
      <c r="AE4087" t="s">
        <v>15242</v>
      </c>
      <c r="AF4087" t="s">
        <v>252</v>
      </c>
    </row>
    <row r="4088" spans="1:32" x14ac:dyDescent="0.25">
      <c r="A4088" t="s">
        <v>455</v>
      </c>
      <c r="B4088" t="s">
        <v>13766</v>
      </c>
      <c r="C4088" t="s">
        <v>13767</v>
      </c>
      <c r="D4088" t="s">
        <v>3510</v>
      </c>
      <c r="E4088" t="s">
        <v>15242</v>
      </c>
      <c r="F4088" t="s">
        <v>460</v>
      </c>
      <c r="G4088" t="s">
        <v>114</v>
      </c>
      <c r="H4088" t="s">
        <v>534</v>
      </c>
      <c r="I4088" t="s">
        <v>15908</v>
      </c>
      <c r="J4088" t="s">
        <v>3223</v>
      </c>
      <c r="K4088" t="s">
        <v>15909</v>
      </c>
      <c r="L4088" t="s">
        <v>15914</v>
      </c>
      <c r="M4088" t="s">
        <v>99</v>
      </c>
      <c r="N4088" t="s">
        <v>99</v>
      </c>
      <c r="O4088" t="s">
        <v>100</v>
      </c>
      <c r="P4088" t="s">
        <v>101</v>
      </c>
      <c r="Q4088" s="140" t="s">
        <v>553</v>
      </c>
      <c r="W4088" t="s">
        <v>461</v>
      </c>
      <c r="AC4088" t="s">
        <v>531</v>
      </c>
      <c r="AD4088" t="s">
        <v>104</v>
      </c>
      <c r="AE4088" t="s">
        <v>15242</v>
      </c>
      <c r="AF4088" t="s">
        <v>252</v>
      </c>
    </row>
    <row r="4089" spans="1:32" x14ac:dyDescent="0.25">
      <c r="A4089" t="s">
        <v>455</v>
      </c>
      <c r="B4089" t="s">
        <v>13766</v>
      </c>
      <c r="C4089" t="s">
        <v>13767</v>
      </c>
      <c r="D4089" t="s">
        <v>3510</v>
      </c>
      <c r="E4089" t="s">
        <v>15242</v>
      </c>
      <c r="F4089" t="s">
        <v>97</v>
      </c>
      <c r="G4089" t="s">
        <v>331</v>
      </c>
      <c r="H4089" t="s">
        <v>64</v>
      </c>
      <c r="I4089" t="s">
        <v>15915</v>
      </c>
      <c r="J4089" t="s">
        <v>3223</v>
      </c>
      <c r="K4089" t="s">
        <v>15916</v>
      </c>
      <c r="L4089" t="s">
        <v>15917</v>
      </c>
      <c r="M4089" t="s">
        <v>99</v>
      </c>
      <c r="N4089" t="s">
        <v>99</v>
      </c>
      <c r="O4089" t="s">
        <v>100</v>
      </c>
      <c r="P4089" t="s">
        <v>101</v>
      </c>
      <c r="Q4089" s="140" t="s">
        <v>530</v>
      </c>
      <c r="W4089" t="s">
        <v>461</v>
      </c>
      <c r="AC4089" t="s">
        <v>531</v>
      </c>
      <c r="AD4089" t="s">
        <v>104</v>
      </c>
      <c r="AE4089" t="s">
        <v>15242</v>
      </c>
      <c r="AF4089" t="s">
        <v>252</v>
      </c>
    </row>
    <row r="4090" spans="1:32" x14ac:dyDescent="0.25">
      <c r="A4090" t="s">
        <v>455</v>
      </c>
      <c r="B4090" t="s">
        <v>13766</v>
      </c>
      <c r="C4090" t="s">
        <v>13767</v>
      </c>
      <c r="D4090" t="s">
        <v>3510</v>
      </c>
      <c r="E4090" t="s">
        <v>15242</v>
      </c>
      <c r="F4090" t="s">
        <v>97</v>
      </c>
      <c r="G4090" t="s">
        <v>331</v>
      </c>
      <c r="H4090" t="s">
        <v>64</v>
      </c>
      <c r="I4090" t="s">
        <v>15915</v>
      </c>
      <c r="J4090" t="s">
        <v>3223</v>
      </c>
      <c r="K4090" t="s">
        <v>15916</v>
      </c>
      <c r="L4090" t="s">
        <v>15918</v>
      </c>
      <c r="M4090" t="s">
        <v>99</v>
      </c>
      <c r="N4090" t="s">
        <v>99</v>
      </c>
      <c r="O4090" t="s">
        <v>100</v>
      </c>
      <c r="P4090" t="s">
        <v>101</v>
      </c>
      <c r="Q4090" s="140" t="s">
        <v>530</v>
      </c>
      <c r="W4090" t="s">
        <v>461</v>
      </c>
      <c r="AC4090" t="s">
        <v>531</v>
      </c>
      <c r="AD4090" t="s">
        <v>104</v>
      </c>
      <c r="AE4090" t="s">
        <v>15242</v>
      </c>
      <c r="AF4090" t="s">
        <v>252</v>
      </c>
    </row>
    <row r="4091" spans="1:32" x14ac:dyDescent="0.25">
      <c r="A4091" t="s">
        <v>455</v>
      </c>
      <c r="B4091" t="s">
        <v>13766</v>
      </c>
      <c r="C4091" t="s">
        <v>13767</v>
      </c>
      <c r="D4091" t="s">
        <v>3510</v>
      </c>
      <c r="E4091" t="s">
        <v>15242</v>
      </c>
      <c r="F4091" t="s">
        <v>97</v>
      </c>
      <c r="G4091" t="s">
        <v>331</v>
      </c>
      <c r="H4091" t="s">
        <v>64</v>
      </c>
      <c r="I4091" t="s">
        <v>15915</v>
      </c>
      <c r="J4091" t="s">
        <v>3223</v>
      </c>
      <c r="K4091" t="s">
        <v>15916</v>
      </c>
      <c r="L4091" t="s">
        <v>15919</v>
      </c>
      <c r="M4091" t="s">
        <v>99</v>
      </c>
      <c r="N4091" t="s">
        <v>99</v>
      </c>
      <c r="O4091" t="s">
        <v>100</v>
      </c>
      <c r="P4091" t="s">
        <v>101</v>
      </c>
      <c r="Q4091" s="140" t="s">
        <v>530</v>
      </c>
      <c r="W4091" t="s">
        <v>461</v>
      </c>
      <c r="AC4091" t="s">
        <v>531</v>
      </c>
      <c r="AD4091" t="s">
        <v>104</v>
      </c>
      <c r="AE4091" t="s">
        <v>15242</v>
      </c>
      <c r="AF4091" t="s">
        <v>252</v>
      </c>
    </row>
    <row r="4092" spans="1:32" x14ac:dyDescent="0.25">
      <c r="A4092" t="s">
        <v>455</v>
      </c>
      <c r="B4092" t="s">
        <v>13766</v>
      </c>
      <c r="C4092" t="s">
        <v>13767</v>
      </c>
      <c r="D4092" t="s">
        <v>3510</v>
      </c>
      <c r="E4092" t="s">
        <v>15242</v>
      </c>
      <c r="F4092" t="s">
        <v>97</v>
      </c>
      <c r="G4092" t="s">
        <v>331</v>
      </c>
      <c r="H4092" t="s">
        <v>64</v>
      </c>
      <c r="I4092" t="s">
        <v>15915</v>
      </c>
      <c r="J4092" t="s">
        <v>3223</v>
      </c>
      <c r="K4092" t="s">
        <v>15916</v>
      </c>
      <c r="L4092" t="s">
        <v>15920</v>
      </c>
      <c r="M4092" t="s">
        <v>99</v>
      </c>
      <c r="N4092" t="s">
        <v>99</v>
      </c>
      <c r="O4092" t="s">
        <v>100</v>
      </c>
      <c r="P4092" t="s">
        <v>101</v>
      </c>
      <c r="Q4092" s="140" t="s">
        <v>530</v>
      </c>
      <c r="W4092" t="s">
        <v>461</v>
      </c>
      <c r="AC4092" t="s">
        <v>531</v>
      </c>
      <c r="AD4092" t="s">
        <v>104</v>
      </c>
      <c r="AE4092" t="s">
        <v>15242</v>
      </c>
      <c r="AF4092" t="s">
        <v>252</v>
      </c>
    </row>
    <row r="4093" spans="1:32" x14ac:dyDescent="0.25">
      <c r="A4093" t="s">
        <v>455</v>
      </c>
      <c r="B4093" t="s">
        <v>13766</v>
      </c>
      <c r="C4093" t="s">
        <v>13767</v>
      </c>
      <c r="D4093" t="s">
        <v>3510</v>
      </c>
      <c r="E4093" t="s">
        <v>3510</v>
      </c>
      <c r="F4093" t="s">
        <v>97</v>
      </c>
      <c r="G4093" t="s">
        <v>114</v>
      </c>
      <c r="H4093" t="s">
        <v>526</v>
      </c>
      <c r="I4093" t="s">
        <v>15921</v>
      </c>
      <c r="J4093" t="s">
        <v>3223</v>
      </c>
      <c r="K4093" t="s">
        <v>15922</v>
      </c>
      <c r="L4093" t="s">
        <v>15923</v>
      </c>
      <c r="M4093" t="s">
        <v>99</v>
      </c>
      <c r="N4093" t="s">
        <v>99</v>
      </c>
      <c r="O4093" t="s">
        <v>100</v>
      </c>
      <c r="P4093" t="s">
        <v>101</v>
      </c>
      <c r="Q4093" s="140" t="s">
        <v>530</v>
      </c>
      <c r="W4093" t="s">
        <v>461</v>
      </c>
      <c r="AC4093" t="s">
        <v>531</v>
      </c>
      <c r="AD4093" t="s">
        <v>104</v>
      </c>
      <c r="AE4093" t="s">
        <v>3510</v>
      </c>
      <c r="AF4093" t="s">
        <v>252</v>
      </c>
    </row>
    <row r="4094" spans="1:32" x14ac:dyDescent="0.25">
      <c r="A4094" t="s">
        <v>455</v>
      </c>
      <c r="B4094" t="s">
        <v>13766</v>
      </c>
      <c r="C4094" t="s">
        <v>13767</v>
      </c>
      <c r="D4094" t="s">
        <v>3510</v>
      </c>
      <c r="E4094" t="s">
        <v>3510</v>
      </c>
      <c r="F4094" t="s">
        <v>97</v>
      </c>
      <c r="G4094" t="s">
        <v>114</v>
      </c>
      <c r="H4094" t="s">
        <v>526</v>
      </c>
      <c r="I4094" t="s">
        <v>15921</v>
      </c>
      <c r="J4094" t="s">
        <v>3223</v>
      </c>
      <c r="K4094" t="s">
        <v>15922</v>
      </c>
      <c r="L4094" t="s">
        <v>15924</v>
      </c>
      <c r="M4094" t="s">
        <v>99</v>
      </c>
      <c r="N4094" t="s">
        <v>99</v>
      </c>
      <c r="O4094" t="s">
        <v>100</v>
      </c>
      <c r="P4094" t="s">
        <v>101</v>
      </c>
      <c r="Q4094" s="140" t="s">
        <v>530</v>
      </c>
      <c r="W4094" t="s">
        <v>461</v>
      </c>
      <c r="AC4094" t="s">
        <v>531</v>
      </c>
      <c r="AD4094" t="s">
        <v>104</v>
      </c>
      <c r="AE4094" t="s">
        <v>3510</v>
      </c>
      <c r="AF4094" t="s">
        <v>252</v>
      </c>
    </row>
    <row r="4095" spans="1:32" x14ac:dyDescent="0.25">
      <c r="A4095" t="s">
        <v>455</v>
      </c>
      <c r="B4095" t="s">
        <v>13766</v>
      </c>
      <c r="C4095" t="s">
        <v>13767</v>
      </c>
      <c r="D4095" t="s">
        <v>3510</v>
      </c>
      <c r="E4095" t="s">
        <v>3510</v>
      </c>
      <c r="F4095" t="s">
        <v>97</v>
      </c>
      <c r="G4095" t="s">
        <v>114</v>
      </c>
      <c r="H4095" t="s">
        <v>526</v>
      </c>
      <c r="I4095" t="s">
        <v>15921</v>
      </c>
      <c r="J4095" t="s">
        <v>3223</v>
      </c>
      <c r="K4095" t="s">
        <v>15922</v>
      </c>
      <c r="L4095" t="s">
        <v>15925</v>
      </c>
      <c r="M4095" t="s">
        <v>99</v>
      </c>
      <c r="N4095" t="s">
        <v>99</v>
      </c>
      <c r="O4095" t="s">
        <v>100</v>
      </c>
      <c r="P4095" t="s">
        <v>101</v>
      </c>
      <c r="Q4095" s="140" t="s">
        <v>530</v>
      </c>
      <c r="W4095" t="s">
        <v>461</v>
      </c>
      <c r="AC4095" t="s">
        <v>531</v>
      </c>
      <c r="AD4095" t="s">
        <v>104</v>
      </c>
      <c r="AE4095" t="s">
        <v>3510</v>
      </c>
      <c r="AF4095" t="s">
        <v>252</v>
      </c>
    </row>
    <row r="4096" spans="1:32" x14ac:dyDescent="0.25">
      <c r="A4096" t="s">
        <v>455</v>
      </c>
      <c r="B4096" t="s">
        <v>13766</v>
      </c>
      <c r="C4096" t="s">
        <v>13767</v>
      </c>
      <c r="D4096" t="s">
        <v>3510</v>
      </c>
      <c r="E4096" t="s">
        <v>3510</v>
      </c>
      <c r="F4096" t="s">
        <v>97</v>
      </c>
      <c r="G4096" t="s">
        <v>114</v>
      </c>
      <c r="H4096" t="s">
        <v>526</v>
      </c>
      <c r="I4096" t="s">
        <v>15921</v>
      </c>
      <c r="J4096" t="s">
        <v>3223</v>
      </c>
      <c r="K4096" t="s">
        <v>15922</v>
      </c>
      <c r="L4096" t="s">
        <v>15926</v>
      </c>
      <c r="M4096" t="s">
        <v>99</v>
      </c>
      <c r="N4096" t="s">
        <v>99</v>
      </c>
      <c r="O4096" t="s">
        <v>100</v>
      </c>
      <c r="P4096" t="s">
        <v>101</v>
      </c>
      <c r="Q4096" s="140" t="s">
        <v>553</v>
      </c>
      <c r="W4096" t="s">
        <v>461</v>
      </c>
      <c r="AC4096" t="s">
        <v>531</v>
      </c>
      <c r="AD4096" t="s">
        <v>104</v>
      </c>
      <c r="AE4096" t="s">
        <v>3510</v>
      </c>
      <c r="AF4096" t="s">
        <v>252</v>
      </c>
    </row>
    <row r="4097" spans="1:32" ht="16.8" x14ac:dyDescent="0.25">
      <c r="A4097" t="s">
        <v>455</v>
      </c>
      <c r="B4097" t="s">
        <v>15927</v>
      </c>
      <c r="C4097" t="s">
        <v>15928</v>
      </c>
      <c r="D4097" t="s">
        <v>4941</v>
      </c>
      <c r="E4097" t="s">
        <v>4941</v>
      </c>
      <c r="F4097" t="s">
        <v>97</v>
      </c>
      <c r="G4097" t="s">
        <v>114</v>
      </c>
      <c r="H4097" t="s">
        <v>357</v>
      </c>
      <c r="I4097" t="s">
        <v>15929</v>
      </c>
      <c r="J4097" t="s">
        <v>3236</v>
      </c>
      <c r="K4097" t="s">
        <v>15930</v>
      </c>
      <c r="L4097" t="s">
        <v>15931</v>
      </c>
      <c r="M4097" t="s">
        <v>99</v>
      </c>
      <c r="N4097" t="s">
        <v>115</v>
      </c>
      <c r="O4097" t="s">
        <v>121</v>
      </c>
      <c r="P4097" t="s">
        <v>117</v>
      </c>
      <c r="Q4097" s="140" t="s">
        <v>15932</v>
      </c>
      <c r="R4097" t="s">
        <v>162</v>
      </c>
      <c r="S4097" t="s">
        <v>162</v>
      </c>
      <c r="T4097" t="s">
        <v>386</v>
      </c>
      <c r="U4097" t="s">
        <v>219</v>
      </c>
      <c r="V4097" t="s">
        <v>120</v>
      </c>
      <c r="W4097" t="s">
        <v>461</v>
      </c>
      <c r="X4097" t="s">
        <v>15933</v>
      </c>
      <c r="Y4097">
        <v>24009</v>
      </c>
      <c r="Z4097" t="s">
        <v>15934</v>
      </c>
      <c r="AA4097">
        <v>43270</v>
      </c>
      <c r="AB4097">
        <v>43465</v>
      </c>
      <c r="AC4097" t="s">
        <v>103</v>
      </c>
      <c r="AD4097" t="s">
        <v>109</v>
      </c>
      <c r="AE4097" t="s">
        <v>4941</v>
      </c>
      <c r="AF4097" t="s">
        <v>252</v>
      </c>
    </row>
    <row r="4098" spans="1:32" ht="16.8" x14ac:dyDescent="0.25">
      <c r="A4098" t="s">
        <v>455</v>
      </c>
      <c r="B4098" t="s">
        <v>15927</v>
      </c>
      <c r="C4098" t="s">
        <v>15928</v>
      </c>
      <c r="D4098" t="s">
        <v>4941</v>
      </c>
      <c r="E4098" t="s">
        <v>4941</v>
      </c>
      <c r="F4098" t="s">
        <v>97</v>
      </c>
      <c r="G4098" t="s">
        <v>114</v>
      </c>
      <c r="H4098" t="s">
        <v>357</v>
      </c>
      <c r="I4098" t="s">
        <v>15929</v>
      </c>
      <c r="J4098" t="s">
        <v>3236</v>
      </c>
      <c r="K4098" t="s">
        <v>15930</v>
      </c>
      <c r="L4098" t="s">
        <v>15935</v>
      </c>
      <c r="M4098" t="s">
        <v>99</v>
      </c>
      <c r="N4098" t="s">
        <v>99</v>
      </c>
      <c r="O4098" t="s">
        <v>100</v>
      </c>
      <c r="P4098" t="s">
        <v>107</v>
      </c>
      <c r="Q4098" s="140" t="s">
        <v>15936</v>
      </c>
      <c r="R4098" t="s">
        <v>4823</v>
      </c>
      <c r="S4098" t="s">
        <v>15937</v>
      </c>
      <c r="T4098" t="s">
        <v>15938</v>
      </c>
      <c r="U4098" t="s">
        <v>130</v>
      </c>
      <c r="V4098" t="s">
        <v>153</v>
      </c>
      <c r="W4098" t="s">
        <v>461</v>
      </c>
      <c r="X4098" t="s">
        <v>15939</v>
      </c>
      <c r="Y4098">
        <v>24484</v>
      </c>
      <c r="Z4098" t="s">
        <v>15940</v>
      </c>
      <c r="AC4098" t="s">
        <v>103</v>
      </c>
      <c r="AD4098" t="s">
        <v>109</v>
      </c>
      <c r="AE4098" t="s">
        <v>4941</v>
      </c>
      <c r="AF4098" t="s">
        <v>252</v>
      </c>
    </row>
    <row r="4099" spans="1:32" x14ac:dyDescent="0.25">
      <c r="A4099" t="s">
        <v>455</v>
      </c>
      <c r="B4099" t="s">
        <v>15927</v>
      </c>
      <c r="C4099" t="s">
        <v>15928</v>
      </c>
      <c r="D4099" t="s">
        <v>4941</v>
      </c>
      <c r="E4099" t="s">
        <v>4941</v>
      </c>
      <c r="F4099" t="s">
        <v>97</v>
      </c>
      <c r="G4099" t="s">
        <v>114</v>
      </c>
      <c r="H4099" t="s">
        <v>357</v>
      </c>
      <c r="I4099" t="s">
        <v>15929</v>
      </c>
      <c r="J4099" t="s">
        <v>3236</v>
      </c>
      <c r="K4099" t="s">
        <v>15930</v>
      </c>
      <c r="L4099" t="s">
        <v>15941</v>
      </c>
      <c r="M4099" t="s">
        <v>99</v>
      </c>
      <c r="N4099" t="s">
        <v>99</v>
      </c>
      <c r="O4099" t="s">
        <v>100</v>
      </c>
      <c r="P4099" t="s">
        <v>107</v>
      </c>
      <c r="Q4099" s="140" t="s">
        <v>15942</v>
      </c>
      <c r="R4099" t="s">
        <v>170</v>
      </c>
      <c r="S4099" t="s">
        <v>189</v>
      </c>
      <c r="T4099" t="s">
        <v>15943</v>
      </c>
      <c r="U4099" t="s">
        <v>102</v>
      </c>
      <c r="V4099" t="s">
        <v>153</v>
      </c>
      <c r="W4099" t="s">
        <v>461</v>
      </c>
      <c r="X4099" t="s">
        <v>15944</v>
      </c>
      <c r="Y4099">
        <v>25243</v>
      </c>
      <c r="Z4099" t="s">
        <v>15945</v>
      </c>
      <c r="AC4099" t="s">
        <v>103</v>
      </c>
      <c r="AD4099" t="s">
        <v>109</v>
      </c>
      <c r="AE4099" t="s">
        <v>4941</v>
      </c>
      <c r="AF4099" t="s">
        <v>252</v>
      </c>
    </row>
    <row r="4100" spans="1:32" ht="16.8" x14ac:dyDescent="0.25">
      <c r="A4100" t="s">
        <v>455</v>
      </c>
      <c r="B4100" t="s">
        <v>15927</v>
      </c>
      <c r="C4100" t="s">
        <v>15928</v>
      </c>
      <c r="D4100" t="s">
        <v>4941</v>
      </c>
      <c r="E4100" t="s">
        <v>4941</v>
      </c>
      <c r="F4100" t="s">
        <v>97</v>
      </c>
      <c r="G4100" t="s">
        <v>114</v>
      </c>
      <c r="H4100" t="s">
        <v>357</v>
      </c>
      <c r="I4100" t="s">
        <v>15929</v>
      </c>
      <c r="J4100" t="s">
        <v>3236</v>
      </c>
      <c r="K4100" t="s">
        <v>15930</v>
      </c>
      <c r="L4100" t="s">
        <v>15946</v>
      </c>
      <c r="M4100" t="s">
        <v>99</v>
      </c>
      <c r="N4100" t="s">
        <v>99</v>
      </c>
      <c r="O4100" t="s">
        <v>100</v>
      </c>
      <c r="P4100" t="s">
        <v>101</v>
      </c>
      <c r="Q4100" s="140" t="s">
        <v>15947</v>
      </c>
      <c r="W4100" t="s">
        <v>461</v>
      </c>
      <c r="AC4100" t="s">
        <v>103</v>
      </c>
      <c r="AD4100" t="s">
        <v>104</v>
      </c>
      <c r="AE4100" t="s">
        <v>4941</v>
      </c>
      <c r="AF4100" t="s">
        <v>252</v>
      </c>
    </row>
    <row r="4101" spans="1:32" ht="16.8" x14ac:dyDescent="0.25">
      <c r="A4101" t="s">
        <v>455</v>
      </c>
      <c r="B4101" t="s">
        <v>15927</v>
      </c>
      <c r="C4101" t="s">
        <v>15928</v>
      </c>
      <c r="D4101" t="s">
        <v>4941</v>
      </c>
      <c r="E4101" t="s">
        <v>4941</v>
      </c>
      <c r="F4101" t="s">
        <v>97</v>
      </c>
      <c r="G4101" t="s">
        <v>114</v>
      </c>
      <c r="H4101" t="s">
        <v>357</v>
      </c>
      <c r="I4101" t="s">
        <v>15929</v>
      </c>
      <c r="J4101" t="s">
        <v>3236</v>
      </c>
      <c r="K4101" t="s">
        <v>15930</v>
      </c>
      <c r="L4101" t="s">
        <v>15948</v>
      </c>
      <c r="M4101" t="s">
        <v>99</v>
      </c>
      <c r="N4101" t="s">
        <v>99</v>
      </c>
      <c r="O4101" t="s">
        <v>100</v>
      </c>
      <c r="P4101" t="s">
        <v>101</v>
      </c>
      <c r="Q4101" s="140" t="s">
        <v>15949</v>
      </c>
      <c r="W4101" t="s">
        <v>461</v>
      </c>
      <c r="AC4101" t="s">
        <v>103</v>
      </c>
      <c r="AD4101" t="s">
        <v>104</v>
      </c>
      <c r="AE4101" t="s">
        <v>4941</v>
      </c>
      <c r="AF4101" t="s">
        <v>252</v>
      </c>
    </row>
    <row r="4102" spans="1:32" x14ac:dyDescent="0.25">
      <c r="A4102" t="s">
        <v>455</v>
      </c>
      <c r="B4102" t="s">
        <v>15927</v>
      </c>
      <c r="C4102" t="s">
        <v>15928</v>
      </c>
      <c r="D4102" t="s">
        <v>4941</v>
      </c>
      <c r="E4102" t="s">
        <v>4941</v>
      </c>
      <c r="F4102" t="s">
        <v>97</v>
      </c>
      <c r="G4102" t="s">
        <v>114</v>
      </c>
      <c r="H4102" t="s">
        <v>357</v>
      </c>
      <c r="I4102" t="s">
        <v>15929</v>
      </c>
      <c r="J4102" t="s">
        <v>3236</v>
      </c>
      <c r="K4102" t="s">
        <v>15930</v>
      </c>
      <c r="L4102" t="s">
        <v>15950</v>
      </c>
      <c r="M4102" t="s">
        <v>99</v>
      </c>
      <c r="N4102" t="s">
        <v>99</v>
      </c>
      <c r="O4102" t="s">
        <v>100</v>
      </c>
      <c r="P4102" t="s">
        <v>107</v>
      </c>
      <c r="Q4102" s="140" t="s">
        <v>15951</v>
      </c>
      <c r="R4102" t="s">
        <v>162</v>
      </c>
      <c r="S4102" t="s">
        <v>162</v>
      </c>
      <c r="T4102" t="s">
        <v>386</v>
      </c>
      <c r="U4102" t="s">
        <v>219</v>
      </c>
      <c r="V4102" t="s">
        <v>153</v>
      </c>
      <c r="W4102" t="s">
        <v>467</v>
      </c>
      <c r="X4102" t="s">
        <v>15933</v>
      </c>
      <c r="Y4102">
        <v>24009</v>
      </c>
      <c r="Z4102" t="s">
        <v>15934</v>
      </c>
      <c r="AA4102">
        <v>43270</v>
      </c>
      <c r="AB4102">
        <v>43465</v>
      </c>
      <c r="AC4102" t="s">
        <v>103</v>
      </c>
      <c r="AD4102" t="s">
        <v>109</v>
      </c>
      <c r="AE4102" t="s">
        <v>4941</v>
      </c>
      <c r="AF4102" t="s">
        <v>252</v>
      </c>
    </row>
    <row r="4103" spans="1:32" x14ac:dyDescent="0.25">
      <c r="A4103" t="s">
        <v>455</v>
      </c>
      <c r="B4103" t="s">
        <v>15927</v>
      </c>
      <c r="C4103" t="s">
        <v>15928</v>
      </c>
      <c r="D4103" t="s">
        <v>4941</v>
      </c>
      <c r="E4103" t="s">
        <v>15952</v>
      </c>
      <c r="F4103" t="s">
        <v>97</v>
      </c>
      <c r="G4103" t="s">
        <v>114</v>
      </c>
      <c r="H4103" t="s">
        <v>64</v>
      </c>
      <c r="I4103" t="s">
        <v>15953</v>
      </c>
      <c r="J4103" t="s">
        <v>3236</v>
      </c>
      <c r="K4103" t="s">
        <v>15954</v>
      </c>
      <c r="L4103" t="s">
        <v>15955</v>
      </c>
      <c r="M4103" t="s">
        <v>99</v>
      </c>
      <c r="N4103" t="s">
        <v>115</v>
      </c>
      <c r="O4103" t="s">
        <v>121</v>
      </c>
      <c r="P4103" t="s">
        <v>117</v>
      </c>
      <c r="Q4103" s="140" t="s">
        <v>463</v>
      </c>
      <c r="R4103" t="s">
        <v>283</v>
      </c>
      <c r="S4103" t="s">
        <v>137</v>
      </c>
      <c r="T4103" t="s">
        <v>15956</v>
      </c>
      <c r="U4103" t="s">
        <v>219</v>
      </c>
      <c r="V4103" t="s">
        <v>120</v>
      </c>
      <c r="W4103" t="s">
        <v>461</v>
      </c>
      <c r="X4103" t="s">
        <v>15957</v>
      </c>
      <c r="Y4103">
        <v>27603</v>
      </c>
      <c r="Z4103" t="s">
        <v>15958</v>
      </c>
      <c r="AA4103">
        <v>43101</v>
      </c>
      <c r="AB4103">
        <v>43465</v>
      </c>
      <c r="AC4103" t="s">
        <v>103</v>
      </c>
      <c r="AD4103" t="s">
        <v>109</v>
      </c>
      <c r="AE4103" t="s">
        <v>15952</v>
      </c>
      <c r="AF4103" t="s">
        <v>252</v>
      </c>
    </row>
    <row r="4104" spans="1:32" ht="16.8" x14ac:dyDescent="0.25">
      <c r="A4104" t="s">
        <v>455</v>
      </c>
      <c r="B4104" t="s">
        <v>15927</v>
      </c>
      <c r="C4104" t="s">
        <v>15928</v>
      </c>
      <c r="D4104" t="s">
        <v>4941</v>
      </c>
      <c r="E4104" t="s">
        <v>15952</v>
      </c>
      <c r="F4104" t="s">
        <v>97</v>
      </c>
      <c r="G4104" t="s">
        <v>114</v>
      </c>
      <c r="H4104" t="s">
        <v>64</v>
      </c>
      <c r="I4104" t="s">
        <v>15953</v>
      </c>
      <c r="J4104" t="s">
        <v>3236</v>
      </c>
      <c r="K4104" t="s">
        <v>15954</v>
      </c>
      <c r="L4104" t="s">
        <v>15959</v>
      </c>
      <c r="M4104" t="s">
        <v>99</v>
      </c>
      <c r="N4104" t="s">
        <v>99</v>
      </c>
      <c r="O4104" t="s">
        <v>100</v>
      </c>
      <c r="P4104" t="s">
        <v>101</v>
      </c>
      <c r="Q4104" s="140" t="s">
        <v>15960</v>
      </c>
      <c r="W4104" t="s">
        <v>464</v>
      </c>
      <c r="AC4104" t="s">
        <v>103</v>
      </c>
      <c r="AD4104" t="s">
        <v>104</v>
      </c>
      <c r="AE4104" t="s">
        <v>15952</v>
      </c>
      <c r="AF4104" t="s">
        <v>252</v>
      </c>
    </row>
    <row r="4105" spans="1:32" x14ac:dyDescent="0.25">
      <c r="A4105" t="s">
        <v>455</v>
      </c>
      <c r="B4105" t="s">
        <v>15927</v>
      </c>
      <c r="C4105" t="s">
        <v>15928</v>
      </c>
      <c r="D4105" t="s">
        <v>4941</v>
      </c>
      <c r="E4105" t="s">
        <v>15952</v>
      </c>
      <c r="F4105" t="s">
        <v>97</v>
      </c>
      <c r="G4105" t="s">
        <v>114</v>
      </c>
      <c r="H4105" t="s">
        <v>64</v>
      </c>
      <c r="I4105" t="s">
        <v>15953</v>
      </c>
      <c r="J4105" t="s">
        <v>3236</v>
      </c>
      <c r="K4105" t="s">
        <v>15954</v>
      </c>
      <c r="L4105" t="s">
        <v>15961</v>
      </c>
      <c r="M4105" t="s">
        <v>99</v>
      </c>
      <c r="N4105" t="s">
        <v>99</v>
      </c>
      <c r="O4105" t="s">
        <v>100</v>
      </c>
      <c r="P4105" t="s">
        <v>101</v>
      </c>
      <c r="Q4105" s="140" t="s">
        <v>463</v>
      </c>
      <c r="W4105" t="s">
        <v>461</v>
      </c>
      <c r="AC4105" t="s">
        <v>103</v>
      </c>
      <c r="AD4105" t="s">
        <v>104</v>
      </c>
      <c r="AE4105" t="s">
        <v>15952</v>
      </c>
      <c r="AF4105" t="s">
        <v>252</v>
      </c>
    </row>
    <row r="4106" spans="1:32" x14ac:dyDescent="0.25">
      <c r="A4106" t="s">
        <v>455</v>
      </c>
      <c r="B4106" t="s">
        <v>15927</v>
      </c>
      <c r="C4106" t="s">
        <v>15928</v>
      </c>
      <c r="D4106" t="s">
        <v>4941</v>
      </c>
      <c r="E4106" t="s">
        <v>15952</v>
      </c>
      <c r="F4106" t="s">
        <v>97</v>
      </c>
      <c r="G4106" t="s">
        <v>114</v>
      </c>
      <c r="H4106" t="s">
        <v>64</v>
      </c>
      <c r="I4106" t="s">
        <v>15953</v>
      </c>
      <c r="J4106" t="s">
        <v>3236</v>
      </c>
      <c r="K4106" t="s">
        <v>15954</v>
      </c>
      <c r="L4106" t="s">
        <v>15962</v>
      </c>
      <c r="M4106" t="s">
        <v>99</v>
      </c>
      <c r="N4106" t="s">
        <v>99</v>
      </c>
      <c r="O4106" t="s">
        <v>100</v>
      </c>
      <c r="P4106" t="s">
        <v>107</v>
      </c>
      <c r="Q4106" s="140" t="s">
        <v>463</v>
      </c>
      <c r="R4106" t="s">
        <v>283</v>
      </c>
      <c r="S4106" t="s">
        <v>137</v>
      </c>
      <c r="T4106" t="s">
        <v>15956</v>
      </c>
      <c r="U4106" t="s">
        <v>219</v>
      </c>
      <c r="V4106" t="s">
        <v>153</v>
      </c>
      <c r="W4106" t="s">
        <v>467</v>
      </c>
      <c r="X4106" t="s">
        <v>15957</v>
      </c>
      <c r="Y4106">
        <v>27603</v>
      </c>
      <c r="Z4106" t="s">
        <v>15958</v>
      </c>
      <c r="AA4106">
        <v>43101</v>
      </c>
      <c r="AB4106">
        <v>43465</v>
      </c>
      <c r="AC4106" t="s">
        <v>103</v>
      </c>
      <c r="AD4106" t="s">
        <v>109</v>
      </c>
      <c r="AE4106" t="s">
        <v>15952</v>
      </c>
      <c r="AF4106" t="s">
        <v>252</v>
      </c>
    </row>
    <row r="4107" spans="1:32" x14ac:dyDescent="0.25">
      <c r="A4107" t="s">
        <v>455</v>
      </c>
      <c r="B4107" t="s">
        <v>15927</v>
      </c>
      <c r="C4107" t="s">
        <v>15928</v>
      </c>
      <c r="D4107" t="s">
        <v>4941</v>
      </c>
      <c r="E4107" t="s">
        <v>4942</v>
      </c>
      <c r="F4107" t="s">
        <v>97</v>
      </c>
      <c r="G4107" t="s">
        <v>114</v>
      </c>
      <c r="H4107" t="s">
        <v>534</v>
      </c>
      <c r="I4107" t="s">
        <v>15963</v>
      </c>
      <c r="J4107" t="s">
        <v>3223</v>
      </c>
      <c r="K4107" t="s">
        <v>15964</v>
      </c>
      <c r="L4107" t="s">
        <v>15965</v>
      </c>
      <c r="M4107" t="s">
        <v>99</v>
      </c>
      <c r="N4107" t="s">
        <v>99</v>
      </c>
      <c r="O4107" t="s">
        <v>100</v>
      </c>
      <c r="P4107" t="s">
        <v>101</v>
      </c>
      <c r="Q4107" s="140" t="s">
        <v>15966</v>
      </c>
      <c r="W4107" t="s">
        <v>461</v>
      </c>
      <c r="AC4107" t="s">
        <v>103</v>
      </c>
      <c r="AD4107" t="s">
        <v>104</v>
      </c>
      <c r="AE4107" t="s">
        <v>4942</v>
      </c>
      <c r="AF4107" t="s">
        <v>252</v>
      </c>
    </row>
    <row r="4108" spans="1:32" ht="16.8" x14ac:dyDescent="0.25">
      <c r="A4108" t="s">
        <v>455</v>
      </c>
      <c r="B4108" t="s">
        <v>15927</v>
      </c>
      <c r="C4108" t="s">
        <v>15928</v>
      </c>
      <c r="D4108" t="s">
        <v>4941</v>
      </c>
      <c r="E4108" t="s">
        <v>4942</v>
      </c>
      <c r="F4108" t="s">
        <v>97</v>
      </c>
      <c r="G4108" t="s">
        <v>114</v>
      </c>
      <c r="H4108" t="s">
        <v>534</v>
      </c>
      <c r="I4108" t="s">
        <v>15963</v>
      </c>
      <c r="J4108" t="s">
        <v>3223</v>
      </c>
      <c r="K4108" t="s">
        <v>15964</v>
      </c>
      <c r="L4108" t="s">
        <v>15967</v>
      </c>
      <c r="M4108" t="s">
        <v>99</v>
      </c>
      <c r="N4108" t="s">
        <v>99</v>
      </c>
      <c r="O4108" t="s">
        <v>100</v>
      </c>
      <c r="P4108" t="s">
        <v>101</v>
      </c>
      <c r="Q4108" s="140" t="s">
        <v>15968</v>
      </c>
      <c r="W4108" t="s">
        <v>461</v>
      </c>
      <c r="AC4108" t="s">
        <v>103</v>
      </c>
      <c r="AD4108" t="s">
        <v>104</v>
      </c>
      <c r="AE4108" t="s">
        <v>4942</v>
      </c>
      <c r="AF4108" t="s">
        <v>252</v>
      </c>
    </row>
    <row r="4109" spans="1:32" ht="16.8" x14ac:dyDescent="0.25">
      <c r="A4109" t="s">
        <v>455</v>
      </c>
      <c r="B4109" t="s">
        <v>15927</v>
      </c>
      <c r="C4109" t="s">
        <v>15928</v>
      </c>
      <c r="D4109" t="s">
        <v>4941</v>
      </c>
      <c r="E4109" t="s">
        <v>4942</v>
      </c>
      <c r="F4109" t="s">
        <v>97</v>
      </c>
      <c r="G4109" t="s">
        <v>114</v>
      </c>
      <c r="H4109" t="s">
        <v>534</v>
      </c>
      <c r="I4109" t="s">
        <v>15963</v>
      </c>
      <c r="J4109" t="s">
        <v>3223</v>
      </c>
      <c r="K4109" t="s">
        <v>15964</v>
      </c>
      <c r="L4109" t="s">
        <v>15969</v>
      </c>
      <c r="M4109" t="s">
        <v>99</v>
      </c>
      <c r="N4109" t="s">
        <v>99</v>
      </c>
      <c r="O4109" t="s">
        <v>100</v>
      </c>
      <c r="P4109" t="s">
        <v>101</v>
      </c>
      <c r="Q4109" s="140" t="s">
        <v>15970</v>
      </c>
      <c r="W4109" t="s">
        <v>461</v>
      </c>
      <c r="AC4109" t="s">
        <v>103</v>
      </c>
      <c r="AD4109" t="s">
        <v>104</v>
      </c>
      <c r="AE4109" t="s">
        <v>4942</v>
      </c>
      <c r="AF4109" t="s">
        <v>252</v>
      </c>
    </row>
    <row r="4110" spans="1:32" ht="16.8" x14ac:dyDescent="0.25">
      <c r="A4110" t="s">
        <v>455</v>
      </c>
      <c r="B4110" t="s">
        <v>15927</v>
      </c>
      <c r="C4110" t="s">
        <v>15928</v>
      </c>
      <c r="D4110" t="s">
        <v>4941</v>
      </c>
      <c r="E4110" t="s">
        <v>4942</v>
      </c>
      <c r="F4110" t="s">
        <v>97</v>
      </c>
      <c r="G4110" t="s">
        <v>114</v>
      </c>
      <c r="H4110" t="s">
        <v>534</v>
      </c>
      <c r="I4110" t="s">
        <v>15963</v>
      </c>
      <c r="J4110" t="s">
        <v>3223</v>
      </c>
      <c r="K4110" t="s">
        <v>15964</v>
      </c>
      <c r="L4110" t="s">
        <v>15971</v>
      </c>
      <c r="M4110" t="s">
        <v>99</v>
      </c>
      <c r="N4110" t="s">
        <v>99</v>
      </c>
      <c r="O4110" t="s">
        <v>100</v>
      </c>
      <c r="P4110" t="s">
        <v>101</v>
      </c>
      <c r="Q4110" s="140" t="s">
        <v>15972</v>
      </c>
      <c r="W4110" t="s">
        <v>461</v>
      </c>
      <c r="AC4110" t="s">
        <v>103</v>
      </c>
      <c r="AD4110" t="s">
        <v>104</v>
      </c>
      <c r="AE4110" t="s">
        <v>4942</v>
      </c>
      <c r="AF4110" t="s">
        <v>252</v>
      </c>
    </row>
    <row r="4111" spans="1:32" x14ac:dyDescent="0.25">
      <c r="A4111" t="s">
        <v>455</v>
      </c>
      <c r="B4111" t="s">
        <v>15927</v>
      </c>
      <c r="C4111" t="s">
        <v>15928</v>
      </c>
      <c r="D4111" t="s">
        <v>4941</v>
      </c>
      <c r="E4111" t="s">
        <v>4942</v>
      </c>
      <c r="F4111" t="s">
        <v>97</v>
      </c>
      <c r="G4111" t="s">
        <v>114</v>
      </c>
      <c r="H4111" t="s">
        <v>534</v>
      </c>
      <c r="I4111" t="s">
        <v>15963</v>
      </c>
      <c r="J4111" t="s">
        <v>3223</v>
      </c>
      <c r="K4111" t="s">
        <v>15964</v>
      </c>
      <c r="L4111" t="s">
        <v>15973</v>
      </c>
      <c r="M4111" t="s">
        <v>99</v>
      </c>
      <c r="N4111" t="s">
        <v>99</v>
      </c>
      <c r="O4111" t="s">
        <v>100</v>
      </c>
      <c r="P4111" t="s">
        <v>101</v>
      </c>
      <c r="Q4111" s="140" t="s">
        <v>530</v>
      </c>
      <c r="W4111" t="s">
        <v>461</v>
      </c>
      <c r="AC4111" t="s">
        <v>531</v>
      </c>
      <c r="AD4111" t="s">
        <v>104</v>
      </c>
      <c r="AE4111" t="s">
        <v>4942</v>
      </c>
      <c r="AF4111" t="s">
        <v>252</v>
      </c>
    </row>
    <row r="4112" spans="1:32" x14ac:dyDescent="0.25">
      <c r="A4112" t="s">
        <v>455</v>
      </c>
      <c r="B4112" t="s">
        <v>15927</v>
      </c>
      <c r="C4112" t="s">
        <v>15928</v>
      </c>
      <c r="D4112" t="s">
        <v>4941</v>
      </c>
      <c r="E4112" t="s">
        <v>4942</v>
      </c>
      <c r="F4112" t="s">
        <v>97</v>
      </c>
      <c r="G4112" t="s">
        <v>114</v>
      </c>
      <c r="H4112" t="s">
        <v>534</v>
      </c>
      <c r="I4112" t="s">
        <v>15963</v>
      </c>
      <c r="J4112" t="s">
        <v>3223</v>
      </c>
      <c r="K4112" t="s">
        <v>15964</v>
      </c>
      <c r="L4112" t="s">
        <v>15974</v>
      </c>
      <c r="M4112" t="s">
        <v>99</v>
      </c>
      <c r="N4112" t="s">
        <v>99</v>
      </c>
      <c r="O4112" t="s">
        <v>100</v>
      </c>
      <c r="P4112" t="s">
        <v>101</v>
      </c>
      <c r="Q4112" s="140" t="s">
        <v>530</v>
      </c>
      <c r="W4112" t="s">
        <v>461</v>
      </c>
      <c r="AC4112" t="s">
        <v>531</v>
      </c>
      <c r="AD4112" t="s">
        <v>104</v>
      </c>
      <c r="AE4112" t="s">
        <v>4942</v>
      </c>
      <c r="AF4112" t="s">
        <v>252</v>
      </c>
    </row>
    <row r="4113" spans="1:32" x14ac:dyDescent="0.25">
      <c r="A4113" t="s">
        <v>455</v>
      </c>
      <c r="B4113" t="s">
        <v>15927</v>
      </c>
      <c r="C4113" t="s">
        <v>15928</v>
      </c>
      <c r="D4113" t="s">
        <v>4941</v>
      </c>
      <c r="E4113" t="s">
        <v>4942</v>
      </c>
      <c r="F4113" t="s">
        <v>97</v>
      </c>
      <c r="G4113" t="s">
        <v>114</v>
      </c>
      <c r="H4113" t="s">
        <v>534</v>
      </c>
      <c r="I4113" t="s">
        <v>15963</v>
      </c>
      <c r="J4113" t="s">
        <v>3223</v>
      </c>
      <c r="K4113" t="s">
        <v>15964</v>
      </c>
      <c r="L4113" t="s">
        <v>15975</v>
      </c>
      <c r="M4113" t="s">
        <v>99</v>
      </c>
      <c r="N4113" t="s">
        <v>99</v>
      </c>
      <c r="O4113" t="s">
        <v>100</v>
      </c>
      <c r="P4113" t="s">
        <v>101</v>
      </c>
      <c r="Q4113" s="140" t="s">
        <v>530</v>
      </c>
      <c r="W4113" t="s">
        <v>461</v>
      </c>
      <c r="AC4113" t="s">
        <v>531</v>
      </c>
      <c r="AD4113" t="s">
        <v>104</v>
      </c>
      <c r="AE4113" t="s">
        <v>4942</v>
      </c>
      <c r="AF4113" t="s">
        <v>252</v>
      </c>
    </row>
    <row r="4114" spans="1:32" x14ac:dyDescent="0.25">
      <c r="A4114" t="s">
        <v>455</v>
      </c>
      <c r="B4114" t="s">
        <v>15927</v>
      </c>
      <c r="C4114" t="s">
        <v>15928</v>
      </c>
      <c r="D4114" t="s">
        <v>4941</v>
      </c>
      <c r="E4114" t="s">
        <v>4942</v>
      </c>
      <c r="F4114" t="s">
        <v>97</v>
      </c>
      <c r="G4114" t="s">
        <v>114</v>
      </c>
      <c r="H4114" t="s">
        <v>526</v>
      </c>
      <c r="I4114" t="s">
        <v>15976</v>
      </c>
      <c r="J4114" t="s">
        <v>3223</v>
      </c>
      <c r="K4114" t="s">
        <v>15977</v>
      </c>
      <c r="L4114" t="s">
        <v>15978</v>
      </c>
      <c r="M4114" t="s">
        <v>99</v>
      </c>
      <c r="N4114" t="s">
        <v>115</v>
      </c>
      <c r="O4114" t="s">
        <v>121</v>
      </c>
      <c r="P4114" t="s">
        <v>183</v>
      </c>
      <c r="Q4114" s="140" t="s">
        <v>4039</v>
      </c>
      <c r="R4114" t="s">
        <v>11080</v>
      </c>
      <c r="S4114" t="s">
        <v>255</v>
      </c>
      <c r="T4114" t="s">
        <v>657</v>
      </c>
      <c r="U4114" t="s">
        <v>123</v>
      </c>
      <c r="V4114" t="s">
        <v>120</v>
      </c>
      <c r="W4114" t="s">
        <v>546</v>
      </c>
      <c r="X4114" t="s">
        <v>15979</v>
      </c>
      <c r="Y4114">
        <v>28239</v>
      </c>
      <c r="Z4114" t="s">
        <v>15980</v>
      </c>
      <c r="AA4114">
        <v>42064</v>
      </c>
      <c r="AB4114">
        <v>43159</v>
      </c>
      <c r="AC4114" t="s">
        <v>103</v>
      </c>
      <c r="AD4114" t="s">
        <v>109</v>
      </c>
      <c r="AE4114" t="s">
        <v>4942</v>
      </c>
      <c r="AF4114" t="s">
        <v>252</v>
      </c>
    </row>
    <row r="4115" spans="1:32" x14ac:dyDescent="0.25">
      <c r="A4115" t="s">
        <v>455</v>
      </c>
      <c r="B4115" t="s">
        <v>15927</v>
      </c>
      <c r="C4115" t="s">
        <v>15928</v>
      </c>
      <c r="D4115" t="s">
        <v>4941</v>
      </c>
      <c r="E4115" t="s">
        <v>4942</v>
      </c>
      <c r="F4115" t="s">
        <v>97</v>
      </c>
      <c r="G4115" t="s">
        <v>114</v>
      </c>
      <c r="H4115" t="s">
        <v>526</v>
      </c>
      <c r="I4115" t="s">
        <v>15976</v>
      </c>
      <c r="J4115" t="s">
        <v>3223</v>
      </c>
      <c r="K4115" t="s">
        <v>15977</v>
      </c>
      <c r="L4115" t="s">
        <v>15981</v>
      </c>
      <c r="M4115" t="s">
        <v>99</v>
      </c>
      <c r="N4115" t="s">
        <v>99</v>
      </c>
      <c r="O4115" t="s">
        <v>100</v>
      </c>
      <c r="P4115" t="s">
        <v>107</v>
      </c>
      <c r="Q4115" s="140" t="s">
        <v>15982</v>
      </c>
      <c r="R4115" t="s">
        <v>15983</v>
      </c>
      <c r="S4115" t="s">
        <v>151</v>
      </c>
      <c r="T4115" t="s">
        <v>187</v>
      </c>
      <c r="U4115" t="s">
        <v>130</v>
      </c>
      <c r="V4115" t="s">
        <v>153</v>
      </c>
      <c r="W4115" t="s">
        <v>1293</v>
      </c>
      <c r="X4115" t="s">
        <v>15984</v>
      </c>
      <c r="Y4115">
        <v>28313</v>
      </c>
      <c r="Z4115" t="s">
        <v>15985</v>
      </c>
      <c r="AA4115">
        <v>43160</v>
      </c>
      <c r="AB4115">
        <v>43465</v>
      </c>
      <c r="AC4115" t="s">
        <v>103</v>
      </c>
      <c r="AD4115" t="s">
        <v>109</v>
      </c>
      <c r="AE4115" t="s">
        <v>4942</v>
      </c>
      <c r="AF4115" t="s">
        <v>252</v>
      </c>
    </row>
    <row r="4116" spans="1:32" x14ac:dyDescent="0.25">
      <c r="A4116" t="s">
        <v>455</v>
      </c>
      <c r="B4116" t="s">
        <v>15927</v>
      </c>
      <c r="C4116" t="s">
        <v>15928</v>
      </c>
      <c r="D4116" t="s">
        <v>4941</v>
      </c>
      <c r="E4116" t="s">
        <v>4942</v>
      </c>
      <c r="F4116" t="s">
        <v>97</v>
      </c>
      <c r="G4116" t="s">
        <v>114</v>
      </c>
      <c r="H4116" t="s">
        <v>526</v>
      </c>
      <c r="I4116" t="s">
        <v>15976</v>
      </c>
      <c r="J4116" t="s">
        <v>3223</v>
      </c>
      <c r="K4116" t="s">
        <v>15977</v>
      </c>
      <c r="L4116" t="s">
        <v>15986</v>
      </c>
      <c r="M4116" t="s">
        <v>99</v>
      </c>
      <c r="N4116" t="s">
        <v>99</v>
      </c>
      <c r="O4116" t="s">
        <v>100</v>
      </c>
      <c r="P4116" t="s">
        <v>107</v>
      </c>
      <c r="Q4116" s="140" t="s">
        <v>15987</v>
      </c>
      <c r="R4116" t="s">
        <v>5928</v>
      </c>
      <c r="S4116" t="s">
        <v>198</v>
      </c>
      <c r="T4116" t="s">
        <v>15988</v>
      </c>
      <c r="U4116" t="s">
        <v>219</v>
      </c>
      <c r="V4116" t="s">
        <v>153</v>
      </c>
      <c r="W4116" t="s">
        <v>461</v>
      </c>
      <c r="X4116" t="s">
        <v>15989</v>
      </c>
      <c r="Y4116">
        <v>26225</v>
      </c>
      <c r="Z4116" t="s">
        <v>15990</v>
      </c>
      <c r="AC4116" t="s">
        <v>103</v>
      </c>
      <c r="AD4116" t="s">
        <v>109</v>
      </c>
      <c r="AE4116" t="s">
        <v>4942</v>
      </c>
      <c r="AF4116" t="s">
        <v>252</v>
      </c>
    </row>
    <row r="4117" spans="1:32" x14ac:dyDescent="0.25">
      <c r="A4117" t="s">
        <v>455</v>
      </c>
      <c r="B4117" t="s">
        <v>15927</v>
      </c>
      <c r="C4117" t="s">
        <v>15928</v>
      </c>
      <c r="D4117" t="s">
        <v>4941</v>
      </c>
      <c r="E4117" t="s">
        <v>4942</v>
      </c>
      <c r="F4117" t="s">
        <v>97</v>
      </c>
      <c r="G4117" t="s">
        <v>114</v>
      </c>
      <c r="H4117" t="s">
        <v>526</v>
      </c>
      <c r="I4117" t="s">
        <v>15976</v>
      </c>
      <c r="J4117" t="s">
        <v>3223</v>
      </c>
      <c r="K4117" t="s">
        <v>15977</v>
      </c>
      <c r="L4117" t="s">
        <v>15991</v>
      </c>
      <c r="M4117" t="s">
        <v>99</v>
      </c>
      <c r="N4117" t="s">
        <v>99</v>
      </c>
      <c r="O4117" t="s">
        <v>100</v>
      </c>
      <c r="P4117" t="s">
        <v>107</v>
      </c>
      <c r="Q4117" s="140" t="s">
        <v>15992</v>
      </c>
      <c r="R4117" t="s">
        <v>510</v>
      </c>
      <c r="S4117" t="s">
        <v>15993</v>
      </c>
      <c r="T4117" t="s">
        <v>15994</v>
      </c>
      <c r="U4117" t="s">
        <v>102</v>
      </c>
      <c r="V4117" t="s">
        <v>153</v>
      </c>
      <c r="W4117" t="s">
        <v>461</v>
      </c>
      <c r="X4117" t="s">
        <v>15995</v>
      </c>
      <c r="Y4117">
        <v>25491</v>
      </c>
      <c r="Z4117" t="s">
        <v>15996</v>
      </c>
      <c r="AC4117" t="s">
        <v>103</v>
      </c>
      <c r="AD4117" t="s">
        <v>109</v>
      </c>
      <c r="AE4117" t="s">
        <v>4942</v>
      </c>
      <c r="AF4117" t="s">
        <v>252</v>
      </c>
    </row>
    <row r="4118" spans="1:32" x14ac:dyDescent="0.25">
      <c r="A4118" t="s">
        <v>455</v>
      </c>
      <c r="B4118" t="s">
        <v>15927</v>
      </c>
      <c r="C4118" t="s">
        <v>15928</v>
      </c>
      <c r="D4118" t="s">
        <v>4941</v>
      </c>
      <c r="E4118" t="s">
        <v>4942</v>
      </c>
      <c r="F4118" t="s">
        <v>97</v>
      </c>
      <c r="G4118" t="s">
        <v>114</v>
      </c>
      <c r="H4118" t="s">
        <v>526</v>
      </c>
      <c r="I4118" t="s">
        <v>15976</v>
      </c>
      <c r="J4118" t="s">
        <v>3223</v>
      </c>
      <c r="K4118" t="s">
        <v>15977</v>
      </c>
      <c r="L4118" t="s">
        <v>15997</v>
      </c>
      <c r="M4118" t="s">
        <v>99</v>
      </c>
      <c r="N4118" t="s">
        <v>99</v>
      </c>
      <c r="O4118" t="s">
        <v>100</v>
      </c>
      <c r="P4118" t="s">
        <v>107</v>
      </c>
      <c r="Q4118" s="140" t="s">
        <v>4628</v>
      </c>
      <c r="R4118" t="s">
        <v>302</v>
      </c>
      <c r="S4118" t="s">
        <v>6614</v>
      </c>
      <c r="T4118" t="s">
        <v>424</v>
      </c>
      <c r="U4118" t="s">
        <v>130</v>
      </c>
      <c r="V4118" t="s">
        <v>153</v>
      </c>
      <c r="W4118" t="s">
        <v>461</v>
      </c>
      <c r="X4118" t="s">
        <v>15998</v>
      </c>
      <c r="Y4118">
        <v>27072</v>
      </c>
      <c r="Z4118" t="s">
        <v>15999</v>
      </c>
      <c r="AC4118" t="s">
        <v>103</v>
      </c>
      <c r="AD4118" t="s">
        <v>109</v>
      </c>
      <c r="AE4118" t="s">
        <v>4942</v>
      </c>
      <c r="AF4118" t="s">
        <v>252</v>
      </c>
    </row>
    <row r="4119" spans="1:32" ht="16.8" x14ac:dyDescent="0.25">
      <c r="A4119" t="s">
        <v>455</v>
      </c>
      <c r="B4119" t="s">
        <v>15927</v>
      </c>
      <c r="C4119" t="s">
        <v>15928</v>
      </c>
      <c r="D4119" t="s">
        <v>4941</v>
      </c>
      <c r="E4119" t="s">
        <v>4942</v>
      </c>
      <c r="F4119" t="s">
        <v>97</v>
      </c>
      <c r="G4119" t="s">
        <v>114</v>
      </c>
      <c r="H4119" t="s">
        <v>526</v>
      </c>
      <c r="I4119" t="s">
        <v>15976</v>
      </c>
      <c r="J4119" t="s">
        <v>3223</v>
      </c>
      <c r="K4119" t="s">
        <v>15977</v>
      </c>
      <c r="L4119" t="s">
        <v>16000</v>
      </c>
      <c r="M4119" t="s">
        <v>99</v>
      </c>
      <c r="N4119" t="s">
        <v>99</v>
      </c>
      <c r="O4119" t="s">
        <v>100</v>
      </c>
      <c r="P4119" t="s">
        <v>107</v>
      </c>
      <c r="Q4119" s="140" t="s">
        <v>16001</v>
      </c>
      <c r="R4119" t="s">
        <v>427</v>
      </c>
      <c r="S4119" t="s">
        <v>189</v>
      </c>
      <c r="T4119" t="s">
        <v>16002</v>
      </c>
      <c r="U4119" t="s">
        <v>102</v>
      </c>
      <c r="V4119" t="s">
        <v>153</v>
      </c>
      <c r="W4119" t="s">
        <v>461</v>
      </c>
      <c r="X4119" t="s">
        <v>16003</v>
      </c>
      <c r="Y4119">
        <v>30592</v>
      </c>
      <c r="Z4119" t="s">
        <v>16004</v>
      </c>
      <c r="AC4119" t="s">
        <v>103</v>
      </c>
      <c r="AD4119" t="s">
        <v>109</v>
      </c>
      <c r="AE4119" t="s">
        <v>4942</v>
      </c>
      <c r="AF4119" t="s">
        <v>252</v>
      </c>
    </row>
    <row r="4120" spans="1:32" x14ac:dyDescent="0.25">
      <c r="A4120" t="s">
        <v>455</v>
      </c>
      <c r="B4120" t="s">
        <v>15927</v>
      </c>
      <c r="C4120" t="s">
        <v>15928</v>
      </c>
      <c r="D4120" t="s">
        <v>4941</v>
      </c>
      <c r="E4120" t="s">
        <v>4942</v>
      </c>
      <c r="F4120" t="s">
        <v>97</v>
      </c>
      <c r="G4120" t="s">
        <v>114</v>
      </c>
      <c r="H4120" t="s">
        <v>526</v>
      </c>
      <c r="I4120" t="s">
        <v>15976</v>
      </c>
      <c r="J4120" t="s">
        <v>3223</v>
      </c>
      <c r="K4120" t="s">
        <v>15977</v>
      </c>
      <c r="L4120" t="s">
        <v>16005</v>
      </c>
      <c r="M4120" t="s">
        <v>99</v>
      </c>
      <c r="N4120" t="s">
        <v>99</v>
      </c>
      <c r="O4120" t="s">
        <v>100</v>
      </c>
      <c r="P4120" t="s">
        <v>107</v>
      </c>
      <c r="Q4120" s="140" t="s">
        <v>557</v>
      </c>
      <c r="R4120" t="s">
        <v>43</v>
      </c>
      <c r="S4120" t="s">
        <v>287</v>
      </c>
      <c r="T4120" t="s">
        <v>387</v>
      </c>
      <c r="U4120" t="s">
        <v>219</v>
      </c>
      <c r="V4120" t="s">
        <v>153</v>
      </c>
      <c r="W4120" t="s">
        <v>461</v>
      </c>
      <c r="X4120" t="s">
        <v>16006</v>
      </c>
      <c r="Y4120">
        <v>29154</v>
      </c>
      <c r="Z4120" t="s">
        <v>16007</v>
      </c>
      <c r="AC4120" t="s">
        <v>103</v>
      </c>
      <c r="AD4120" t="s">
        <v>109</v>
      </c>
      <c r="AE4120" t="s">
        <v>4942</v>
      </c>
      <c r="AF4120" t="s">
        <v>252</v>
      </c>
    </row>
    <row r="4121" spans="1:32" x14ac:dyDescent="0.25">
      <c r="A4121" t="s">
        <v>455</v>
      </c>
      <c r="B4121" t="s">
        <v>15927</v>
      </c>
      <c r="C4121" t="s">
        <v>15928</v>
      </c>
      <c r="D4121" t="s">
        <v>4941</v>
      </c>
      <c r="E4121" t="s">
        <v>4942</v>
      </c>
      <c r="F4121" t="s">
        <v>97</v>
      </c>
      <c r="G4121" t="s">
        <v>114</v>
      </c>
      <c r="H4121" t="s">
        <v>526</v>
      </c>
      <c r="I4121" t="s">
        <v>15976</v>
      </c>
      <c r="J4121" t="s">
        <v>3223</v>
      </c>
      <c r="K4121" t="s">
        <v>15977</v>
      </c>
      <c r="L4121" t="s">
        <v>16008</v>
      </c>
      <c r="M4121" t="s">
        <v>99</v>
      </c>
      <c r="N4121" t="s">
        <v>99</v>
      </c>
      <c r="O4121" t="s">
        <v>100</v>
      </c>
      <c r="P4121" t="s">
        <v>101</v>
      </c>
      <c r="Q4121" s="140" t="s">
        <v>530</v>
      </c>
      <c r="W4121" t="s">
        <v>461</v>
      </c>
      <c r="AC4121" t="s">
        <v>531</v>
      </c>
      <c r="AD4121" t="s">
        <v>104</v>
      </c>
      <c r="AE4121" t="s">
        <v>4942</v>
      </c>
      <c r="AF4121" t="s">
        <v>252</v>
      </c>
    </row>
    <row r="4122" spans="1:32" x14ac:dyDescent="0.25">
      <c r="A4122" t="s">
        <v>455</v>
      </c>
      <c r="B4122" t="s">
        <v>15927</v>
      </c>
      <c r="C4122" t="s">
        <v>15928</v>
      </c>
      <c r="D4122" t="s">
        <v>4941</v>
      </c>
      <c r="E4122" t="s">
        <v>4942</v>
      </c>
      <c r="F4122" t="s">
        <v>97</v>
      </c>
      <c r="G4122" t="s">
        <v>114</v>
      </c>
      <c r="H4122" t="s">
        <v>526</v>
      </c>
      <c r="I4122" t="s">
        <v>15976</v>
      </c>
      <c r="J4122" t="s">
        <v>3223</v>
      </c>
      <c r="K4122" t="s">
        <v>15977</v>
      </c>
      <c r="L4122" t="s">
        <v>16009</v>
      </c>
      <c r="M4122" t="s">
        <v>99</v>
      </c>
      <c r="N4122" t="s">
        <v>99</v>
      </c>
      <c r="O4122" t="s">
        <v>100</v>
      </c>
      <c r="P4122" t="s">
        <v>101</v>
      </c>
      <c r="Q4122" s="140" t="s">
        <v>530</v>
      </c>
      <c r="W4122" t="s">
        <v>461</v>
      </c>
      <c r="AC4122" t="s">
        <v>531</v>
      </c>
      <c r="AD4122" t="s">
        <v>104</v>
      </c>
      <c r="AE4122" t="s">
        <v>4942</v>
      </c>
      <c r="AF4122" t="s">
        <v>252</v>
      </c>
    </row>
    <row r="4123" spans="1:32" x14ac:dyDescent="0.25">
      <c r="A4123" t="s">
        <v>455</v>
      </c>
      <c r="B4123" t="s">
        <v>15927</v>
      </c>
      <c r="C4123" t="s">
        <v>15928</v>
      </c>
      <c r="D4123" t="s">
        <v>4941</v>
      </c>
      <c r="E4123" t="s">
        <v>4942</v>
      </c>
      <c r="F4123" t="s">
        <v>97</v>
      </c>
      <c r="G4123" t="s">
        <v>114</v>
      </c>
      <c r="H4123" t="s">
        <v>526</v>
      </c>
      <c r="I4123" t="s">
        <v>16010</v>
      </c>
      <c r="J4123" t="s">
        <v>3223</v>
      </c>
      <c r="K4123" t="s">
        <v>16011</v>
      </c>
      <c r="L4123" t="s">
        <v>16012</v>
      </c>
      <c r="M4123" t="s">
        <v>99</v>
      </c>
      <c r="N4123" t="s">
        <v>115</v>
      </c>
      <c r="O4123" t="s">
        <v>121</v>
      </c>
      <c r="P4123" t="s">
        <v>107</v>
      </c>
      <c r="Q4123" s="140" t="s">
        <v>16013</v>
      </c>
      <c r="R4123" t="s">
        <v>4473</v>
      </c>
      <c r="S4123" t="s">
        <v>108</v>
      </c>
      <c r="T4123" t="s">
        <v>16014</v>
      </c>
      <c r="U4123" t="s">
        <v>219</v>
      </c>
      <c r="V4123" t="s">
        <v>120</v>
      </c>
      <c r="W4123" t="s">
        <v>461</v>
      </c>
      <c r="X4123" t="s">
        <v>16015</v>
      </c>
      <c r="Y4123">
        <v>21226</v>
      </c>
      <c r="Z4123" t="s">
        <v>16016</v>
      </c>
      <c r="AC4123" t="s">
        <v>103</v>
      </c>
      <c r="AD4123" t="s">
        <v>109</v>
      </c>
      <c r="AE4123" t="s">
        <v>4942</v>
      </c>
      <c r="AF4123" t="s">
        <v>252</v>
      </c>
    </row>
    <row r="4124" spans="1:32" x14ac:dyDescent="0.25">
      <c r="A4124" t="s">
        <v>455</v>
      </c>
      <c r="B4124" t="s">
        <v>15927</v>
      </c>
      <c r="C4124" t="s">
        <v>15928</v>
      </c>
      <c r="D4124" t="s">
        <v>4941</v>
      </c>
      <c r="E4124" t="s">
        <v>4942</v>
      </c>
      <c r="F4124" t="s">
        <v>97</v>
      </c>
      <c r="G4124" t="s">
        <v>114</v>
      </c>
      <c r="H4124" t="s">
        <v>526</v>
      </c>
      <c r="I4124" t="s">
        <v>16010</v>
      </c>
      <c r="J4124" t="s">
        <v>3223</v>
      </c>
      <c r="K4124" t="s">
        <v>16011</v>
      </c>
      <c r="L4124" t="s">
        <v>16017</v>
      </c>
      <c r="M4124" t="s">
        <v>99</v>
      </c>
      <c r="N4124" t="s">
        <v>99</v>
      </c>
      <c r="O4124" t="s">
        <v>100</v>
      </c>
      <c r="P4124" t="s">
        <v>107</v>
      </c>
      <c r="Q4124" s="140" t="s">
        <v>16018</v>
      </c>
      <c r="R4124" t="s">
        <v>302</v>
      </c>
      <c r="S4124" t="s">
        <v>212</v>
      </c>
      <c r="T4124" t="s">
        <v>16019</v>
      </c>
      <c r="U4124" t="s">
        <v>102</v>
      </c>
      <c r="V4124" t="s">
        <v>153</v>
      </c>
      <c r="W4124" t="s">
        <v>461</v>
      </c>
      <c r="X4124" t="s">
        <v>16020</v>
      </c>
      <c r="Y4124">
        <v>29952</v>
      </c>
      <c r="Z4124" t="s">
        <v>16021</v>
      </c>
      <c r="AA4124">
        <v>43160</v>
      </c>
      <c r="AC4124" t="s">
        <v>103</v>
      </c>
      <c r="AD4124" t="s">
        <v>109</v>
      </c>
      <c r="AE4124" t="s">
        <v>4942</v>
      </c>
      <c r="AF4124" t="s">
        <v>252</v>
      </c>
    </row>
    <row r="4125" spans="1:32" x14ac:dyDescent="0.25">
      <c r="A4125" t="s">
        <v>455</v>
      </c>
      <c r="B4125" t="s">
        <v>15927</v>
      </c>
      <c r="C4125" t="s">
        <v>15928</v>
      </c>
      <c r="D4125" t="s">
        <v>4941</v>
      </c>
      <c r="E4125" t="s">
        <v>4942</v>
      </c>
      <c r="F4125" t="s">
        <v>97</v>
      </c>
      <c r="G4125" t="s">
        <v>114</v>
      </c>
      <c r="H4125" t="s">
        <v>526</v>
      </c>
      <c r="I4125" t="s">
        <v>16010</v>
      </c>
      <c r="J4125" t="s">
        <v>3223</v>
      </c>
      <c r="K4125" t="s">
        <v>16011</v>
      </c>
      <c r="L4125" t="s">
        <v>16022</v>
      </c>
      <c r="M4125" t="s">
        <v>99</v>
      </c>
      <c r="N4125" t="s">
        <v>99</v>
      </c>
      <c r="O4125" t="s">
        <v>100</v>
      </c>
      <c r="P4125" t="s">
        <v>107</v>
      </c>
      <c r="Q4125" s="140" t="s">
        <v>16023</v>
      </c>
      <c r="R4125" t="s">
        <v>108</v>
      </c>
      <c r="S4125" t="s">
        <v>193</v>
      </c>
      <c r="T4125" t="s">
        <v>16024</v>
      </c>
      <c r="U4125" t="s">
        <v>102</v>
      </c>
      <c r="V4125" t="s">
        <v>153</v>
      </c>
      <c r="W4125" t="s">
        <v>461</v>
      </c>
      <c r="X4125" t="s">
        <v>16025</v>
      </c>
      <c r="Y4125">
        <v>26181</v>
      </c>
      <c r="Z4125" t="s">
        <v>16026</v>
      </c>
      <c r="AC4125" t="s">
        <v>103</v>
      </c>
      <c r="AD4125" t="s">
        <v>109</v>
      </c>
      <c r="AE4125" t="s">
        <v>4942</v>
      </c>
      <c r="AF4125" t="s">
        <v>252</v>
      </c>
    </row>
    <row r="4126" spans="1:32" x14ac:dyDescent="0.25">
      <c r="A4126" t="s">
        <v>455</v>
      </c>
      <c r="B4126" t="s">
        <v>15927</v>
      </c>
      <c r="C4126" t="s">
        <v>15928</v>
      </c>
      <c r="D4126" t="s">
        <v>4941</v>
      </c>
      <c r="E4126" t="s">
        <v>4942</v>
      </c>
      <c r="F4126" t="s">
        <v>97</v>
      </c>
      <c r="G4126" t="s">
        <v>114</v>
      </c>
      <c r="H4126" t="s">
        <v>526</v>
      </c>
      <c r="I4126" t="s">
        <v>16010</v>
      </c>
      <c r="J4126" t="s">
        <v>3223</v>
      </c>
      <c r="K4126" t="s">
        <v>16011</v>
      </c>
      <c r="L4126" t="s">
        <v>16027</v>
      </c>
      <c r="M4126" t="s">
        <v>99</v>
      </c>
      <c r="N4126" t="s">
        <v>99</v>
      </c>
      <c r="O4126" t="s">
        <v>100</v>
      </c>
      <c r="P4126" t="s">
        <v>107</v>
      </c>
      <c r="Q4126" s="140" t="s">
        <v>4628</v>
      </c>
      <c r="R4126" t="s">
        <v>326</v>
      </c>
      <c r="S4126" t="s">
        <v>194</v>
      </c>
      <c r="T4126" t="s">
        <v>3470</v>
      </c>
      <c r="U4126" t="s">
        <v>130</v>
      </c>
      <c r="V4126" t="s">
        <v>153</v>
      </c>
      <c r="W4126" t="s">
        <v>461</v>
      </c>
      <c r="X4126" t="s">
        <v>16028</v>
      </c>
      <c r="Y4126">
        <v>27211</v>
      </c>
      <c r="Z4126" t="s">
        <v>16029</v>
      </c>
      <c r="AC4126" t="s">
        <v>103</v>
      </c>
      <c r="AD4126" t="s">
        <v>109</v>
      </c>
      <c r="AE4126" t="s">
        <v>4942</v>
      </c>
      <c r="AF4126" t="s">
        <v>252</v>
      </c>
    </row>
    <row r="4127" spans="1:32" ht="16.8" x14ac:dyDescent="0.25">
      <c r="A4127" t="s">
        <v>455</v>
      </c>
      <c r="B4127" t="s">
        <v>15927</v>
      </c>
      <c r="C4127" t="s">
        <v>15928</v>
      </c>
      <c r="D4127" t="s">
        <v>4941</v>
      </c>
      <c r="E4127" t="s">
        <v>4942</v>
      </c>
      <c r="F4127" t="s">
        <v>97</v>
      </c>
      <c r="G4127" t="s">
        <v>114</v>
      </c>
      <c r="H4127" t="s">
        <v>526</v>
      </c>
      <c r="I4127" t="s">
        <v>16010</v>
      </c>
      <c r="J4127" t="s">
        <v>3223</v>
      </c>
      <c r="K4127" t="s">
        <v>16011</v>
      </c>
      <c r="L4127" t="s">
        <v>16030</v>
      </c>
      <c r="M4127" t="s">
        <v>99</v>
      </c>
      <c r="N4127" t="s">
        <v>99</v>
      </c>
      <c r="O4127" t="s">
        <v>100</v>
      </c>
      <c r="P4127" t="s">
        <v>107</v>
      </c>
      <c r="Q4127" s="140" t="s">
        <v>16031</v>
      </c>
      <c r="R4127" t="s">
        <v>5060</v>
      </c>
      <c r="S4127" t="s">
        <v>7686</v>
      </c>
      <c r="T4127" t="s">
        <v>9293</v>
      </c>
      <c r="U4127" t="s">
        <v>219</v>
      </c>
      <c r="V4127" t="s">
        <v>153</v>
      </c>
      <c r="W4127" t="s">
        <v>461</v>
      </c>
      <c r="X4127" t="s">
        <v>16032</v>
      </c>
      <c r="Y4127">
        <v>31558</v>
      </c>
      <c r="Z4127" t="s">
        <v>16033</v>
      </c>
      <c r="AA4127">
        <v>43011</v>
      </c>
      <c r="AB4127">
        <v>43100</v>
      </c>
      <c r="AC4127" t="s">
        <v>103</v>
      </c>
      <c r="AD4127" t="s">
        <v>109</v>
      </c>
      <c r="AE4127" t="s">
        <v>4942</v>
      </c>
      <c r="AF4127" t="s">
        <v>252</v>
      </c>
    </row>
    <row r="4128" spans="1:32" ht="16.8" x14ac:dyDescent="0.25">
      <c r="A4128" t="s">
        <v>455</v>
      </c>
      <c r="B4128" t="s">
        <v>15927</v>
      </c>
      <c r="C4128" t="s">
        <v>15928</v>
      </c>
      <c r="D4128" t="s">
        <v>4941</v>
      </c>
      <c r="E4128" t="s">
        <v>4942</v>
      </c>
      <c r="F4128" t="s">
        <v>97</v>
      </c>
      <c r="G4128" t="s">
        <v>114</v>
      </c>
      <c r="H4128" t="s">
        <v>526</v>
      </c>
      <c r="I4128" t="s">
        <v>16010</v>
      </c>
      <c r="J4128" t="s">
        <v>3223</v>
      </c>
      <c r="K4128" t="s">
        <v>16011</v>
      </c>
      <c r="L4128" t="s">
        <v>16034</v>
      </c>
      <c r="M4128" t="s">
        <v>99</v>
      </c>
      <c r="N4128" t="s">
        <v>99</v>
      </c>
      <c r="O4128" t="s">
        <v>100</v>
      </c>
      <c r="P4128" t="s">
        <v>101</v>
      </c>
      <c r="Q4128" s="140" t="s">
        <v>16035</v>
      </c>
      <c r="W4128" t="s">
        <v>461</v>
      </c>
      <c r="AC4128" t="s">
        <v>103</v>
      </c>
      <c r="AD4128" t="s">
        <v>104</v>
      </c>
      <c r="AE4128" t="s">
        <v>4942</v>
      </c>
      <c r="AF4128" t="s">
        <v>252</v>
      </c>
    </row>
    <row r="4129" spans="1:32" x14ac:dyDescent="0.25">
      <c r="A4129" t="s">
        <v>455</v>
      </c>
      <c r="B4129" t="s">
        <v>15927</v>
      </c>
      <c r="C4129" t="s">
        <v>15928</v>
      </c>
      <c r="D4129" t="s">
        <v>4941</v>
      </c>
      <c r="E4129" t="s">
        <v>4942</v>
      </c>
      <c r="F4129" t="s">
        <v>97</v>
      </c>
      <c r="G4129" t="s">
        <v>114</v>
      </c>
      <c r="H4129" t="s">
        <v>526</v>
      </c>
      <c r="I4129" t="s">
        <v>16010</v>
      </c>
      <c r="J4129" t="s">
        <v>3223</v>
      </c>
      <c r="K4129" t="s">
        <v>16011</v>
      </c>
      <c r="L4129" t="s">
        <v>16036</v>
      </c>
      <c r="M4129" t="s">
        <v>99</v>
      </c>
      <c r="N4129" t="s">
        <v>99</v>
      </c>
      <c r="O4129" t="s">
        <v>100</v>
      </c>
      <c r="P4129" t="s">
        <v>107</v>
      </c>
      <c r="Q4129" s="140" t="s">
        <v>16037</v>
      </c>
      <c r="R4129" t="s">
        <v>1208</v>
      </c>
      <c r="S4129" t="s">
        <v>194</v>
      </c>
      <c r="T4129" t="s">
        <v>16038</v>
      </c>
      <c r="U4129" t="s">
        <v>102</v>
      </c>
      <c r="V4129" t="s">
        <v>153</v>
      </c>
      <c r="W4129" t="s">
        <v>461</v>
      </c>
      <c r="X4129" t="s">
        <v>16039</v>
      </c>
      <c r="Y4129">
        <v>22923</v>
      </c>
      <c r="Z4129" t="s">
        <v>16040</v>
      </c>
      <c r="AC4129" t="s">
        <v>103</v>
      </c>
      <c r="AD4129" t="s">
        <v>109</v>
      </c>
      <c r="AE4129" t="s">
        <v>4942</v>
      </c>
      <c r="AF4129" t="s">
        <v>252</v>
      </c>
    </row>
    <row r="4130" spans="1:32" ht="16.8" x14ac:dyDescent="0.25">
      <c r="A4130" t="s">
        <v>455</v>
      </c>
      <c r="B4130" t="s">
        <v>15927</v>
      </c>
      <c r="C4130" t="s">
        <v>15928</v>
      </c>
      <c r="D4130" t="s">
        <v>4941</v>
      </c>
      <c r="E4130" t="s">
        <v>4942</v>
      </c>
      <c r="F4130" t="s">
        <v>97</v>
      </c>
      <c r="G4130" t="s">
        <v>114</v>
      </c>
      <c r="H4130" t="s">
        <v>526</v>
      </c>
      <c r="I4130" t="s">
        <v>16010</v>
      </c>
      <c r="J4130" t="s">
        <v>3223</v>
      </c>
      <c r="K4130" t="s">
        <v>16011</v>
      </c>
      <c r="L4130" t="s">
        <v>16041</v>
      </c>
      <c r="M4130" t="s">
        <v>99</v>
      </c>
      <c r="N4130" t="s">
        <v>99</v>
      </c>
      <c r="O4130" t="s">
        <v>100</v>
      </c>
      <c r="P4130" t="s">
        <v>101</v>
      </c>
      <c r="Q4130" s="140" t="s">
        <v>16042</v>
      </c>
      <c r="W4130" t="s">
        <v>461</v>
      </c>
      <c r="AC4130" t="s">
        <v>103</v>
      </c>
      <c r="AD4130" t="s">
        <v>104</v>
      </c>
      <c r="AE4130" t="s">
        <v>4942</v>
      </c>
      <c r="AF4130" t="s">
        <v>252</v>
      </c>
    </row>
    <row r="4131" spans="1:32" ht="16.8" x14ac:dyDescent="0.25">
      <c r="A4131" t="s">
        <v>455</v>
      </c>
      <c r="B4131" t="s">
        <v>15927</v>
      </c>
      <c r="C4131" t="s">
        <v>15928</v>
      </c>
      <c r="D4131" t="s">
        <v>4941</v>
      </c>
      <c r="E4131" t="s">
        <v>4942</v>
      </c>
      <c r="F4131" t="s">
        <v>97</v>
      </c>
      <c r="G4131" t="s">
        <v>114</v>
      </c>
      <c r="H4131" t="s">
        <v>526</v>
      </c>
      <c r="I4131" t="s">
        <v>16010</v>
      </c>
      <c r="J4131" t="s">
        <v>3223</v>
      </c>
      <c r="K4131" t="s">
        <v>16011</v>
      </c>
      <c r="L4131" t="s">
        <v>16043</v>
      </c>
      <c r="M4131" t="s">
        <v>99</v>
      </c>
      <c r="N4131" t="s">
        <v>99</v>
      </c>
      <c r="O4131" t="s">
        <v>100</v>
      </c>
      <c r="P4131" t="s">
        <v>101</v>
      </c>
      <c r="Q4131" s="140" t="s">
        <v>16044</v>
      </c>
      <c r="W4131" t="s">
        <v>461</v>
      </c>
      <c r="AC4131" t="s">
        <v>103</v>
      </c>
      <c r="AD4131" t="s">
        <v>104</v>
      </c>
      <c r="AE4131" t="s">
        <v>4942</v>
      </c>
      <c r="AF4131" t="s">
        <v>252</v>
      </c>
    </row>
    <row r="4132" spans="1:32" ht="16.8" x14ac:dyDescent="0.25">
      <c r="A4132" t="s">
        <v>455</v>
      </c>
      <c r="B4132" t="s">
        <v>15927</v>
      </c>
      <c r="C4132" t="s">
        <v>15928</v>
      </c>
      <c r="D4132" t="s">
        <v>4941</v>
      </c>
      <c r="E4132" t="s">
        <v>4942</v>
      </c>
      <c r="F4132" t="s">
        <v>97</v>
      </c>
      <c r="G4132" t="s">
        <v>114</v>
      </c>
      <c r="H4132" t="s">
        <v>526</v>
      </c>
      <c r="I4132" t="s">
        <v>16010</v>
      </c>
      <c r="J4132" t="s">
        <v>3223</v>
      </c>
      <c r="K4132" t="s">
        <v>16011</v>
      </c>
      <c r="L4132" t="s">
        <v>16045</v>
      </c>
      <c r="M4132" t="s">
        <v>99</v>
      </c>
      <c r="N4132" t="s">
        <v>99</v>
      </c>
      <c r="O4132" t="s">
        <v>100</v>
      </c>
      <c r="P4132" t="s">
        <v>107</v>
      </c>
      <c r="Q4132" s="140" t="s">
        <v>528</v>
      </c>
      <c r="R4132" t="s">
        <v>259</v>
      </c>
      <c r="S4132" t="s">
        <v>211</v>
      </c>
      <c r="T4132" t="s">
        <v>16046</v>
      </c>
      <c r="U4132" t="s">
        <v>130</v>
      </c>
      <c r="V4132" t="s">
        <v>153</v>
      </c>
      <c r="W4132" t="s">
        <v>536</v>
      </c>
      <c r="X4132" t="s">
        <v>16047</v>
      </c>
      <c r="Y4132">
        <v>29263</v>
      </c>
      <c r="Z4132" t="s">
        <v>16048</v>
      </c>
      <c r="AA4132">
        <v>43160</v>
      </c>
      <c r="AB4132">
        <v>43465</v>
      </c>
      <c r="AC4132" t="s">
        <v>103</v>
      </c>
      <c r="AD4132" t="s">
        <v>109</v>
      </c>
      <c r="AE4132" t="s">
        <v>4942</v>
      </c>
      <c r="AF4132" t="s">
        <v>252</v>
      </c>
    </row>
    <row r="4133" spans="1:32" x14ac:dyDescent="0.25">
      <c r="A4133" t="s">
        <v>455</v>
      </c>
      <c r="B4133" t="s">
        <v>15927</v>
      </c>
      <c r="C4133" t="s">
        <v>15928</v>
      </c>
      <c r="D4133" t="s">
        <v>4941</v>
      </c>
      <c r="E4133" t="s">
        <v>4942</v>
      </c>
      <c r="F4133" t="s">
        <v>97</v>
      </c>
      <c r="G4133" t="s">
        <v>114</v>
      </c>
      <c r="H4133" t="s">
        <v>526</v>
      </c>
      <c r="I4133" t="s">
        <v>16049</v>
      </c>
      <c r="J4133" t="s">
        <v>3223</v>
      </c>
      <c r="K4133" t="s">
        <v>16050</v>
      </c>
      <c r="L4133" t="s">
        <v>16051</v>
      </c>
      <c r="M4133" t="s">
        <v>99</v>
      </c>
      <c r="N4133" t="s">
        <v>115</v>
      </c>
      <c r="O4133" t="s">
        <v>121</v>
      </c>
      <c r="P4133" t="s">
        <v>183</v>
      </c>
      <c r="Q4133" s="140" t="s">
        <v>16052</v>
      </c>
      <c r="R4133" t="s">
        <v>14356</v>
      </c>
      <c r="S4133" t="s">
        <v>211</v>
      </c>
      <c r="T4133" t="s">
        <v>16053</v>
      </c>
      <c r="U4133" t="s">
        <v>123</v>
      </c>
      <c r="V4133" t="s">
        <v>120</v>
      </c>
      <c r="W4133" t="s">
        <v>568</v>
      </c>
      <c r="X4133" t="s">
        <v>16054</v>
      </c>
      <c r="Y4133">
        <v>21552</v>
      </c>
      <c r="Z4133" t="s">
        <v>16055</v>
      </c>
      <c r="AA4133">
        <v>42779</v>
      </c>
      <c r="AB4133">
        <v>44239</v>
      </c>
      <c r="AC4133" t="s">
        <v>103</v>
      </c>
      <c r="AD4133" t="s">
        <v>109</v>
      </c>
      <c r="AE4133" t="s">
        <v>4942</v>
      </c>
      <c r="AF4133" t="s">
        <v>252</v>
      </c>
    </row>
    <row r="4134" spans="1:32" ht="16.8" x14ac:dyDescent="0.25">
      <c r="A4134" t="s">
        <v>455</v>
      </c>
      <c r="B4134" t="s">
        <v>15927</v>
      </c>
      <c r="C4134" t="s">
        <v>15928</v>
      </c>
      <c r="D4134" t="s">
        <v>4941</v>
      </c>
      <c r="E4134" t="s">
        <v>4942</v>
      </c>
      <c r="F4134" t="s">
        <v>97</v>
      </c>
      <c r="G4134" t="s">
        <v>114</v>
      </c>
      <c r="H4134" t="s">
        <v>526</v>
      </c>
      <c r="I4134" t="s">
        <v>16049</v>
      </c>
      <c r="J4134" t="s">
        <v>3223</v>
      </c>
      <c r="K4134" t="s">
        <v>16050</v>
      </c>
      <c r="L4134" t="s">
        <v>16056</v>
      </c>
      <c r="M4134" t="s">
        <v>99</v>
      </c>
      <c r="N4134" t="s">
        <v>99</v>
      </c>
      <c r="O4134" t="s">
        <v>100</v>
      </c>
      <c r="P4134" t="s">
        <v>101</v>
      </c>
      <c r="Q4134" s="140" t="s">
        <v>16057</v>
      </c>
      <c r="W4134" t="s">
        <v>461</v>
      </c>
      <c r="AC4134" t="s">
        <v>103</v>
      </c>
      <c r="AD4134" t="s">
        <v>104</v>
      </c>
      <c r="AE4134" t="s">
        <v>4942</v>
      </c>
      <c r="AF4134" t="s">
        <v>252</v>
      </c>
    </row>
    <row r="4135" spans="1:32" ht="16.8" x14ac:dyDescent="0.25">
      <c r="A4135" t="s">
        <v>455</v>
      </c>
      <c r="B4135" t="s">
        <v>15927</v>
      </c>
      <c r="C4135" t="s">
        <v>15928</v>
      </c>
      <c r="D4135" t="s">
        <v>4941</v>
      </c>
      <c r="E4135" t="s">
        <v>4942</v>
      </c>
      <c r="F4135" t="s">
        <v>97</v>
      </c>
      <c r="G4135" t="s">
        <v>114</v>
      </c>
      <c r="H4135" t="s">
        <v>526</v>
      </c>
      <c r="I4135" t="s">
        <v>16049</v>
      </c>
      <c r="J4135" t="s">
        <v>3223</v>
      </c>
      <c r="K4135" t="s">
        <v>16050</v>
      </c>
      <c r="L4135" t="s">
        <v>16058</v>
      </c>
      <c r="M4135" t="s">
        <v>99</v>
      </c>
      <c r="N4135" t="s">
        <v>99</v>
      </c>
      <c r="O4135" t="s">
        <v>100</v>
      </c>
      <c r="P4135" t="s">
        <v>101</v>
      </c>
      <c r="Q4135" s="140" t="s">
        <v>16059</v>
      </c>
      <c r="W4135" t="s">
        <v>461</v>
      </c>
      <c r="AC4135" t="s">
        <v>103</v>
      </c>
      <c r="AD4135" t="s">
        <v>104</v>
      </c>
      <c r="AE4135" t="s">
        <v>4942</v>
      </c>
      <c r="AF4135" t="s">
        <v>252</v>
      </c>
    </row>
    <row r="4136" spans="1:32" ht="16.8" x14ac:dyDescent="0.25">
      <c r="A4136" t="s">
        <v>455</v>
      </c>
      <c r="B4136" t="s">
        <v>15927</v>
      </c>
      <c r="C4136" t="s">
        <v>15928</v>
      </c>
      <c r="D4136" t="s">
        <v>4941</v>
      </c>
      <c r="E4136" t="s">
        <v>4942</v>
      </c>
      <c r="F4136" t="s">
        <v>97</v>
      </c>
      <c r="G4136" t="s">
        <v>114</v>
      </c>
      <c r="H4136" t="s">
        <v>526</v>
      </c>
      <c r="I4136" t="s">
        <v>16049</v>
      </c>
      <c r="J4136" t="s">
        <v>3223</v>
      </c>
      <c r="K4136" t="s">
        <v>16050</v>
      </c>
      <c r="L4136" t="s">
        <v>16060</v>
      </c>
      <c r="M4136" t="s">
        <v>99</v>
      </c>
      <c r="N4136" t="s">
        <v>99</v>
      </c>
      <c r="O4136" t="s">
        <v>100</v>
      </c>
      <c r="P4136" t="s">
        <v>101</v>
      </c>
      <c r="Q4136" s="140" t="s">
        <v>16061</v>
      </c>
      <c r="W4136" t="s">
        <v>461</v>
      </c>
      <c r="AC4136" t="s">
        <v>103</v>
      </c>
      <c r="AD4136" t="s">
        <v>104</v>
      </c>
      <c r="AE4136" t="s">
        <v>4942</v>
      </c>
      <c r="AF4136" t="s">
        <v>252</v>
      </c>
    </row>
    <row r="4137" spans="1:32" x14ac:dyDescent="0.25">
      <c r="A4137" t="s">
        <v>455</v>
      </c>
      <c r="B4137" t="s">
        <v>15927</v>
      </c>
      <c r="C4137" t="s">
        <v>15928</v>
      </c>
      <c r="D4137" t="s">
        <v>4941</v>
      </c>
      <c r="E4137" t="s">
        <v>4942</v>
      </c>
      <c r="F4137" t="s">
        <v>97</v>
      </c>
      <c r="G4137" t="s">
        <v>114</v>
      </c>
      <c r="H4137" t="s">
        <v>526</v>
      </c>
      <c r="I4137" t="s">
        <v>16049</v>
      </c>
      <c r="J4137" t="s">
        <v>3223</v>
      </c>
      <c r="K4137" t="s">
        <v>16050</v>
      </c>
      <c r="L4137" t="s">
        <v>16062</v>
      </c>
      <c r="M4137" t="s">
        <v>99</v>
      </c>
      <c r="N4137" t="s">
        <v>99</v>
      </c>
      <c r="O4137" t="s">
        <v>100</v>
      </c>
      <c r="P4137" t="s">
        <v>101</v>
      </c>
      <c r="Q4137" s="140" t="s">
        <v>16063</v>
      </c>
      <c r="W4137" t="s">
        <v>461</v>
      </c>
      <c r="AC4137" t="s">
        <v>103</v>
      </c>
      <c r="AD4137" t="s">
        <v>104</v>
      </c>
      <c r="AE4137" t="s">
        <v>4942</v>
      </c>
      <c r="AF4137" t="s">
        <v>252</v>
      </c>
    </row>
    <row r="4138" spans="1:32" ht="16.8" x14ac:dyDescent="0.25">
      <c r="A4138" t="s">
        <v>455</v>
      </c>
      <c r="B4138" t="s">
        <v>15927</v>
      </c>
      <c r="C4138" t="s">
        <v>15928</v>
      </c>
      <c r="D4138" t="s">
        <v>4941</v>
      </c>
      <c r="E4138" t="s">
        <v>4942</v>
      </c>
      <c r="F4138" t="s">
        <v>97</v>
      </c>
      <c r="G4138" t="s">
        <v>114</v>
      </c>
      <c r="H4138" t="s">
        <v>526</v>
      </c>
      <c r="I4138" t="s">
        <v>16049</v>
      </c>
      <c r="J4138" t="s">
        <v>3223</v>
      </c>
      <c r="K4138" t="s">
        <v>16050</v>
      </c>
      <c r="L4138" t="s">
        <v>16064</v>
      </c>
      <c r="M4138" t="s">
        <v>99</v>
      </c>
      <c r="N4138" t="s">
        <v>99</v>
      </c>
      <c r="O4138" t="s">
        <v>100</v>
      </c>
      <c r="P4138" t="s">
        <v>101</v>
      </c>
      <c r="Q4138" s="140" t="s">
        <v>16065</v>
      </c>
      <c r="W4138" t="s">
        <v>461</v>
      </c>
      <c r="AC4138" t="s">
        <v>103</v>
      </c>
      <c r="AD4138" t="s">
        <v>104</v>
      </c>
      <c r="AE4138" t="s">
        <v>4942</v>
      </c>
      <c r="AF4138" t="s">
        <v>252</v>
      </c>
    </row>
    <row r="4139" spans="1:32" x14ac:dyDescent="0.25">
      <c r="A4139" t="s">
        <v>455</v>
      </c>
      <c r="B4139" t="s">
        <v>15927</v>
      </c>
      <c r="C4139" t="s">
        <v>15928</v>
      </c>
      <c r="D4139" t="s">
        <v>4941</v>
      </c>
      <c r="E4139" t="s">
        <v>4942</v>
      </c>
      <c r="F4139" t="s">
        <v>97</v>
      </c>
      <c r="G4139" t="s">
        <v>114</v>
      </c>
      <c r="H4139" t="s">
        <v>526</v>
      </c>
      <c r="I4139" t="s">
        <v>16049</v>
      </c>
      <c r="J4139" t="s">
        <v>3223</v>
      </c>
      <c r="K4139" t="s">
        <v>16050</v>
      </c>
      <c r="L4139" t="s">
        <v>16066</v>
      </c>
      <c r="M4139" t="s">
        <v>99</v>
      </c>
      <c r="N4139" t="s">
        <v>99</v>
      </c>
      <c r="O4139" t="s">
        <v>100</v>
      </c>
      <c r="P4139" t="s">
        <v>101</v>
      </c>
      <c r="Q4139" s="140" t="s">
        <v>530</v>
      </c>
      <c r="W4139" t="s">
        <v>461</v>
      </c>
      <c r="AC4139" t="s">
        <v>531</v>
      </c>
      <c r="AD4139" t="s">
        <v>104</v>
      </c>
      <c r="AE4139" t="s">
        <v>4942</v>
      </c>
      <c r="AF4139" t="s">
        <v>252</v>
      </c>
    </row>
    <row r="4140" spans="1:32" x14ac:dyDescent="0.25">
      <c r="A4140" t="s">
        <v>455</v>
      </c>
      <c r="B4140" t="s">
        <v>15927</v>
      </c>
      <c r="C4140" t="s">
        <v>15928</v>
      </c>
      <c r="D4140" t="s">
        <v>4941</v>
      </c>
      <c r="E4140" t="s">
        <v>4942</v>
      </c>
      <c r="F4140" t="s">
        <v>97</v>
      </c>
      <c r="G4140" t="s">
        <v>114</v>
      </c>
      <c r="H4140" t="s">
        <v>526</v>
      </c>
      <c r="I4140" t="s">
        <v>16049</v>
      </c>
      <c r="J4140" t="s">
        <v>3223</v>
      </c>
      <c r="K4140" t="s">
        <v>16050</v>
      </c>
      <c r="L4140" t="s">
        <v>16067</v>
      </c>
      <c r="M4140" t="s">
        <v>99</v>
      </c>
      <c r="N4140" t="s">
        <v>99</v>
      </c>
      <c r="O4140" t="s">
        <v>100</v>
      </c>
      <c r="P4140" t="s">
        <v>101</v>
      </c>
      <c r="Q4140" s="140" t="s">
        <v>530</v>
      </c>
      <c r="W4140" t="s">
        <v>461</v>
      </c>
      <c r="AC4140" t="s">
        <v>531</v>
      </c>
      <c r="AD4140" t="s">
        <v>104</v>
      </c>
      <c r="AE4140" t="s">
        <v>4942</v>
      </c>
      <c r="AF4140" t="s">
        <v>252</v>
      </c>
    </row>
    <row r="4141" spans="1:32" ht="16.8" x14ac:dyDescent="0.25">
      <c r="A4141" t="s">
        <v>455</v>
      </c>
      <c r="B4141" t="s">
        <v>15927</v>
      </c>
      <c r="C4141" t="s">
        <v>15928</v>
      </c>
      <c r="D4141" t="s">
        <v>4941</v>
      </c>
      <c r="E4141" t="s">
        <v>9269</v>
      </c>
      <c r="F4141" t="s">
        <v>97</v>
      </c>
      <c r="G4141" t="s">
        <v>114</v>
      </c>
      <c r="H4141" t="s">
        <v>587</v>
      </c>
      <c r="I4141" t="s">
        <v>16068</v>
      </c>
      <c r="J4141" t="s">
        <v>3223</v>
      </c>
      <c r="K4141" t="s">
        <v>16069</v>
      </c>
      <c r="L4141" t="s">
        <v>16070</v>
      </c>
      <c r="M4141" t="s">
        <v>99</v>
      </c>
      <c r="N4141" t="s">
        <v>99</v>
      </c>
      <c r="O4141" t="s">
        <v>100</v>
      </c>
      <c r="P4141" t="s">
        <v>101</v>
      </c>
      <c r="Q4141" s="140" t="s">
        <v>16071</v>
      </c>
      <c r="W4141" t="s">
        <v>461</v>
      </c>
      <c r="AC4141" t="s">
        <v>103</v>
      </c>
      <c r="AD4141" t="s">
        <v>104</v>
      </c>
      <c r="AE4141" t="s">
        <v>9269</v>
      </c>
      <c r="AF4141" t="s">
        <v>252</v>
      </c>
    </row>
    <row r="4142" spans="1:32" ht="16.8" x14ac:dyDescent="0.25">
      <c r="A4142" t="s">
        <v>455</v>
      </c>
      <c r="B4142" t="s">
        <v>15927</v>
      </c>
      <c r="C4142" t="s">
        <v>15928</v>
      </c>
      <c r="D4142" t="s">
        <v>4941</v>
      </c>
      <c r="E4142" t="s">
        <v>9269</v>
      </c>
      <c r="F4142" t="s">
        <v>97</v>
      </c>
      <c r="G4142" t="s">
        <v>114</v>
      </c>
      <c r="H4142" t="s">
        <v>587</v>
      </c>
      <c r="I4142" t="s">
        <v>16068</v>
      </c>
      <c r="J4142" t="s">
        <v>3223</v>
      </c>
      <c r="K4142" t="s">
        <v>16069</v>
      </c>
      <c r="L4142" t="s">
        <v>16072</v>
      </c>
      <c r="M4142" t="s">
        <v>99</v>
      </c>
      <c r="N4142" t="s">
        <v>99</v>
      </c>
      <c r="O4142" t="s">
        <v>100</v>
      </c>
      <c r="P4142" t="s">
        <v>101</v>
      </c>
      <c r="Q4142" s="140" t="s">
        <v>16073</v>
      </c>
      <c r="W4142" t="s">
        <v>461</v>
      </c>
      <c r="AC4142" t="s">
        <v>103</v>
      </c>
      <c r="AD4142" t="s">
        <v>104</v>
      </c>
      <c r="AE4142" t="s">
        <v>9269</v>
      </c>
      <c r="AF4142" t="s">
        <v>252</v>
      </c>
    </row>
    <row r="4143" spans="1:32" ht="16.8" x14ac:dyDescent="0.25">
      <c r="A4143" t="s">
        <v>455</v>
      </c>
      <c r="B4143" t="s">
        <v>15927</v>
      </c>
      <c r="C4143" t="s">
        <v>15928</v>
      </c>
      <c r="D4143" t="s">
        <v>4941</v>
      </c>
      <c r="E4143" t="s">
        <v>9269</v>
      </c>
      <c r="F4143" t="s">
        <v>97</v>
      </c>
      <c r="G4143" t="s">
        <v>114</v>
      </c>
      <c r="H4143" t="s">
        <v>587</v>
      </c>
      <c r="I4143" t="s">
        <v>16068</v>
      </c>
      <c r="J4143" t="s">
        <v>3223</v>
      </c>
      <c r="K4143" t="s">
        <v>16069</v>
      </c>
      <c r="L4143" t="s">
        <v>16074</v>
      </c>
      <c r="M4143" t="s">
        <v>99</v>
      </c>
      <c r="N4143" t="s">
        <v>99</v>
      </c>
      <c r="O4143" t="s">
        <v>100</v>
      </c>
      <c r="P4143" t="s">
        <v>101</v>
      </c>
      <c r="Q4143" s="140" t="s">
        <v>16075</v>
      </c>
      <c r="W4143" t="s">
        <v>461</v>
      </c>
      <c r="AC4143" t="s">
        <v>103</v>
      </c>
      <c r="AD4143" t="s">
        <v>104</v>
      </c>
      <c r="AE4143" t="s">
        <v>9269</v>
      </c>
      <c r="AF4143" t="s">
        <v>252</v>
      </c>
    </row>
    <row r="4144" spans="1:32" x14ac:dyDescent="0.25">
      <c r="A4144" t="s">
        <v>455</v>
      </c>
      <c r="B4144" t="s">
        <v>15927</v>
      </c>
      <c r="C4144" t="s">
        <v>15928</v>
      </c>
      <c r="D4144" t="s">
        <v>4941</v>
      </c>
      <c r="E4144" t="s">
        <v>9269</v>
      </c>
      <c r="F4144" t="s">
        <v>97</v>
      </c>
      <c r="G4144" t="s">
        <v>114</v>
      </c>
      <c r="H4144" t="s">
        <v>587</v>
      </c>
      <c r="I4144" t="s">
        <v>16068</v>
      </c>
      <c r="J4144" t="s">
        <v>3223</v>
      </c>
      <c r="K4144" t="s">
        <v>16069</v>
      </c>
      <c r="L4144" t="s">
        <v>16076</v>
      </c>
      <c r="M4144" t="s">
        <v>99</v>
      </c>
      <c r="N4144" t="s">
        <v>99</v>
      </c>
      <c r="O4144" t="s">
        <v>100</v>
      </c>
      <c r="P4144" t="s">
        <v>101</v>
      </c>
      <c r="Q4144" s="140" t="s">
        <v>16077</v>
      </c>
      <c r="W4144" t="s">
        <v>461</v>
      </c>
      <c r="AC4144" t="s">
        <v>103</v>
      </c>
      <c r="AD4144" t="s">
        <v>104</v>
      </c>
      <c r="AE4144" t="s">
        <v>9269</v>
      </c>
      <c r="AF4144" t="s">
        <v>252</v>
      </c>
    </row>
    <row r="4145" spans="1:32" ht="16.8" x14ac:dyDescent="0.25">
      <c r="A4145" t="s">
        <v>455</v>
      </c>
      <c r="B4145" t="s">
        <v>15927</v>
      </c>
      <c r="C4145" t="s">
        <v>15928</v>
      </c>
      <c r="D4145" t="s">
        <v>4941</v>
      </c>
      <c r="E4145" t="s">
        <v>9269</v>
      </c>
      <c r="F4145" t="s">
        <v>97</v>
      </c>
      <c r="G4145" t="s">
        <v>114</v>
      </c>
      <c r="H4145" t="s">
        <v>587</v>
      </c>
      <c r="I4145" t="s">
        <v>16068</v>
      </c>
      <c r="J4145" t="s">
        <v>3223</v>
      </c>
      <c r="K4145" t="s">
        <v>16069</v>
      </c>
      <c r="L4145" t="s">
        <v>16078</v>
      </c>
      <c r="M4145" t="s">
        <v>99</v>
      </c>
      <c r="N4145" t="s">
        <v>99</v>
      </c>
      <c r="O4145" t="s">
        <v>100</v>
      </c>
      <c r="P4145" t="s">
        <v>101</v>
      </c>
      <c r="Q4145" s="140" t="s">
        <v>16079</v>
      </c>
      <c r="W4145" t="s">
        <v>461</v>
      </c>
      <c r="AC4145" t="s">
        <v>103</v>
      </c>
      <c r="AD4145" t="s">
        <v>104</v>
      </c>
      <c r="AE4145" t="s">
        <v>9269</v>
      </c>
      <c r="AF4145" t="s">
        <v>252</v>
      </c>
    </row>
    <row r="4146" spans="1:32" ht="16.8" x14ac:dyDescent="0.25">
      <c r="A4146" t="s">
        <v>455</v>
      </c>
      <c r="B4146" t="s">
        <v>15927</v>
      </c>
      <c r="C4146" t="s">
        <v>15928</v>
      </c>
      <c r="D4146" t="s">
        <v>4941</v>
      </c>
      <c r="E4146" t="s">
        <v>9269</v>
      </c>
      <c r="F4146" t="s">
        <v>97</v>
      </c>
      <c r="G4146" t="s">
        <v>114</v>
      </c>
      <c r="H4146" t="s">
        <v>587</v>
      </c>
      <c r="I4146" t="s">
        <v>16068</v>
      </c>
      <c r="J4146" t="s">
        <v>3223</v>
      </c>
      <c r="K4146" t="s">
        <v>16069</v>
      </c>
      <c r="L4146" t="s">
        <v>16080</v>
      </c>
      <c r="M4146" t="s">
        <v>99</v>
      </c>
      <c r="N4146" t="s">
        <v>99</v>
      </c>
      <c r="O4146" t="s">
        <v>100</v>
      </c>
      <c r="P4146" t="s">
        <v>101</v>
      </c>
      <c r="Q4146" s="140" t="s">
        <v>16081</v>
      </c>
      <c r="W4146" t="s">
        <v>461</v>
      </c>
      <c r="AC4146" t="s">
        <v>103</v>
      </c>
      <c r="AD4146" t="s">
        <v>104</v>
      </c>
      <c r="AE4146" t="s">
        <v>9269</v>
      </c>
      <c r="AF4146" t="s">
        <v>252</v>
      </c>
    </row>
    <row r="4147" spans="1:32" ht="16.8" x14ac:dyDescent="0.25">
      <c r="A4147" t="s">
        <v>455</v>
      </c>
      <c r="B4147" t="s">
        <v>15927</v>
      </c>
      <c r="C4147" t="s">
        <v>15928</v>
      </c>
      <c r="D4147" t="s">
        <v>4941</v>
      </c>
      <c r="E4147" t="s">
        <v>9269</v>
      </c>
      <c r="F4147" t="s">
        <v>97</v>
      </c>
      <c r="G4147" t="s">
        <v>114</v>
      </c>
      <c r="H4147" t="s">
        <v>587</v>
      </c>
      <c r="I4147" t="s">
        <v>16068</v>
      </c>
      <c r="J4147" t="s">
        <v>3223</v>
      </c>
      <c r="K4147" t="s">
        <v>16069</v>
      </c>
      <c r="L4147" t="s">
        <v>16082</v>
      </c>
      <c r="M4147" t="s">
        <v>99</v>
      </c>
      <c r="N4147" t="s">
        <v>99</v>
      </c>
      <c r="O4147" t="s">
        <v>100</v>
      </c>
      <c r="P4147" t="s">
        <v>101</v>
      </c>
      <c r="Q4147" s="140" t="s">
        <v>16083</v>
      </c>
      <c r="W4147" t="s">
        <v>461</v>
      </c>
      <c r="AC4147" t="s">
        <v>103</v>
      </c>
      <c r="AD4147" t="s">
        <v>104</v>
      </c>
      <c r="AE4147" t="s">
        <v>9269</v>
      </c>
      <c r="AF4147" t="s">
        <v>252</v>
      </c>
    </row>
    <row r="4148" spans="1:32" x14ac:dyDescent="0.25">
      <c r="A4148" t="s">
        <v>455</v>
      </c>
      <c r="B4148" t="s">
        <v>15927</v>
      </c>
      <c r="C4148" t="s">
        <v>15928</v>
      </c>
      <c r="D4148" t="s">
        <v>4941</v>
      </c>
      <c r="E4148" t="s">
        <v>9269</v>
      </c>
      <c r="F4148" t="s">
        <v>97</v>
      </c>
      <c r="G4148" t="s">
        <v>114</v>
      </c>
      <c r="H4148" t="s">
        <v>587</v>
      </c>
      <c r="I4148" t="s">
        <v>16068</v>
      </c>
      <c r="J4148" t="s">
        <v>3223</v>
      </c>
      <c r="K4148" t="s">
        <v>16069</v>
      </c>
      <c r="L4148" t="s">
        <v>16084</v>
      </c>
      <c r="M4148" t="s">
        <v>99</v>
      </c>
      <c r="N4148" t="s">
        <v>99</v>
      </c>
      <c r="O4148" t="s">
        <v>100</v>
      </c>
      <c r="P4148" t="s">
        <v>101</v>
      </c>
      <c r="Q4148" s="140" t="s">
        <v>530</v>
      </c>
      <c r="W4148" t="s">
        <v>461</v>
      </c>
      <c r="AC4148" t="s">
        <v>531</v>
      </c>
      <c r="AD4148" t="s">
        <v>104</v>
      </c>
      <c r="AE4148" t="s">
        <v>9269</v>
      </c>
      <c r="AF4148" t="s">
        <v>252</v>
      </c>
    </row>
    <row r="4149" spans="1:32" x14ac:dyDescent="0.25">
      <c r="A4149" t="s">
        <v>455</v>
      </c>
      <c r="B4149" t="s">
        <v>15927</v>
      </c>
      <c r="C4149" t="s">
        <v>15928</v>
      </c>
      <c r="D4149" t="s">
        <v>4941</v>
      </c>
      <c r="E4149" t="s">
        <v>9269</v>
      </c>
      <c r="F4149" t="s">
        <v>97</v>
      </c>
      <c r="G4149" t="s">
        <v>114</v>
      </c>
      <c r="H4149" t="s">
        <v>534</v>
      </c>
      <c r="I4149" t="s">
        <v>16085</v>
      </c>
      <c r="J4149" t="s">
        <v>3223</v>
      </c>
      <c r="K4149" t="s">
        <v>16086</v>
      </c>
      <c r="L4149" t="s">
        <v>16087</v>
      </c>
      <c r="M4149" t="s">
        <v>99</v>
      </c>
      <c r="N4149" t="s">
        <v>99</v>
      </c>
      <c r="O4149" t="s">
        <v>100</v>
      </c>
      <c r="P4149" t="s">
        <v>101</v>
      </c>
      <c r="Q4149" s="140" t="s">
        <v>16088</v>
      </c>
      <c r="W4149" t="s">
        <v>461</v>
      </c>
      <c r="AC4149" t="s">
        <v>103</v>
      </c>
      <c r="AD4149" t="s">
        <v>104</v>
      </c>
      <c r="AE4149" t="s">
        <v>9269</v>
      </c>
      <c r="AF4149" t="s">
        <v>252</v>
      </c>
    </row>
    <row r="4150" spans="1:32" ht="16.8" x14ac:dyDescent="0.25">
      <c r="A4150" t="s">
        <v>455</v>
      </c>
      <c r="B4150" t="s">
        <v>15927</v>
      </c>
      <c r="C4150" t="s">
        <v>15928</v>
      </c>
      <c r="D4150" t="s">
        <v>4941</v>
      </c>
      <c r="E4150" t="s">
        <v>9269</v>
      </c>
      <c r="F4150" t="s">
        <v>97</v>
      </c>
      <c r="G4150" t="s">
        <v>114</v>
      </c>
      <c r="H4150" t="s">
        <v>534</v>
      </c>
      <c r="I4150" t="s">
        <v>16085</v>
      </c>
      <c r="J4150" t="s">
        <v>3223</v>
      </c>
      <c r="K4150" t="s">
        <v>16086</v>
      </c>
      <c r="L4150" t="s">
        <v>16089</v>
      </c>
      <c r="M4150" t="s">
        <v>99</v>
      </c>
      <c r="N4150" t="s">
        <v>99</v>
      </c>
      <c r="O4150" t="s">
        <v>100</v>
      </c>
      <c r="P4150" t="s">
        <v>101</v>
      </c>
      <c r="Q4150" s="140" t="s">
        <v>16090</v>
      </c>
      <c r="W4150" t="s">
        <v>461</v>
      </c>
      <c r="AC4150" t="s">
        <v>103</v>
      </c>
      <c r="AD4150" t="s">
        <v>104</v>
      </c>
      <c r="AE4150" t="s">
        <v>9269</v>
      </c>
      <c r="AF4150" t="s">
        <v>252</v>
      </c>
    </row>
    <row r="4151" spans="1:32" ht="16.8" x14ac:dyDescent="0.25">
      <c r="A4151" t="s">
        <v>455</v>
      </c>
      <c r="B4151" t="s">
        <v>15927</v>
      </c>
      <c r="C4151" t="s">
        <v>15928</v>
      </c>
      <c r="D4151" t="s">
        <v>4941</v>
      </c>
      <c r="E4151" t="s">
        <v>9269</v>
      </c>
      <c r="F4151" t="s">
        <v>97</v>
      </c>
      <c r="G4151" t="s">
        <v>114</v>
      </c>
      <c r="H4151" t="s">
        <v>534</v>
      </c>
      <c r="I4151" t="s">
        <v>16085</v>
      </c>
      <c r="J4151" t="s">
        <v>3223</v>
      </c>
      <c r="K4151" t="s">
        <v>16086</v>
      </c>
      <c r="L4151" t="s">
        <v>16091</v>
      </c>
      <c r="M4151" t="s">
        <v>99</v>
      </c>
      <c r="N4151" t="s">
        <v>99</v>
      </c>
      <c r="O4151" t="s">
        <v>100</v>
      </c>
      <c r="P4151" t="s">
        <v>107</v>
      </c>
      <c r="Q4151" s="140" t="s">
        <v>16092</v>
      </c>
      <c r="R4151" t="s">
        <v>137</v>
      </c>
      <c r="S4151" t="s">
        <v>186</v>
      </c>
      <c r="T4151" t="s">
        <v>16093</v>
      </c>
      <c r="U4151" t="s">
        <v>102</v>
      </c>
      <c r="V4151" t="s">
        <v>153</v>
      </c>
      <c r="W4151" t="s">
        <v>461</v>
      </c>
      <c r="X4151" t="s">
        <v>16094</v>
      </c>
      <c r="Y4151">
        <v>32714</v>
      </c>
      <c r="Z4151" t="s">
        <v>16095</v>
      </c>
      <c r="AA4151">
        <v>43160</v>
      </c>
      <c r="AB4151">
        <v>43465</v>
      </c>
      <c r="AC4151" t="s">
        <v>103</v>
      </c>
      <c r="AD4151" t="s">
        <v>109</v>
      </c>
      <c r="AE4151" t="s">
        <v>9269</v>
      </c>
      <c r="AF4151" t="s">
        <v>252</v>
      </c>
    </row>
    <row r="4152" spans="1:32" ht="16.8" x14ac:dyDescent="0.25">
      <c r="A4152" t="s">
        <v>455</v>
      </c>
      <c r="B4152" t="s">
        <v>15927</v>
      </c>
      <c r="C4152" t="s">
        <v>15928</v>
      </c>
      <c r="D4152" t="s">
        <v>4941</v>
      </c>
      <c r="E4152" t="s">
        <v>9269</v>
      </c>
      <c r="F4152" t="s">
        <v>97</v>
      </c>
      <c r="G4152" t="s">
        <v>114</v>
      </c>
      <c r="H4152" t="s">
        <v>534</v>
      </c>
      <c r="I4152" t="s">
        <v>16085</v>
      </c>
      <c r="J4152" t="s">
        <v>3223</v>
      </c>
      <c r="K4152" t="s">
        <v>16086</v>
      </c>
      <c r="L4152" t="s">
        <v>16096</v>
      </c>
      <c r="M4152" t="s">
        <v>99</v>
      </c>
      <c r="N4152" t="s">
        <v>99</v>
      </c>
      <c r="O4152" t="s">
        <v>100</v>
      </c>
      <c r="P4152" t="s">
        <v>101</v>
      </c>
      <c r="Q4152" s="140" t="s">
        <v>16097</v>
      </c>
      <c r="W4152" t="s">
        <v>461</v>
      </c>
      <c r="AC4152" t="s">
        <v>103</v>
      </c>
      <c r="AD4152" t="s">
        <v>104</v>
      </c>
      <c r="AE4152" t="s">
        <v>9269</v>
      </c>
      <c r="AF4152" t="s">
        <v>252</v>
      </c>
    </row>
    <row r="4153" spans="1:32" x14ac:dyDescent="0.25">
      <c r="A4153" t="s">
        <v>455</v>
      </c>
      <c r="B4153" t="s">
        <v>15927</v>
      </c>
      <c r="C4153" t="s">
        <v>15928</v>
      </c>
      <c r="D4153" t="s">
        <v>4941</v>
      </c>
      <c r="E4153" t="s">
        <v>9269</v>
      </c>
      <c r="F4153" t="s">
        <v>97</v>
      </c>
      <c r="G4153" t="s">
        <v>114</v>
      </c>
      <c r="H4153" t="s">
        <v>534</v>
      </c>
      <c r="I4153" t="s">
        <v>16085</v>
      </c>
      <c r="J4153" t="s">
        <v>3223</v>
      </c>
      <c r="K4153" t="s">
        <v>16086</v>
      </c>
      <c r="L4153" t="s">
        <v>16098</v>
      </c>
      <c r="M4153" t="s">
        <v>99</v>
      </c>
      <c r="N4153" t="s">
        <v>99</v>
      </c>
      <c r="O4153" t="s">
        <v>100</v>
      </c>
      <c r="P4153" t="s">
        <v>107</v>
      </c>
      <c r="Q4153" s="140" t="s">
        <v>16099</v>
      </c>
      <c r="R4153" t="s">
        <v>16100</v>
      </c>
      <c r="S4153" t="s">
        <v>16101</v>
      </c>
      <c r="T4153" t="s">
        <v>16102</v>
      </c>
      <c r="U4153" t="s">
        <v>130</v>
      </c>
      <c r="V4153" t="s">
        <v>153</v>
      </c>
      <c r="W4153" t="s">
        <v>461</v>
      </c>
      <c r="X4153" t="s">
        <v>16103</v>
      </c>
      <c r="Y4153">
        <v>25082</v>
      </c>
      <c r="Z4153" t="s">
        <v>16104</v>
      </c>
      <c r="AC4153" t="s">
        <v>103</v>
      </c>
      <c r="AD4153" t="s">
        <v>109</v>
      </c>
      <c r="AE4153" t="s">
        <v>9269</v>
      </c>
      <c r="AF4153" t="s">
        <v>252</v>
      </c>
    </row>
    <row r="4154" spans="1:32" x14ac:dyDescent="0.25">
      <c r="A4154" t="s">
        <v>455</v>
      </c>
      <c r="B4154" t="s">
        <v>15927</v>
      </c>
      <c r="C4154" t="s">
        <v>15928</v>
      </c>
      <c r="D4154" t="s">
        <v>4941</v>
      </c>
      <c r="E4154" t="s">
        <v>9269</v>
      </c>
      <c r="F4154" t="s">
        <v>97</v>
      </c>
      <c r="G4154" t="s">
        <v>114</v>
      </c>
      <c r="H4154" t="s">
        <v>534</v>
      </c>
      <c r="I4154" t="s">
        <v>16085</v>
      </c>
      <c r="J4154" t="s">
        <v>3223</v>
      </c>
      <c r="K4154" t="s">
        <v>16086</v>
      </c>
      <c r="L4154" t="s">
        <v>16105</v>
      </c>
      <c r="M4154" t="s">
        <v>99</v>
      </c>
      <c r="N4154" t="s">
        <v>99</v>
      </c>
      <c r="O4154" t="s">
        <v>100</v>
      </c>
      <c r="P4154" t="s">
        <v>107</v>
      </c>
      <c r="Q4154" s="140" t="s">
        <v>16106</v>
      </c>
      <c r="R4154" t="s">
        <v>264</v>
      </c>
      <c r="S4154" t="s">
        <v>173</v>
      </c>
      <c r="T4154" t="s">
        <v>336</v>
      </c>
      <c r="U4154" t="s">
        <v>130</v>
      </c>
      <c r="V4154" t="s">
        <v>153</v>
      </c>
      <c r="W4154" t="s">
        <v>461</v>
      </c>
      <c r="X4154" t="s">
        <v>16107</v>
      </c>
      <c r="Y4154">
        <v>29072</v>
      </c>
      <c r="Z4154" t="s">
        <v>16108</v>
      </c>
      <c r="AC4154" t="s">
        <v>103</v>
      </c>
      <c r="AD4154" t="s">
        <v>109</v>
      </c>
      <c r="AE4154" t="s">
        <v>9269</v>
      </c>
      <c r="AF4154" t="s">
        <v>252</v>
      </c>
    </row>
    <row r="4155" spans="1:32" x14ac:dyDescent="0.25">
      <c r="A4155" t="s">
        <v>455</v>
      </c>
      <c r="B4155" t="s">
        <v>15927</v>
      </c>
      <c r="C4155" t="s">
        <v>15928</v>
      </c>
      <c r="D4155" t="s">
        <v>4941</v>
      </c>
      <c r="E4155" t="s">
        <v>9269</v>
      </c>
      <c r="F4155" t="s">
        <v>97</v>
      </c>
      <c r="G4155" t="s">
        <v>114</v>
      </c>
      <c r="H4155" t="s">
        <v>534</v>
      </c>
      <c r="I4155" t="s">
        <v>16085</v>
      </c>
      <c r="J4155" t="s">
        <v>3223</v>
      </c>
      <c r="K4155" t="s">
        <v>16086</v>
      </c>
      <c r="L4155" t="s">
        <v>16109</v>
      </c>
      <c r="M4155" t="s">
        <v>99</v>
      </c>
      <c r="N4155" t="s">
        <v>99</v>
      </c>
      <c r="O4155" t="s">
        <v>100</v>
      </c>
      <c r="P4155" t="s">
        <v>107</v>
      </c>
      <c r="Q4155" s="140" t="s">
        <v>16106</v>
      </c>
      <c r="R4155" t="s">
        <v>16110</v>
      </c>
      <c r="S4155" t="s">
        <v>10085</v>
      </c>
      <c r="T4155" t="s">
        <v>16111</v>
      </c>
      <c r="U4155" t="s">
        <v>219</v>
      </c>
      <c r="V4155" t="s">
        <v>153</v>
      </c>
      <c r="W4155" t="s">
        <v>467</v>
      </c>
      <c r="X4155" t="s">
        <v>16112</v>
      </c>
      <c r="Y4155">
        <v>27779</v>
      </c>
      <c r="Z4155" t="s">
        <v>16113</v>
      </c>
      <c r="AA4155">
        <v>43101</v>
      </c>
      <c r="AB4155">
        <v>43465</v>
      </c>
      <c r="AC4155" t="s">
        <v>103</v>
      </c>
      <c r="AD4155" t="s">
        <v>109</v>
      </c>
      <c r="AE4155" t="s">
        <v>9269</v>
      </c>
      <c r="AF4155" t="s">
        <v>252</v>
      </c>
    </row>
    <row r="4156" spans="1:32" x14ac:dyDescent="0.25">
      <c r="A4156" t="s">
        <v>455</v>
      </c>
      <c r="B4156" t="s">
        <v>15927</v>
      </c>
      <c r="C4156" t="s">
        <v>15928</v>
      </c>
      <c r="D4156" t="s">
        <v>4941</v>
      </c>
      <c r="E4156" t="s">
        <v>9269</v>
      </c>
      <c r="F4156" t="s">
        <v>97</v>
      </c>
      <c r="G4156" t="s">
        <v>114</v>
      </c>
      <c r="H4156" t="s">
        <v>534</v>
      </c>
      <c r="I4156" t="s">
        <v>16085</v>
      </c>
      <c r="J4156" t="s">
        <v>3223</v>
      </c>
      <c r="K4156" t="s">
        <v>16086</v>
      </c>
      <c r="L4156" t="s">
        <v>16114</v>
      </c>
      <c r="M4156" t="s">
        <v>99</v>
      </c>
      <c r="N4156" t="s">
        <v>99</v>
      </c>
      <c r="O4156" t="s">
        <v>100</v>
      </c>
      <c r="P4156" t="s">
        <v>101</v>
      </c>
      <c r="Q4156" s="140" t="s">
        <v>530</v>
      </c>
      <c r="W4156" t="s">
        <v>461</v>
      </c>
      <c r="AC4156" t="s">
        <v>531</v>
      </c>
      <c r="AD4156" t="s">
        <v>104</v>
      </c>
      <c r="AE4156" t="s">
        <v>9269</v>
      </c>
      <c r="AF4156" t="s">
        <v>252</v>
      </c>
    </row>
    <row r="4157" spans="1:32" x14ac:dyDescent="0.25">
      <c r="A4157" t="s">
        <v>455</v>
      </c>
      <c r="B4157" t="s">
        <v>15927</v>
      </c>
      <c r="C4157" t="s">
        <v>15928</v>
      </c>
      <c r="D4157" t="s">
        <v>4941</v>
      </c>
      <c r="E4157" t="s">
        <v>9269</v>
      </c>
      <c r="F4157" t="s">
        <v>97</v>
      </c>
      <c r="G4157" t="s">
        <v>114</v>
      </c>
      <c r="H4157" t="s">
        <v>534</v>
      </c>
      <c r="I4157" t="s">
        <v>16085</v>
      </c>
      <c r="J4157" t="s">
        <v>3223</v>
      </c>
      <c r="K4157" t="s">
        <v>16086</v>
      </c>
      <c r="L4157" t="s">
        <v>16115</v>
      </c>
      <c r="M4157" t="s">
        <v>99</v>
      </c>
      <c r="N4157" t="s">
        <v>99</v>
      </c>
      <c r="O4157" t="s">
        <v>100</v>
      </c>
      <c r="P4157" t="s">
        <v>101</v>
      </c>
      <c r="Q4157" s="140" t="s">
        <v>530</v>
      </c>
      <c r="W4157" t="s">
        <v>461</v>
      </c>
      <c r="AC4157" t="s">
        <v>531</v>
      </c>
      <c r="AD4157" t="s">
        <v>104</v>
      </c>
      <c r="AE4157" t="s">
        <v>9269</v>
      </c>
      <c r="AF4157" t="s">
        <v>252</v>
      </c>
    </row>
    <row r="4158" spans="1:32" ht="16.8" x14ac:dyDescent="0.25">
      <c r="A4158" t="s">
        <v>455</v>
      </c>
      <c r="B4158" t="s">
        <v>15927</v>
      </c>
      <c r="C4158" t="s">
        <v>15928</v>
      </c>
      <c r="D4158" t="s">
        <v>4941</v>
      </c>
      <c r="E4158" t="s">
        <v>4941</v>
      </c>
      <c r="F4158" t="s">
        <v>97</v>
      </c>
      <c r="G4158" t="s">
        <v>114</v>
      </c>
      <c r="H4158" t="s">
        <v>526</v>
      </c>
      <c r="I4158" t="s">
        <v>16116</v>
      </c>
      <c r="J4158" t="s">
        <v>3223</v>
      </c>
      <c r="K4158" t="s">
        <v>16117</v>
      </c>
      <c r="L4158" t="s">
        <v>16118</v>
      </c>
      <c r="M4158" t="s">
        <v>99</v>
      </c>
      <c r="N4158" t="s">
        <v>99</v>
      </c>
      <c r="O4158" t="s">
        <v>100</v>
      </c>
      <c r="P4158" t="s">
        <v>101</v>
      </c>
      <c r="Q4158" s="140" t="s">
        <v>16119</v>
      </c>
      <c r="W4158" t="s">
        <v>461</v>
      </c>
      <c r="AC4158" t="s">
        <v>103</v>
      </c>
      <c r="AD4158" t="s">
        <v>104</v>
      </c>
      <c r="AE4158" t="s">
        <v>4941</v>
      </c>
      <c r="AF4158" t="s">
        <v>252</v>
      </c>
    </row>
    <row r="4159" spans="1:32" ht="16.8" x14ac:dyDescent="0.25">
      <c r="A4159" t="s">
        <v>455</v>
      </c>
      <c r="B4159" t="s">
        <v>15927</v>
      </c>
      <c r="C4159" t="s">
        <v>15928</v>
      </c>
      <c r="D4159" t="s">
        <v>4941</v>
      </c>
      <c r="E4159" t="s">
        <v>4941</v>
      </c>
      <c r="F4159" t="s">
        <v>97</v>
      </c>
      <c r="G4159" t="s">
        <v>114</v>
      </c>
      <c r="H4159" t="s">
        <v>526</v>
      </c>
      <c r="I4159" t="s">
        <v>16116</v>
      </c>
      <c r="J4159" t="s">
        <v>3223</v>
      </c>
      <c r="K4159" t="s">
        <v>16117</v>
      </c>
      <c r="L4159" t="s">
        <v>16120</v>
      </c>
      <c r="M4159" t="s">
        <v>99</v>
      </c>
      <c r="N4159" t="s">
        <v>99</v>
      </c>
      <c r="O4159" t="s">
        <v>100</v>
      </c>
      <c r="P4159" t="s">
        <v>107</v>
      </c>
      <c r="Q4159" s="140" t="s">
        <v>8658</v>
      </c>
      <c r="R4159" t="s">
        <v>128</v>
      </c>
      <c r="S4159" t="s">
        <v>110</v>
      </c>
      <c r="T4159" t="s">
        <v>7385</v>
      </c>
      <c r="U4159" t="s">
        <v>130</v>
      </c>
      <c r="V4159" t="s">
        <v>153</v>
      </c>
      <c r="W4159" t="s">
        <v>461</v>
      </c>
      <c r="X4159" t="s">
        <v>16121</v>
      </c>
      <c r="Y4159">
        <v>27982</v>
      </c>
      <c r="Z4159" t="s">
        <v>16122</v>
      </c>
      <c r="AA4159">
        <v>42795</v>
      </c>
      <c r="AB4159">
        <v>43100</v>
      </c>
      <c r="AC4159" t="s">
        <v>103</v>
      </c>
      <c r="AD4159" t="s">
        <v>109</v>
      </c>
      <c r="AE4159" t="s">
        <v>4941</v>
      </c>
      <c r="AF4159" t="s">
        <v>252</v>
      </c>
    </row>
    <row r="4160" spans="1:32" ht="16.8" x14ac:dyDescent="0.25">
      <c r="A4160" t="s">
        <v>455</v>
      </c>
      <c r="B4160" t="s">
        <v>15927</v>
      </c>
      <c r="C4160" t="s">
        <v>15928</v>
      </c>
      <c r="D4160" t="s">
        <v>4941</v>
      </c>
      <c r="E4160" t="s">
        <v>4941</v>
      </c>
      <c r="F4160" t="s">
        <v>97</v>
      </c>
      <c r="G4160" t="s">
        <v>114</v>
      </c>
      <c r="H4160" t="s">
        <v>526</v>
      </c>
      <c r="I4160" t="s">
        <v>16116</v>
      </c>
      <c r="J4160" t="s">
        <v>3223</v>
      </c>
      <c r="K4160" t="s">
        <v>16117</v>
      </c>
      <c r="L4160" t="s">
        <v>16123</v>
      </c>
      <c r="M4160" t="s">
        <v>99</v>
      </c>
      <c r="N4160" t="s">
        <v>99</v>
      </c>
      <c r="O4160" t="s">
        <v>100</v>
      </c>
      <c r="P4160" t="s">
        <v>101</v>
      </c>
      <c r="Q4160" s="140" t="s">
        <v>16124</v>
      </c>
      <c r="W4160" t="s">
        <v>461</v>
      </c>
      <c r="AC4160" t="s">
        <v>103</v>
      </c>
      <c r="AD4160" t="s">
        <v>104</v>
      </c>
      <c r="AE4160" t="s">
        <v>4941</v>
      </c>
      <c r="AF4160" t="s">
        <v>252</v>
      </c>
    </row>
    <row r="4161" spans="1:32" x14ac:dyDescent="0.25">
      <c r="A4161" t="s">
        <v>455</v>
      </c>
      <c r="B4161" t="s">
        <v>15927</v>
      </c>
      <c r="C4161" t="s">
        <v>15928</v>
      </c>
      <c r="D4161" t="s">
        <v>4941</v>
      </c>
      <c r="E4161" t="s">
        <v>4941</v>
      </c>
      <c r="F4161" t="s">
        <v>97</v>
      </c>
      <c r="G4161" t="s">
        <v>114</v>
      </c>
      <c r="H4161" t="s">
        <v>526</v>
      </c>
      <c r="I4161" t="s">
        <v>16116</v>
      </c>
      <c r="J4161" t="s">
        <v>3223</v>
      </c>
      <c r="K4161" t="s">
        <v>16117</v>
      </c>
      <c r="L4161" t="s">
        <v>16125</v>
      </c>
      <c r="M4161" t="s">
        <v>99</v>
      </c>
      <c r="N4161" t="s">
        <v>99</v>
      </c>
      <c r="O4161" t="s">
        <v>100</v>
      </c>
      <c r="P4161" t="s">
        <v>107</v>
      </c>
      <c r="Q4161" s="140" t="s">
        <v>557</v>
      </c>
      <c r="R4161" t="s">
        <v>122</v>
      </c>
      <c r="S4161" t="s">
        <v>3950</v>
      </c>
      <c r="T4161" t="s">
        <v>16126</v>
      </c>
      <c r="U4161" t="s">
        <v>130</v>
      </c>
      <c r="V4161" t="s">
        <v>153</v>
      </c>
      <c r="W4161" t="s">
        <v>461</v>
      </c>
      <c r="X4161" t="s">
        <v>16127</v>
      </c>
      <c r="Y4161">
        <v>31102</v>
      </c>
      <c r="Z4161" t="s">
        <v>16128</v>
      </c>
      <c r="AC4161" t="s">
        <v>103</v>
      </c>
      <c r="AD4161" t="s">
        <v>109</v>
      </c>
      <c r="AE4161" t="s">
        <v>4941</v>
      </c>
      <c r="AF4161" t="s">
        <v>252</v>
      </c>
    </row>
    <row r="4162" spans="1:32" ht="16.8" x14ac:dyDescent="0.25">
      <c r="A4162" t="s">
        <v>455</v>
      </c>
      <c r="B4162" t="s">
        <v>15927</v>
      </c>
      <c r="C4162" t="s">
        <v>15928</v>
      </c>
      <c r="D4162" t="s">
        <v>4941</v>
      </c>
      <c r="E4162" t="s">
        <v>4941</v>
      </c>
      <c r="F4162" t="s">
        <v>97</v>
      </c>
      <c r="G4162" t="s">
        <v>114</v>
      </c>
      <c r="H4162" t="s">
        <v>526</v>
      </c>
      <c r="I4162" t="s">
        <v>16116</v>
      </c>
      <c r="J4162" t="s">
        <v>3223</v>
      </c>
      <c r="K4162" t="s">
        <v>16117</v>
      </c>
      <c r="L4162" t="s">
        <v>16129</v>
      </c>
      <c r="M4162" t="s">
        <v>99</v>
      </c>
      <c r="N4162" t="s">
        <v>99</v>
      </c>
      <c r="O4162" t="s">
        <v>100</v>
      </c>
      <c r="P4162" t="s">
        <v>101</v>
      </c>
      <c r="Q4162" s="140" t="s">
        <v>16130</v>
      </c>
      <c r="W4162" t="s">
        <v>461</v>
      </c>
      <c r="AC4162" t="s">
        <v>103</v>
      </c>
      <c r="AD4162" t="s">
        <v>109</v>
      </c>
      <c r="AE4162" t="s">
        <v>4941</v>
      </c>
      <c r="AF4162" t="s">
        <v>252</v>
      </c>
    </row>
    <row r="4163" spans="1:32" ht="16.8" x14ac:dyDescent="0.25">
      <c r="A4163" t="s">
        <v>455</v>
      </c>
      <c r="B4163" t="s">
        <v>15927</v>
      </c>
      <c r="C4163" t="s">
        <v>15928</v>
      </c>
      <c r="D4163" t="s">
        <v>4941</v>
      </c>
      <c r="E4163" t="s">
        <v>4941</v>
      </c>
      <c r="F4163" t="s">
        <v>97</v>
      </c>
      <c r="G4163" t="s">
        <v>114</v>
      </c>
      <c r="H4163" t="s">
        <v>526</v>
      </c>
      <c r="I4163" t="s">
        <v>16116</v>
      </c>
      <c r="J4163" t="s">
        <v>3223</v>
      </c>
      <c r="K4163" t="s">
        <v>16117</v>
      </c>
      <c r="L4163" t="s">
        <v>16131</v>
      </c>
      <c r="M4163" t="s">
        <v>99</v>
      </c>
      <c r="N4163" t="s">
        <v>99</v>
      </c>
      <c r="O4163" t="s">
        <v>100</v>
      </c>
      <c r="P4163" t="s">
        <v>101</v>
      </c>
      <c r="Q4163" s="140" t="s">
        <v>16132</v>
      </c>
      <c r="W4163" t="s">
        <v>461</v>
      </c>
      <c r="AC4163" t="s">
        <v>103</v>
      </c>
      <c r="AD4163" t="s">
        <v>104</v>
      </c>
      <c r="AE4163" t="s">
        <v>4941</v>
      </c>
      <c r="AF4163" t="s">
        <v>252</v>
      </c>
    </row>
    <row r="4164" spans="1:32" x14ac:dyDescent="0.25">
      <c r="A4164" t="s">
        <v>455</v>
      </c>
      <c r="B4164" t="s">
        <v>15927</v>
      </c>
      <c r="C4164" t="s">
        <v>15928</v>
      </c>
      <c r="D4164" t="s">
        <v>4941</v>
      </c>
      <c r="E4164" t="s">
        <v>4941</v>
      </c>
      <c r="F4164" t="s">
        <v>97</v>
      </c>
      <c r="G4164" t="s">
        <v>114</v>
      </c>
      <c r="H4164" t="s">
        <v>526</v>
      </c>
      <c r="I4164" t="s">
        <v>16116</v>
      </c>
      <c r="J4164" t="s">
        <v>3223</v>
      </c>
      <c r="K4164" t="s">
        <v>16117</v>
      </c>
      <c r="L4164" t="s">
        <v>16133</v>
      </c>
      <c r="M4164" t="s">
        <v>99</v>
      </c>
      <c r="N4164" t="s">
        <v>99</v>
      </c>
      <c r="O4164" t="s">
        <v>100</v>
      </c>
      <c r="P4164" t="s">
        <v>107</v>
      </c>
      <c r="Q4164" s="140" t="s">
        <v>557</v>
      </c>
      <c r="R4164" t="s">
        <v>235</v>
      </c>
      <c r="S4164" t="s">
        <v>162</v>
      </c>
      <c r="T4164" t="s">
        <v>336</v>
      </c>
      <c r="U4164" t="s">
        <v>219</v>
      </c>
      <c r="V4164" t="s">
        <v>153</v>
      </c>
      <c r="W4164" t="s">
        <v>461</v>
      </c>
      <c r="X4164" t="s">
        <v>16134</v>
      </c>
      <c r="Y4164">
        <v>29603</v>
      </c>
      <c r="Z4164" t="s">
        <v>16135</v>
      </c>
      <c r="AA4164">
        <v>42736</v>
      </c>
      <c r="AB4164">
        <v>43100</v>
      </c>
      <c r="AC4164" t="s">
        <v>103</v>
      </c>
      <c r="AD4164" t="s">
        <v>109</v>
      </c>
      <c r="AE4164" t="s">
        <v>4941</v>
      </c>
      <c r="AF4164" t="s">
        <v>16136</v>
      </c>
    </row>
    <row r="4165" spans="1:32" ht="16.8" x14ac:dyDescent="0.25">
      <c r="A4165" t="s">
        <v>455</v>
      </c>
      <c r="B4165" t="s">
        <v>15927</v>
      </c>
      <c r="C4165" t="s">
        <v>15928</v>
      </c>
      <c r="D4165" t="s">
        <v>4941</v>
      </c>
      <c r="E4165" t="s">
        <v>4941</v>
      </c>
      <c r="F4165" t="s">
        <v>97</v>
      </c>
      <c r="G4165" t="s">
        <v>114</v>
      </c>
      <c r="H4165" t="s">
        <v>534</v>
      </c>
      <c r="I4165" t="s">
        <v>16137</v>
      </c>
      <c r="J4165" t="s">
        <v>3223</v>
      </c>
      <c r="K4165" t="s">
        <v>16138</v>
      </c>
      <c r="L4165" t="s">
        <v>16139</v>
      </c>
      <c r="M4165" t="s">
        <v>99</v>
      </c>
      <c r="N4165" t="s">
        <v>99</v>
      </c>
      <c r="O4165" t="s">
        <v>100</v>
      </c>
      <c r="P4165" t="s">
        <v>107</v>
      </c>
      <c r="Q4165" s="140" t="s">
        <v>16140</v>
      </c>
      <c r="R4165" t="s">
        <v>259</v>
      </c>
      <c r="S4165" t="s">
        <v>211</v>
      </c>
      <c r="T4165" t="s">
        <v>16141</v>
      </c>
      <c r="U4165" t="s">
        <v>102</v>
      </c>
      <c r="V4165" t="s">
        <v>153</v>
      </c>
      <c r="W4165" t="s">
        <v>461</v>
      </c>
      <c r="X4165" t="s">
        <v>16142</v>
      </c>
      <c r="Y4165">
        <v>23477</v>
      </c>
      <c r="Z4165" t="s">
        <v>16143</v>
      </c>
      <c r="AA4165">
        <v>43160</v>
      </c>
      <c r="AC4165" t="s">
        <v>103</v>
      </c>
      <c r="AD4165" t="s">
        <v>109</v>
      </c>
      <c r="AE4165" t="s">
        <v>4941</v>
      </c>
      <c r="AF4165" t="s">
        <v>252</v>
      </c>
    </row>
    <row r="4166" spans="1:32" ht="16.8" x14ac:dyDescent="0.25">
      <c r="A4166" t="s">
        <v>455</v>
      </c>
      <c r="B4166" t="s">
        <v>15927</v>
      </c>
      <c r="C4166" t="s">
        <v>15928</v>
      </c>
      <c r="D4166" t="s">
        <v>4941</v>
      </c>
      <c r="E4166" t="s">
        <v>4941</v>
      </c>
      <c r="F4166" t="s">
        <v>97</v>
      </c>
      <c r="G4166" t="s">
        <v>114</v>
      </c>
      <c r="H4166" t="s">
        <v>534</v>
      </c>
      <c r="I4166" t="s">
        <v>16137</v>
      </c>
      <c r="J4166" t="s">
        <v>3223</v>
      </c>
      <c r="K4166" t="s">
        <v>16138</v>
      </c>
      <c r="L4166" t="s">
        <v>16144</v>
      </c>
      <c r="M4166" t="s">
        <v>99</v>
      </c>
      <c r="N4166" t="s">
        <v>99</v>
      </c>
      <c r="O4166" t="s">
        <v>100</v>
      </c>
      <c r="P4166" t="s">
        <v>107</v>
      </c>
      <c r="Q4166" s="140" t="s">
        <v>8658</v>
      </c>
      <c r="R4166" t="s">
        <v>718</v>
      </c>
      <c r="S4166" t="s">
        <v>11789</v>
      </c>
      <c r="T4166" t="s">
        <v>8124</v>
      </c>
      <c r="U4166" t="s">
        <v>130</v>
      </c>
      <c r="V4166" t="s">
        <v>153</v>
      </c>
      <c r="W4166" t="s">
        <v>536</v>
      </c>
      <c r="X4166" t="s">
        <v>16145</v>
      </c>
      <c r="Y4166">
        <v>28746</v>
      </c>
      <c r="Z4166" t="s">
        <v>16146</v>
      </c>
      <c r="AA4166">
        <v>43160</v>
      </c>
      <c r="AB4166">
        <v>43465</v>
      </c>
      <c r="AC4166" t="s">
        <v>103</v>
      </c>
      <c r="AD4166" t="s">
        <v>109</v>
      </c>
      <c r="AE4166" t="s">
        <v>4941</v>
      </c>
      <c r="AF4166" t="s">
        <v>252</v>
      </c>
    </row>
    <row r="4167" spans="1:32" x14ac:dyDescent="0.25">
      <c r="A4167" t="s">
        <v>455</v>
      </c>
      <c r="B4167" t="s">
        <v>15927</v>
      </c>
      <c r="C4167" t="s">
        <v>15928</v>
      </c>
      <c r="D4167" t="s">
        <v>4941</v>
      </c>
      <c r="E4167" t="s">
        <v>4941</v>
      </c>
      <c r="F4167" t="s">
        <v>97</v>
      </c>
      <c r="G4167" t="s">
        <v>114</v>
      </c>
      <c r="H4167" t="s">
        <v>534</v>
      </c>
      <c r="I4167" t="s">
        <v>16137</v>
      </c>
      <c r="J4167" t="s">
        <v>3223</v>
      </c>
      <c r="K4167" t="s">
        <v>16138</v>
      </c>
      <c r="L4167" t="s">
        <v>16147</v>
      </c>
      <c r="M4167" t="s">
        <v>99</v>
      </c>
      <c r="N4167" t="s">
        <v>99</v>
      </c>
      <c r="O4167" t="s">
        <v>100</v>
      </c>
      <c r="P4167" t="s">
        <v>107</v>
      </c>
      <c r="Q4167" s="140" t="s">
        <v>557</v>
      </c>
      <c r="R4167" t="s">
        <v>162</v>
      </c>
      <c r="S4167" t="s">
        <v>208</v>
      </c>
      <c r="T4167" t="s">
        <v>7148</v>
      </c>
      <c r="U4167" t="s">
        <v>130</v>
      </c>
      <c r="V4167" t="s">
        <v>153</v>
      </c>
      <c r="W4167" t="s">
        <v>461</v>
      </c>
      <c r="X4167" t="s">
        <v>16148</v>
      </c>
      <c r="Y4167">
        <v>27413</v>
      </c>
      <c r="Z4167" t="s">
        <v>16149</v>
      </c>
      <c r="AC4167" t="s">
        <v>103</v>
      </c>
      <c r="AD4167" t="s">
        <v>109</v>
      </c>
      <c r="AE4167" t="s">
        <v>4941</v>
      </c>
      <c r="AF4167" t="s">
        <v>252</v>
      </c>
    </row>
    <row r="4168" spans="1:32" ht="16.8" x14ac:dyDescent="0.25">
      <c r="A4168" t="s">
        <v>455</v>
      </c>
      <c r="B4168" t="s">
        <v>15927</v>
      </c>
      <c r="C4168" t="s">
        <v>15928</v>
      </c>
      <c r="D4168" t="s">
        <v>4941</v>
      </c>
      <c r="E4168" t="s">
        <v>4941</v>
      </c>
      <c r="F4168" t="s">
        <v>97</v>
      </c>
      <c r="G4168" t="s">
        <v>114</v>
      </c>
      <c r="H4168" t="s">
        <v>534</v>
      </c>
      <c r="I4168" t="s">
        <v>16137</v>
      </c>
      <c r="J4168" t="s">
        <v>3223</v>
      </c>
      <c r="K4168" t="s">
        <v>16138</v>
      </c>
      <c r="L4168" t="s">
        <v>16150</v>
      </c>
      <c r="M4168" t="s">
        <v>99</v>
      </c>
      <c r="N4168" t="s">
        <v>99</v>
      </c>
      <c r="O4168" t="s">
        <v>100</v>
      </c>
      <c r="P4168" t="s">
        <v>107</v>
      </c>
      <c r="Q4168" s="140" t="s">
        <v>16151</v>
      </c>
      <c r="R4168" t="s">
        <v>11555</v>
      </c>
      <c r="S4168" t="s">
        <v>283</v>
      </c>
      <c r="T4168" t="s">
        <v>16152</v>
      </c>
      <c r="U4168" t="s">
        <v>130</v>
      </c>
      <c r="V4168" t="s">
        <v>153</v>
      </c>
      <c r="W4168" t="s">
        <v>536</v>
      </c>
      <c r="X4168" t="s">
        <v>16153</v>
      </c>
      <c r="Y4168">
        <v>31100</v>
      </c>
      <c r="Z4168" t="s">
        <v>16154</v>
      </c>
      <c r="AA4168">
        <v>43160</v>
      </c>
      <c r="AB4168">
        <v>43465</v>
      </c>
      <c r="AC4168" t="s">
        <v>103</v>
      </c>
      <c r="AD4168" t="s">
        <v>109</v>
      </c>
      <c r="AE4168" t="s">
        <v>4941</v>
      </c>
      <c r="AF4168" t="s">
        <v>252</v>
      </c>
    </row>
    <row r="4169" spans="1:32" ht="16.8" x14ac:dyDescent="0.25">
      <c r="A4169" t="s">
        <v>455</v>
      </c>
      <c r="B4169" t="s">
        <v>15927</v>
      </c>
      <c r="C4169" t="s">
        <v>15928</v>
      </c>
      <c r="D4169" t="s">
        <v>4941</v>
      </c>
      <c r="E4169" t="s">
        <v>4941</v>
      </c>
      <c r="F4169" t="s">
        <v>97</v>
      </c>
      <c r="G4169" t="s">
        <v>114</v>
      </c>
      <c r="H4169" t="s">
        <v>534</v>
      </c>
      <c r="I4169" t="s">
        <v>16137</v>
      </c>
      <c r="J4169" t="s">
        <v>3223</v>
      </c>
      <c r="K4169" t="s">
        <v>16138</v>
      </c>
      <c r="L4169" t="s">
        <v>16155</v>
      </c>
      <c r="M4169" t="s">
        <v>99</v>
      </c>
      <c r="N4169" t="s">
        <v>99</v>
      </c>
      <c r="O4169" t="s">
        <v>100</v>
      </c>
      <c r="P4169" t="s">
        <v>101</v>
      </c>
      <c r="Q4169" s="140" t="s">
        <v>16156</v>
      </c>
      <c r="W4169" t="s">
        <v>461</v>
      </c>
      <c r="AC4169" t="s">
        <v>103</v>
      </c>
      <c r="AD4169" t="s">
        <v>104</v>
      </c>
      <c r="AE4169" t="s">
        <v>4941</v>
      </c>
      <c r="AF4169" t="s">
        <v>252</v>
      </c>
    </row>
    <row r="4170" spans="1:32" x14ac:dyDescent="0.25">
      <c r="A4170" t="s">
        <v>455</v>
      </c>
      <c r="B4170" t="s">
        <v>15927</v>
      </c>
      <c r="C4170" t="s">
        <v>15928</v>
      </c>
      <c r="D4170" t="s">
        <v>4941</v>
      </c>
      <c r="E4170" t="s">
        <v>4941</v>
      </c>
      <c r="F4170" t="s">
        <v>97</v>
      </c>
      <c r="G4170" t="s">
        <v>114</v>
      </c>
      <c r="H4170" t="s">
        <v>534</v>
      </c>
      <c r="I4170" t="s">
        <v>16137</v>
      </c>
      <c r="J4170" t="s">
        <v>3223</v>
      </c>
      <c r="K4170" t="s">
        <v>16138</v>
      </c>
      <c r="L4170" t="s">
        <v>16157</v>
      </c>
      <c r="M4170" t="s">
        <v>99</v>
      </c>
      <c r="N4170" t="s">
        <v>99</v>
      </c>
      <c r="O4170" t="s">
        <v>100</v>
      </c>
      <c r="P4170" t="s">
        <v>107</v>
      </c>
      <c r="Q4170" s="140" t="s">
        <v>16158</v>
      </c>
      <c r="R4170" t="s">
        <v>16159</v>
      </c>
      <c r="S4170" t="s">
        <v>287</v>
      </c>
      <c r="T4170" t="s">
        <v>16160</v>
      </c>
      <c r="U4170" t="s">
        <v>219</v>
      </c>
      <c r="V4170" t="s">
        <v>153</v>
      </c>
      <c r="W4170" t="s">
        <v>461</v>
      </c>
      <c r="X4170" t="s">
        <v>16161</v>
      </c>
      <c r="Y4170">
        <v>28263</v>
      </c>
      <c r="Z4170" t="s">
        <v>16162</v>
      </c>
      <c r="AA4170">
        <v>42795</v>
      </c>
      <c r="AC4170" t="s">
        <v>103</v>
      </c>
      <c r="AD4170" t="s">
        <v>109</v>
      </c>
      <c r="AE4170" t="s">
        <v>4941</v>
      </c>
      <c r="AF4170" t="s">
        <v>252</v>
      </c>
    </row>
    <row r="4171" spans="1:32" x14ac:dyDescent="0.25">
      <c r="A4171" t="s">
        <v>455</v>
      </c>
      <c r="B4171" t="s">
        <v>15927</v>
      </c>
      <c r="C4171" t="s">
        <v>15928</v>
      </c>
      <c r="D4171" t="s">
        <v>4941</v>
      </c>
      <c r="E4171" t="s">
        <v>4941</v>
      </c>
      <c r="F4171" t="s">
        <v>97</v>
      </c>
      <c r="G4171" t="s">
        <v>114</v>
      </c>
      <c r="H4171" t="s">
        <v>534</v>
      </c>
      <c r="I4171" t="s">
        <v>16137</v>
      </c>
      <c r="J4171" t="s">
        <v>3223</v>
      </c>
      <c r="K4171" t="s">
        <v>16138</v>
      </c>
      <c r="L4171" t="s">
        <v>16163</v>
      </c>
      <c r="M4171" t="s">
        <v>99</v>
      </c>
      <c r="N4171" t="s">
        <v>99</v>
      </c>
      <c r="O4171" t="s">
        <v>100</v>
      </c>
      <c r="P4171" t="s">
        <v>101</v>
      </c>
      <c r="Q4171" s="140" t="s">
        <v>8651</v>
      </c>
      <c r="W4171" t="s">
        <v>461</v>
      </c>
      <c r="AC4171" t="s">
        <v>103</v>
      </c>
      <c r="AD4171" t="s">
        <v>104</v>
      </c>
      <c r="AE4171" t="s">
        <v>4941</v>
      </c>
      <c r="AF4171" t="s">
        <v>252</v>
      </c>
    </row>
    <row r="4172" spans="1:32" ht="16.8" x14ac:dyDescent="0.25">
      <c r="A4172" t="s">
        <v>455</v>
      </c>
      <c r="B4172" t="s">
        <v>15927</v>
      </c>
      <c r="C4172" t="s">
        <v>15928</v>
      </c>
      <c r="D4172" t="s">
        <v>4941</v>
      </c>
      <c r="E4172" t="s">
        <v>15952</v>
      </c>
      <c r="F4172" t="s">
        <v>97</v>
      </c>
      <c r="G4172" t="s">
        <v>114</v>
      </c>
      <c r="H4172" t="s">
        <v>526</v>
      </c>
      <c r="I4172" t="s">
        <v>16164</v>
      </c>
      <c r="J4172" t="s">
        <v>3223</v>
      </c>
      <c r="K4172" t="s">
        <v>16165</v>
      </c>
      <c r="L4172" t="s">
        <v>16166</v>
      </c>
      <c r="M4172" t="s">
        <v>99</v>
      </c>
      <c r="N4172" t="s">
        <v>99</v>
      </c>
      <c r="O4172" t="s">
        <v>100</v>
      </c>
      <c r="P4172" t="s">
        <v>107</v>
      </c>
      <c r="Q4172" s="140" t="s">
        <v>8658</v>
      </c>
      <c r="R4172" t="s">
        <v>255</v>
      </c>
      <c r="S4172" t="s">
        <v>136</v>
      </c>
      <c r="T4172" t="s">
        <v>16167</v>
      </c>
      <c r="U4172" t="s">
        <v>130</v>
      </c>
      <c r="V4172" t="s">
        <v>153</v>
      </c>
      <c r="W4172" t="s">
        <v>461</v>
      </c>
      <c r="X4172" t="s">
        <v>16168</v>
      </c>
      <c r="Y4172">
        <v>28518</v>
      </c>
      <c r="Z4172" t="s">
        <v>16169</v>
      </c>
      <c r="AC4172" t="s">
        <v>103</v>
      </c>
      <c r="AD4172" t="s">
        <v>109</v>
      </c>
      <c r="AE4172" t="s">
        <v>15952</v>
      </c>
      <c r="AF4172" t="s">
        <v>252</v>
      </c>
    </row>
    <row r="4173" spans="1:32" x14ac:dyDescent="0.25">
      <c r="A4173" t="s">
        <v>455</v>
      </c>
      <c r="B4173" t="s">
        <v>15927</v>
      </c>
      <c r="C4173" t="s">
        <v>15928</v>
      </c>
      <c r="D4173" t="s">
        <v>4941</v>
      </c>
      <c r="E4173" t="s">
        <v>15952</v>
      </c>
      <c r="F4173" t="s">
        <v>97</v>
      </c>
      <c r="G4173" t="s">
        <v>114</v>
      </c>
      <c r="H4173" t="s">
        <v>526</v>
      </c>
      <c r="I4173" t="s">
        <v>16164</v>
      </c>
      <c r="J4173" t="s">
        <v>3223</v>
      </c>
      <c r="K4173" t="s">
        <v>16165</v>
      </c>
      <c r="L4173" t="s">
        <v>16170</v>
      </c>
      <c r="M4173" t="s">
        <v>99</v>
      </c>
      <c r="N4173" t="s">
        <v>99</v>
      </c>
      <c r="O4173" t="s">
        <v>100</v>
      </c>
      <c r="P4173" t="s">
        <v>107</v>
      </c>
      <c r="Q4173" s="140" t="s">
        <v>557</v>
      </c>
      <c r="R4173" t="s">
        <v>189</v>
      </c>
      <c r="S4173" t="s">
        <v>330</v>
      </c>
      <c r="T4173" t="s">
        <v>16171</v>
      </c>
      <c r="U4173" t="s">
        <v>219</v>
      </c>
      <c r="V4173" t="s">
        <v>153</v>
      </c>
      <c r="W4173" t="s">
        <v>461</v>
      </c>
      <c r="X4173" t="s">
        <v>16172</v>
      </c>
      <c r="Y4173">
        <v>27948</v>
      </c>
      <c r="Z4173" t="s">
        <v>16173</v>
      </c>
      <c r="AC4173" t="s">
        <v>103</v>
      </c>
      <c r="AD4173" t="s">
        <v>109</v>
      </c>
      <c r="AE4173" t="s">
        <v>15952</v>
      </c>
      <c r="AF4173" t="s">
        <v>252</v>
      </c>
    </row>
    <row r="4174" spans="1:32" x14ac:dyDescent="0.25">
      <c r="A4174" t="s">
        <v>455</v>
      </c>
      <c r="B4174" t="s">
        <v>15927</v>
      </c>
      <c r="C4174" t="s">
        <v>15928</v>
      </c>
      <c r="D4174" t="s">
        <v>4941</v>
      </c>
      <c r="E4174" t="s">
        <v>15952</v>
      </c>
      <c r="F4174" t="s">
        <v>97</v>
      </c>
      <c r="G4174" t="s">
        <v>114</v>
      </c>
      <c r="H4174" t="s">
        <v>526</v>
      </c>
      <c r="I4174" t="s">
        <v>16164</v>
      </c>
      <c r="J4174" t="s">
        <v>3223</v>
      </c>
      <c r="K4174" t="s">
        <v>16165</v>
      </c>
      <c r="L4174" t="s">
        <v>16174</v>
      </c>
      <c r="M4174" t="s">
        <v>99</v>
      </c>
      <c r="N4174" t="s">
        <v>99</v>
      </c>
      <c r="O4174" t="s">
        <v>100</v>
      </c>
      <c r="P4174" t="s">
        <v>107</v>
      </c>
      <c r="Q4174" s="140" t="s">
        <v>557</v>
      </c>
      <c r="R4174" t="s">
        <v>133</v>
      </c>
      <c r="S4174" t="s">
        <v>221</v>
      </c>
      <c r="T4174" t="s">
        <v>16175</v>
      </c>
      <c r="U4174" t="s">
        <v>130</v>
      </c>
      <c r="V4174" t="s">
        <v>153</v>
      </c>
      <c r="W4174" t="s">
        <v>461</v>
      </c>
      <c r="X4174" t="s">
        <v>16176</v>
      </c>
      <c r="Y4174">
        <v>27865</v>
      </c>
      <c r="Z4174" t="s">
        <v>16177</v>
      </c>
      <c r="AC4174" t="s">
        <v>103</v>
      </c>
      <c r="AD4174" t="s">
        <v>109</v>
      </c>
      <c r="AE4174" t="s">
        <v>15952</v>
      </c>
      <c r="AF4174" t="s">
        <v>252</v>
      </c>
    </row>
    <row r="4175" spans="1:32" x14ac:dyDescent="0.25">
      <c r="A4175" t="s">
        <v>455</v>
      </c>
      <c r="B4175" t="s">
        <v>15927</v>
      </c>
      <c r="C4175" t="s">
        <v>15928</v>
      </c>
      <c r="D4175" t="s">
        <v>4941</v>
      </c>
      <c r="E4175" t="s">
        <v>15952</v>
      </c>
      <c r="F4175" t="s">
        <v>97</v>
      </c>
      <c r="G4175" t="s">
        <v>114</v>
      </c>
      <c r="H4175" t="s">
        <v>526</v>
      </c>
      <c r="I4175" t="s">
        <v>16164</v>
      </c>
      <c r="J4175" t="s">
        <v>3223</v>
      </c>
      <c r="K4175" t="s">
        <v>16165</v>
      </c>
      <c r="L4175" t="s">
        <v>16178</v>
      </c>
      <c r="M4175" t="s">
        <v>99</v>
      </c>
      <c r="N4175" t="s">
        <v>99</v>
      </c>
      <c r="O4175" t="s">
        <v>100</v>
      </c>
      <c r="P4175" t="s">
        <v>107</v>
      </c>
      <c r="Q4175" s="140" t="s">
        <v>557</v>
      </c>
      <c r="R4175" t="s">
        <v>221</v>
      </c>
      <c r="S4175" t="s">
        <v>11080</v>
      </c>
      <c r="T4175" t="s">
        <v>466</v>
      </c>
      <c r="U4175" t="s">
        <v>219</v>
      </c>
      <c r="V4175" t="s">
        <v>153</v>
      </c>
      <c r="W4175" t="s">
        <v>461</v>
      </c>
      <c r="X4175" t="s">
        <v>16179</v>
      </c>
      <c r="Y4175">
        <v>31299</v>
      </c>
      <c r="Z4175" t="s">
        <v>16180</v>
      </c>
      <c r="AC4175" t="s">
        <v>103</v>
      </c>
      <c r="AD4175" t="s">
        <v>109</v>
      </c>
      <c r="AE4175" t="s">
        <v>15952</v>
      </c>
      <c r="AF4175" t="s">
        <v>252</v>
      </c>
    </row>
    <row r="4176" spans="1:32" x14ac:dyDescent="0.25">
      <c r="A4176" t="s">
        <v>455</v>
      </c>
      <c r="B4176" t="s">
        <v>15927</v>
      </c>
      <c r="C4176" t="s">
        <v>15928</v>
      </c>
      <c r="D4176" t="s">
        <v>4941</v>
      </c>
      <c r="E4176" t="s">
        <v>15952</v>
      </c>
      <c r="F4176" t="s">
        <v>97</v>
      </c>
      <c r="G4176" t="s">
        <v>114</v>
      </c>
      <c r="H4176" t="s">
        <v>526</v>
      </c>
      <c r="I4176" t="s">
        <v>16164</v>
      </c>
      <c r="J4176" t="s">
        <v>3223</v>
      </c>
      <c r="K4176" t="s">
        <v>16165</v>
      </c>
      <c r="L4176" t="s">
        <v>16181</v>
      </c>
      <c r="M4176" t="s">
        <v>99</v>
      </c>
      <c r="N4176" t="s">
        <v>99</v>
      </c>
      <c r="O4176" t="s">
        <v>100</v>
      </c>
      <c r="P4176" t="s">
        <v>107</v>
      </c>
      <c r="Q4176" s="140" t="s">
        <v>557</v>
      </c>
      <c r="R4176" t="s">
        <v>197</v>
      </c>
      <c r="S4176" t="s">
        <v>15799</v>
      </c>
      <c r="T4176" t="s">
        <v>16182</v>
      </c>
      <c r="U4176" t="s">
        <v>130</v>
      </c>
      <c r="V4176" t="s">
        <v>153</v>
      </c>
      <c r="W4176" t="s">
        <v>461</v>
      </c>
      <c r="X4176" t="s">
        <v>16183</v>
      </c>
      <c r="Y4176">
        <v>29823</v>
      </c>
      <c r="Z4176" t="s">
        <v>16184</v>
      </c>
      <c r="AC4176" t="s">
        <v>103</v>
      </c>
      <c r="AD4176" t="s">
        <v>109</v>
      </c>
      <c r="AE4176" t="s">
        <v>15952</v>
      </c>
      <c r="AF4176" t="s">
        <v>252</v>
      </c>
    </row>
    <row r="4177" spans="1:32" x14ac:dyDescent="0.25">
      <c r="A4177" t="s">
        <v>455</v>
      </c>
      <c r="B4177" t="s">
        <v>15927</v>
      </c>
      <c r="C4177" t="s">
        <v>15928</v>
      </c>
      <c r="D4177" t="s">
        <v>4941</v>
      </c>
      <c r="E4177" t="s">
        <v>15952</v>
      </c>
      <c r="F4177" t="s">
        <v>97</v>
      </c>
      <c r="G4177" t="s">
        <v>114</v>
      </c>
      <c r="H4177" t="s">
        <v>526</v>
      </c>
      <c r="I4177" t="s">
        <v>16164</v>
      </c>
      <c r="J4177" t="s">
        <v>3223</v>
      </c>
      <c r="K4177" t="s">
        <v>16165</v>
      </c>
      <c r="L4177" t="s">
        <v>16185</v>
      </c>
      <c r="M4177" t="s">
        <v>99</v>
      </c>
      <c r="N4177" t="s">
        <v>99</v>
      </c>
      <c r="O4177" t="s">
        <v>100</v>
      </c>
      <c r="P4177" t="s">
        <v>107</v>
      </c>
      <c r="Q4177" s="140" t="s">
        <v>557</v>
      </c>
      <c r="R4177" t="s">
        <v>255</v>
      </c>
      <c r="S4177" t="s">
        <v>3530</v>
      </c>
      <c r="T4177" t="s">
        <v>16186</v>
      </c>
      <c r="U4177" t="s">
        <v>130</v>
      </c>
      <c r="V4177" t="s">
        <v>153</v>
      </c>
      <c r="W4177" t="s">
        <v>461</v>
      </c>
      <c r="X4177" t="s">
        <v>16187</v>
      </c>
      <c r="Y4177">
        <v>24452</v>
      </c>
      <c r="Z4177" t="s">
        <v>16188</v>
      </c>
      <c r="AC4177" t="s">
        <v>103</v>
      </c>
      <c r="AD4177" t="s">
        <v>109</v>
      </c>
      <c r="AE4177" t="s">
        <v>15952</v>
      </c>
      <c r="AF4177" t="s">
        <v>252</v>
      </c>
    </row>
    <row r="4178" spans="1:32" x14ac:dyDescent="0.25">
      <c r="A4178" t="s">
        <v>455</v>
      </c>
      <c r="B4178" t="s">
        <v>15927</v>
      </c>
      <c r="C4178" t="s">
        <v>15928</v>
      </c>
      <c r="D4178" t="s">
        <v>4941</v>
      </c>
      <c r="E4178" t="s">
        <v>15952</v>
      </c>
      <c r="F4178" t="s">
        <v>97</v>
      </c>
      <c r="G4178" t="s">
        <v>114</v>
      </c>
      <c r="H4178" t="s">
        <v>526</v>
      </c>
      <c r="I4178" t="s">
        <v>16164</v>
      </c>
      <c r="J4178" t="s">
        <v>3223</v>
      </c>
      <c r="K4178" t="s">
        <v>16165</v>
      </c>
      <c r="L4178" t="s">
        <v>16189</v>
      </c>
      <c r="M4178" t="s">
        <v>99</v>
      </c>
      <c r="N4178" t="s">
        <v>99</v>
      </c>
      <c r="O4178" t="s">
        <v>100</v>
      </c>
      <c r="P4178" t="s">
        <v>107</v>
      </c>
      <c r="Q4178" s="140" t="s">
        <v>557</v>
      </c>
      <c r="R4178" t="s">
        <v>223</v>
      </c>
      <c r="S4178" t="s">
        <v>16190</v>
      </c>
      <c r="T4178" t="s">
        <v>385</v>
      </c>
      <c r="U4178" t="s">
        <v>130</v>
      </c>
      <c r="V4178" t="s">
        <v>153</v>
      </c>
      <c r="W4178" t="s">
        <v>461</v>
      </c>
      <c r="X4178" t="s">
        <v>16191</v>
      </c>
      <c r="Y4178">
        <v>26470</v>
      </c>
      <c r="Z4178" t="s">
        <v>16192</v>
      </c>
      <c r="AC4178" t="s">
        <v>103</v>
      </c>
      <c r="AD4178" t="s">
        <v>109</v>
      </c>
      <c r="AE4178" t="s">
        <v>15952</v>
      </c>
      <c r="AF4178" t="s">
        <v>252</v>
      </c>
    </row>
    <row r="4179" spans="1:32" x14ac:dyDescent="0.25">
      <c r="A4179" t="s">
        <v>455</v>
      </c>
      <c r="B4179" t="s">
        <v>15927</v>
      </c>
      <c r="C4179" t="s">
        <v>15928</v>
      </c>
      <c r="D4179" t="s">
        <v>4941</v>
      </c>
      <c r="E4179" t="s">
        <v>9269</v>
      </c>
      <c r="F4179" t="s">
        <v>97</v>
      </c>
      <c r="G4179" t="s">
        <v>114</v>
      </c>
      <c r="H4179" t="s">
        <v>587</v>
      </c>
      <c r="I4179" t="s">
        <v>16193</v>
      </c>
      <c r="J4179" t="s">
        <v>3223</v>
      </c>
      <c r="K4179" t="s">
        <v>16194</v>
      </c>
      <c r="L4179" t="s">
        <v>16195</v>
      </c>
      <c r="M4179" t="s">
        <v>99</v>
      </c>
      <c r="N4179" t="s">
        <v>99</v>
      </c>
      <c r="O4179" t="s">
        <v>100</v>
      </c>
      <c r="P4179" t="s">
        <v>101</v>
      </c>
      <c r="Q4179" s="140" t="s">
        <v>530</v>
      </c>
      <c r="W4179" t="s">
        <v>461</v>
      </c>
      <c r="AC4179" t="s">
        <v>531</v>
      </c>
      <c r="AD4179" t="s">
        <v>104</v>
      </c>
      <c r="AE4179" t="s">
        <v>9269</v>
      </c>
      <c r="AF4179" t="s">
        <v>252</v>
      </c>
    </row>
    <row r="4180" spans="1:32" x14ac:dyDescent="0.25">
      <c r="A4180" t="s">
        <v>455</v>
      </c>
      <c r="B4180" t="s">
        <v>15927</v>
      </c>
      <c r="C4180" t="s">
        <v>15928</v>
      </c>
      <c r="D4180" t="s">
        <v>4941</v>
      </c>
      <c r="E4180" t="s">
        <v>9269</v>
      </c>
      <c r="F4180" t="s">
        <v>97</v>
      </c>
      <c r="G4180" t="s">
        <v>114</v>
      </c>
      <c r="H4180" t="s">
        <v>587</v>
      </c>
      <c r="I4180" t="s">
        <v>16193</v>
      </c>
      <c r="J4180" t="s">
        <v>3223</v>
      </c>
      <c r="K4180" t="s">
        <v>16194</v>
      </c>
      <c r="L4180" t="s">
        <v>16196</v>
      </c>
      <c r="M4180" t="s">
        <v>99</v>
      </c>
      <c r="N4180" t="s">
        <v>99</v>
      </c>
      <c r="O4180" t="s">
        <v>100</v>
      </c>
      <c r="P4180" t="s">
        <v>101</v>
      </c>
      <c r="Q4180" s="140" t="s">
        <v>8651</v>
      </c>
      <c r="W4180" t="s">
        <v>461</v>
      </c>
      <c r="AC4180" t="s">
        <v>103</v>
      </c>
      <c r="AD4180" t="s">
        <v>104</v>
      </c>
      <c r="AE4180" t="s">
        <v>9269</v>
      </c>
      <c r="AF4180" t="s">
        <v>252</v>
      </c>
    </row>
    <row r="4181" spans="1:32" x14ac:dyDescent="0.25">
      <c r="A4181" t="s">
        <v>455</v>
      </c>
      <c r="B4181" t="s">
        <v>15927</v>
      </c>
      <c r="C4181" t="s">
        <v>15928</v>
      </c>
      <c r="D4181" t="s">
        <v>4941</v>
      </c>
      <c r="E4181" t="s">
        <v>9269</v>
      </c>
      <c r="F4181" t="s">
        <v>97</v>
      </c>
      <c r="G4181" t="s">
        <v>114</v>
      </c>
      <c r="H4181" t="s">
        <v>587</v>
      </c>
      <c r="I4181" t="s">
        <v>16193</v>
      </c>
      <c r="J4181" t="s">
        <v>3223</v>
      </c>
      <c r="K4181" t="s">
        <v>16194</v>
      </c>
      <c r="L4181" t="s">
        <v>16197</v>
      </c>
      <c r="M4181" t="s">
        <v>99</v>
      </c>
      <c r="N4181" t="s">
        <v>99</v>
      </c>
      <c r="O4181" t="s">
        <v>100</v>
      </c>
      <c r="P4181" t="s">
        <v>101</v>
      </c>
      <c r="Q4181" s="140" t="s">
        <v>8651</v>
      </c>
      <c r="W4181" t="s">
        <v>461</v>
      </c>
      <c r="AC4181" t="s">
        <v>103</v>
      </c>
      <c r="AD4181" t="s">
        <v>104</v>
      </c>
      <c r="AE4181" t="s">
        <v>9269</v>
      </c>
      <c r="AF4181" t="s">
        <v>252</v>
      </c>
    </row>
    <row r="4182" spans="1:32" x14ac:dyDescent="0.25">
      <c r="A4182" t="s">
        <v>455</v>
      </c>
      <c r="B4182" t="s">
        <v>15927</v>
      </c>
      <c r="C4182" t="s">
        <v>15928</v>
      </c>
      <c r="D4182" t="s">
        <v>4941</v>
      </c>
      <c r="E4182" t="s">
        <v>9269</v>
      </c>
      <c r="F4182" t="s">
        <v>97</v>
      </c>
      <c r="G4182" t="s">
        <v>114</v>
      </c>
      <c r="H4182" t="s">
        <v>587</v>
      </c>
      <c r="I4182" t="s">
        <v>16193</v>
      </c>
      <c r="J4182" t="s">
        <v>3223</v>
      </c>
      <c r="K4182" t="s">
        <v>16194</v>
      </c>
      <c r="L4182" t="s">
        <v>16198</v>
      </c>
      <c r="M4182" t="s">
        <v>99</v>
      </c>
      <c r="N4182" t="s">
        <v>99</v>
      </c>
      <c r="O4182" t="s">
        <v>100</v>
      </c>
      <c r="P4182" t="s">
        <v>101</v>
      </c>
      <c r="Q4182" s="140" t="s">
        <v>8651</v>
      </c>
      <c r="W4182" t="s">
        <v>461</v>
      </c>
      <c r="AC4182" t="s">
        <v>103</v>
      </c>
      <c r="AD4182" t="s">
        <v>104</v>
      </c>
      <c r="AE4182" t="s">
        <v>9269</v>
      </c>
      <c r="AF4182" t="s">
        <v>252</v>
      </c>
    </row>
    <row r="4183" spans="1:32" x14ac:dyDescent="0.25">
      <c r="A4183" t="s">
        <v>455</v>
      </c>
      <c r="B4183" t="s">
        <v>15927</v>
      </c>
      <c r="C4183" t="s">
        <v>15928</v>
      </c>
      <c r="D4183" t="s">
        <v>4941</v>
      </c>
      <c r="E4183" t="s">
        <v>9269</v>
      </c>
      <c r="F4183" t="s">
        <v>97</v>
      </c>
      <c r="G4183" t="s">
        <v>114</v>
      </c>
      <c r="H4183" t="s">
        <v>587</v>
      </c>
      <c r="I4183" t="s">
        <v>16193</v>
      </c>
      <c r="J4183" t="s">
        <v>3223</v>
      </c>
      <c r="K4183" t="s">
        <v>16194</v>
      </c>
      <c r="L4183" t="s">
        <v>16199</v>
      </c>
      <c r="M4183" t="s">
        <v>99</v>
      </c>
      <c r="N4183" t="s">
        <v>99</v>
      </c>
      <c r="O4183" t="s">
        <v>100</v>
      </c>
      <c r="P4183" t="s">
        <v>101</v>
      </c>
      <c r="Q4183" s="140" t="s">
        <v>8651</v>
      </c>
      <c r="W4183" t="s">
        <v>461</v>
      </c>
      <c r="AC4183" t="s">
        <v>103</v>
      </c>
      <c r="AD4183" t="s">
        <v>104</v>
      </c>
      <c r="AE4183" t="s">
        <v>9269</v>
      </c>
      <c r="AF4183" t="s">
        <v>252</v>
      </c>
    </row>
    <row r="4184" spans="1:32" x14ac:dyDescent="0.25">
      <c r="A4184" t="s">
        <v>455</v>
      </c>
      <c r="B4184" t="s">
        <v>15927</v>
      </c>
      <c r="C4184" t="s">
        <v>15928</v>
      </c>
      <c r="D4184" t="s">
        <v>4941</v>
      </c>
      <c r="E4184" t="s">
        <v>9269</v>
      </c>
      <c r="F4184" t="s">
        <v>97</v>
      </c>
      <c r="G4184" t="s">
        <v>114</v>
      </c>
      <c r="H4184" t="s">
        <v>587</v>
      </c>
      <c r="I4184" t="s">
        <v>16193</v>
      </c>
      <c r="J4184" t="s">
        <v>3223</v>
      </c>
      <c r="K4184" t="s">
        <v>16194</v>
      </c>
      <c r="L4184" t="s">
        <v>16200</v>
      </c>
      <c r="M4184" t="s">
        <v>99</v>
      </c>
      <c r="N4184" t="s">
        <v>99</v>
      </c>
      <c r="O4184" t="s">
        <v>100</v>
      </c>
      <c r="P4184" t="s">
        <v>101</v>
      </c>
      <c r="Q4184" s="140" t="s">
        <v>8651</v>
      </c>
      <c r="W4184" t="s">
        <v>461</v>
      </c>
      <c r="AC4184" t="s">
        <v>103</v>
      </c>
      <c r="AD4184" t="s">
        <v>104</v>
      </c>
      <c r="AE4184" t="s">
        <v>9269</v>
      </c>
      <c r="AF4184" t="s">
        <v>252</v>
      </c>
    </row>
    <row r="4185" spans="1:32" x14ac:dyDescent="0.25">
      <c r="A4185" t="s">
        <v>455</v>
      </c>
      <c r="B4185" t="s">
        <v>15927</v>
      </c>
      <c r="C4185" t="s">
        <v>15928</v>
      </c>
      <c r="D4185" t="s">
        <v>4941</v>
      </c>
      <c r="E4185" t="s">
        <v>9269</v>
      </c>
      <c r="F4185" t="s">
        <v>97</v>
      </c>
      <c r="G4185" t="s">
        <v>114</v>
      </c>
      <c r="H4185" t="s">
        <v>587</v>
      </c>
      <c r="I4185" t="s">
        <v>16193</v>
      </c>
      <c r="J4185" t="s">
        <v>3223</v>
      </c>
      <c r="K4185" t="s">
        <v>16194</v>
      </c>
      <c r="L4185" t="s">
        <v>16201</v>
      </c>
      <c r="M4185" t="s">
        <v>99</v>
      </c>
      <c r="N4185" t="s">
        <v>99</v>
      </c>
      <c r="O4185" t="s">
        <v>100</v>
      </c>
      <c r="P4185" t="s">
        <v>101</v>
      </c>
      <c r="Q4185" s="140" t="s">
        <v>8651</v>
      </c>
      <c r="W4185" t="s">
        <v>461</v>
      </c>
      <c r="AC4185" t="s">
        <v>103</v>
      </c>
      <c r="AD4185" t="s">
        <v>104</v>
      </c>
      <c r="AE4185" t="s">
        <v>9269</v>
      </c>
      <c r="AF4185" t="s">
        <v>252</v>
      </c>
    </row>
    <row r="4186" spans="1:32" x14ac:dyDescent="0.25">
      <c r="A4186" t="s">
        <v>455</v>
      </c>
      <c r="B4186" t="s">
        <v>15927</v>
      </c>
      <c r="C4186" t="s">
        <v>15928</v>
      </c>
      <c r="D4186" t="s">
        <v>4941</v>
      </c>
      <c r="E4186" t="s">
        <v>9269</v>
      </c>
      <c r="F4186" t="s">
        <v>97</v>
      </c>
      <c r="G4186" t="s">
        <v>114</v>
      </c>
      <c r="H4186" t="s">
        <v>587</v>
      </c>
      <c r="I4186" t="s">
        <v>16202</v>
      </c>
      <c r="J4186" t="s">
        <v>3223</v>
      </c>
      <c r="K4186" t="s">
        <v>16203</v>
      </c>
      <c r="L4186" t="s">
        <v>16204</v>
      </c>
      <c r="M4186" t="s">
        <v>99</v>
      </c>
      <c r="N4186" t="s">
        <v>99</v>
      </c>
      <c r="O4186" t="s">
        <v>100</v>
      </c>
      <c r="P4186" t="s">
        <v>107</v>
      </c>
      <c r="Q4186" s="140" t="s">
        <v>16205</v>
      </c>
      <c r="R4186" t="s">
        <v>226</v>
      </c>
      <c r="S4186" t="s">
        <v>215</v>
      </c>
      <c r="T4186" t="s">
        <v>16206</v>
      </c>
      <c r="U4186" t="s">
        <v>130</v>
      </c>
      <c r="V4186" t="s">
        <v>153</v>
      </c>
      <c r="W4186" t="s">
        <v>461</v>
      </c>
      <c r="X4186" t="s">
        <v>16207</v>
      </c>
      <c r="Y4186">
        <v>26586</v>
      </c>
      <c r="Z4186" t="s">
        <v>16208</v>
      </c>
      <c r="AA4186">
        <v>42736</v>
      </c>
      <c r="AB4186">
        <v>43100</v>
      </c>
      <c r="AC4186" t="s">
        <v>103</v>
      </c>
      <c r="AD4186" t="s">
        <v>109</v>
      </c>
      <c r="AE4186" t="s">
        <v>9269</v>
      </c>
      <c r="AF4186" t="s">
        <v>252</v>
      </c>
    </row>
    <row r="4187" spans="1:32" x14ac:dyDescent="0.25">
      <c r="A4187" t="s">
        <v>455</v>
      </c>
      <c r="B4187" t="s">
        <v>15927</v>
      </c>
      <c r="C4187" t="s">
        <v>15928</v>
      </c>
      <c r="D4187" t="s">
        <v>4941</v>
      </c>
      <c r="E4187" t="s">
        <v>9269</v>
      </c>
      <c r="F4187" t="s">
        <v>97</v>
      </c>
      <c r="G4187" t="s">
        <v>114</v>
      </c>
      <c r="H4187" t="s">
        <v>587</v>
      </c>
      <c r="I4187" t="s">
        <v>16202</v>
      </c>
      <c r="J4187" t="s">
        <v>3223</v>
      </c>
      <c r="K4187" t="s">
        <v>16203</v>
      </c>
      <c r="L4187" t="s">
        <v>16209</v>
      </c>
      <c r="M4187" t="s">
        <v>99</v>
      </c>
      <c r="N4187" t="s">
        <v>99</v>
      </c>
      <c r="O4187" t="s">
        <v>100</v>
      </c>
      <c r="P4187" t="s">
        <v>101</v>
      </c>
      <c r="Q4187" s="140" t="s">
        <v>530</v>
      </c>
      <c r="W4187" t="s">
        <v>461</v>
      </c>
      <c r="AC4187" t="s">
        <v>531</v>
      </c>
      <c r="AD4187" t="s">
        <v>104</v>
      </c>
      <c r="AE4187" t="s">
        <v>9269</v>
      </c>
      <c r="AF4187" t="s">
        <v>252</v>
      </c>
    </row>
    <row r="4188" spans="1:32" x14ac:dyDescent="0.25">
      <c r="A4188" t="s">
        <v>455</v>
      </c>
      <c r="B4188" t="s">
        <v>15927</v>
      </c>
      <c r="C4188" t="s">
        <v>15928</v>
      </c>
      <c r="D4188" t="s">
        <v>4941</v>
      </c>
      <c r="E4188" t="s">
        <v>9269</v>
      </c>
      <c r="F4188" t="s">
        <v>97</v>
      </c>
      <c r="G4188" t="s">
        <v>114</v>
      </c>
      <c r="H4188" t="s">
        <v>587</v>
      </c>
      <c r="I4188" t="s">
        <v>16202</v>
      </c>
      <c r="J4188" t="s">
        <v>3223</v>
      </c>
      <c r="K4188" t="s">
        <v>16203</v>
      </c>
      <c r="L4188" t="s">
        <v>16210</v>
      </c>
      <c r="M4188" t="s">
        <v>99</v>
      </c>
      <c r="N4188" t="s">
        <v>99</v>
      </c>
      <c r="O4188" t="s">
        <v>100</v>
      </c>
      <c r="P4188" t="s">
        <v>101</v>
      </c>
      <c r="Q4188" s="140" t="s">
        <v>8651</v>
      </c>
      <c r="W4188" t="s">
        <v>461</v>
      </c>
      <c r="AC4188" t="s">
        <v>103</v>
      </c>
      <c r="AD4188" t="s">
        <v>104</v>
      </c>
      <c r="AE4188" t="s">
        <v>9269</v>
      </c>
      <c r="AF4188" t="s">
        <v>252</v>
      </c>
    </row>
    <row r="4189" spans="1:32" x14ac:dyDescent="0.25">
      <c r="A4189" t="s">
        <v>455</v>
      </c>
      <c r="B4189" t="s">
        <v>15927</v>
      </c>
      <c r="C4189" t="s">
        <v>15928</v>
      </c>
      <c r="D4189" t="s">
        <v>4941</v>
      </c>
      <c r="E4189" t="s">
        <v>9269</v>
      </c>
      <c r="F4189" t="s">
        <v>97</v>
      </c>
      <c r="G4189" t="s">
        <v>114</v>
      </c>
      <c r="H4189" t="s">
        <v>587</v>
      </c>
      <c r="I4189" t="s">
        <v>16202</v>
      </c>
      <c r="J4189" t="s">
        <v>3223</v>
      </c>
      <c r="K4189" t="s">
        <v>16203</v>
      </c>
      <c r="L4189" t="s">
        <v>16211</v>
      </c>
      <c r="M4189" t="s">
        <v>99</v>
      </c>
      <c r="N4189" t="s">
        <v>99</v>
      </c>
      <c r="O4189" t="s">
        <v>100</v>
      </c>
      <c r="P4189" t="s">
        <v>101</v>
      </c>
      <c r="Q4189" s="140" t="s">
        <v>8651</v>
      </c>
      <c r="W4189" t="s">
        <v>461</v>
      </c>
      <c r="AC4189" t="s">
        <v>103</v>
      </c>
      <c r="AD4189" t="s">
        <v>104</v>
      </c>
      <c r="AE4189" t="s">
        <v>9269</v>
      </c>
      <c r="AF4189" t="s">
        <v>252</v>
      </c>
    </row>
    <row r="4190" spans="1:32" x14ac:dyDescent="0.25">
      <c r="A4190" t="s">
        <v>455</v>
      </c>
      <c r="B4190" t="s">
        <v>15927</v>
      </c>
      <c r="C4190" t="s">
        <v>15928</v>
      </c>
      <c r="D4190" t="s">
        <v>4941</v>
      </c>
      <c r="E4190" t="s">
        <v>9269</v>
      </c>
      <c r="F4190" t="s">
        <v>97</v>
      </c>
      <c r="G4190" t="s">
        <v>114</v>
      </c>
      <c r="H4190" t="s">
        <v>587</v>
      </c>
      <c r="I4190" t="s">
        <v>16202</v>
      </c>
      <c r="J4190" t="s">
        <v>3223</v>
      </c>
      <c r="K4190" t="s">
        <v>16203</v>
      </c>
      <c r="L4190" t="s">
        <v>16212</v>
      </c>
      <c r="M4190" t="s">
        <v>99</v>
      </c>
      <c r="N4190" t="s">
        <v>99</v>
      </c>
      <c r="O4190" t="s">
        <v>100</v>
      </c>
      <c r="P4190" t="s">
        <v>101</v>
      </c>
      <c r="Q4190" s="140" t="s">
        <v>8651</v>
      </c>
      <c r="W4190" t="s">
        <v>461</v>
      </c>
      <c r="AC4190" t="s">
        <v>103</v>
      </c>
      <c r="AD4190" t="s">
        <v>104</v>
      </c>
      <c r="AE4190" t="s">
        <v>9269</v>
      </c>
      <c r="AF4190" t="s">
        <v>252</v>
      </c>
    </row>
    <row r="4191" spans="1:32" x14ac:dyDescent="0.25">
      <c r="A4191" t="s">
        <v>455</v>
      </c>
      <c r="B4191" t="s">
        <v>15927</v>
      </c>
      <c r="C4191" t="s">
        <v>15928</v>
      </c>
      <c r="D4191" t="s">
        <v>4941</v>
      </c>
      <c r="E4191" t="s">
        <v>9269</v>
      </c>
      <c r="F4191" t="s">
        <v>97</v>
      </c>
      <c r="G4191" t="s">
        <v>114</v>
      </c>
      <c r="H4191" t="s">
        <v>587</v>
      </c>
      <c r="I4191" t="s">
        <v>16202</v>
      </c>
      <c r="J4191" t="s">
        <v>3223</v>
      </c>
      <c r="K4191" t="s">
        <v>16203</v>
      </c>
      <c r="L4191" t="s">
        <v>16213</v>
      </c>
      <c r="M4191" t="s">
        <v>99</v>
      </c>
      <c r="N4191" t="s">
        <v>99</v>
      </c>
      <c r="O4191" t="s">
        <v>100</v>
      </c>
      <c r="P4191" t="s">
        <v>101</v>
      </c>
      <c r="Q4191" s="140" t="s">
        <v>8651</v>
      </c>
      <c r="W4191" t="s">
        <v>461</v>
      </c>
      <c r="AC4191" t="s">
        <v>103</v>
      </c>
      <c r="AD4191" t="s">
        <v>104</v>
      </c>
      <c r="AE4191" t="s">
        <v>9269</v>
      </c>
      <c r="AF4191" t="s">
        <v>252</v>
      </c>
    </row>
    <row r="4192" spans="1:32" x14ac:dyDescent="0.25">
      <c r="A4192" t="s">
        <v>455</v>
      </c>
      <c r="B4192" t="s">
        <v>15927</v>
      </c>
      <c r="C4192" t="s">
        <v>15928</v>
      </c>
      <c r="D4192" t="s">
        <v>4941</v>
      </c>
      <c r="E4192" t="s">
        <v>9269</v>
      </c>
      <c r="F4192" t="s">
        <v>97</v>
      </c>
      <c r="G4192" t="s">
        <v>114</v>
      </c>
      <c r="H4192" t="s">
        <v>587</v>
      </c>
      <c r="I4192" t="s">
        <v>16202</v>
      </c>
      <c r="J4192" t="s">
        <v>3223</v>
      </c>
      <c r="K4192" t="s">
        <v>16203</v>
      </c>
      <c r="L4192" t="s">
        <v>16214</v>
      </c>
      <c r="M4192" t="s">
        <v>99</v>
      </c>
      <c r="N4192" t="s">
        <v>99</v>
      </c>
      <c r="O4192" t="s">
        <v>100</v>
      </c>
      <c r="P4192" t="s">
        <v>101</v>
      </c>
      <c r="Q4192" s="140" t="s">
        <v>8651</v>
      </c>
      <c r="W4192" t="s">
        <v>461</v>
      </c>
      <c r="AC4192" t="s">
        <v>103</v>
      </c>
      <c r="AD4192" t="s">
        <v>104</v>
      </c>
      <c r="AE4192" t="s">
        <v>9269</v>
      </c>
      <c r="AF4192" t="s">
        <v>252</v>
      </c>
    </row>
    <row r="4193" spans="1:32" x14ac:dyDescent="0.25">
      <c r="A4193" t="s">
        <v>455</v>
      </c>
      <c r="B4193" t="s">
        <v>15927</v>
      </c>
      <c r="C4193" t="s">
        <v>15928</v>
      </c>
      <c r="D4193" t="s">
        <v>4941</v>
      </c>
      <c r="E4193" t="s">
        <v>9269</v>
      </c>
      <c r="F4193" t="s">
        <v>97</v>
      </c>
      <c r="G4193" t="s">
        <v>114</v>
      </c>
      <c r="H4193" t="s">
        <v>534</v>
      </c>
      <c r="I4193" t="s">
        <v>16215</v>
      </c>
      <c r="J4193" t="s">
        <v>3223</v>
      </c>
      <c r="K4193" t="s">
        <v>16216</v>
      </c>
      <c r="L4193" t="s">
        <v>16217</v>
      </c>
      <c r="M4193" t="s">
        <v>99</v>
      </c>
      <c r="N4193" t="s">
        <v>99</v>
      </c>
      <c r="O4193" t="s">
        <v>100</v>
      </c>
      <c r="P4193" t="s">
        <v>107</v>
      </c>
      <c r="Q4193" s="140" t="s">
        <v>16205</v>
      </c>
      <c r="R4193" t="s">
        <v>472</v>
      </c>
      <c r="S4193" t="s">
        <v>239</v>
      </c>
      <c r="T4193" t="s">
        <v>16218</v>
      </c>
      <c r="U4193" t="s">
        <v>130</v>
      </c>
      <c r="V4193" t="s">
        <v>153</v>
      </c>
      <c r="W4193" t="s">
        <v>461</v>
      </c>
      <c r="X4193" t="s">
        <v>16219</v>
      </c>
      <c r="Y4193">
        <v>27557</v>
      </c>
      <c r="Z4193" t="s">
        <v>16220</v>
      </c>
      <c r="AC4193" t="s">
        <v>103</v>
      </c>
      <c r="AD4193" t="s">
        <v>109</v>
      </c>
      <c r="AE4193" t="s">
        <v>9269</v>
      </c>
      <c r="AF4193" t="s">
        <v>252</v>
      </c>
    </row>
    <row r="4194" spans="1:32" x14ac:dyDescent="0.25">
      <c r="A4194" t="s">
        <v>455</v>
      </c>
      <c r="B4194" t="s">
        <v>15927</v>
      </c>
      <c r="C4194" t="s">
        <v>15928</v>
      </c>
      <c r="D4194" t="s">
        <v>4941</v>
      </c>
      <c r="E4194" t="s">
        <v>9269</v>
      </c>
      <c r="F4194" t="s">
        <v>97</v>
      </c>
      <c r="G4194" t="s">
        <v>114</v>
      </c>
      <c r="H4194" t="s">
        <v>534</v>
      </c>
      <c r="I4194" t="s">
        <v>16215</v>
      </c>
      <c r="J4194" t="s">
        <v>3223</v>
      </c>
      <c r="K4194" t="s">
        <v>16216</v>
      </c>
      <c r="L4194" t="s">
        <v>16221</v>
      </c>
      <c r="M4194" t="s">
        <v>99</v>
      </c>
      <c r="N4194" t="s">
        <v>99</v>
      </c>
      <c r="O4194" t="s">
        <v>100</v>
      </c>
      <c r="P4194" t="s">
        <v>101</v>
      </c>
      <c r="Q4194" s="140" t="s">
        <v>8651</v>
      </c>
      <c r="W4194" t="s">
        <v>461</v>
      </c>
      <c r="AC4194" t="s">
        <v>103</v>
      </c>
      <c r="AD4194" t="s">
        <v>104</v>
      </c>
      <c r="AE4194" t="s">
        <v>9269</v>
      </c>
      <c r="AF4194" t="s">
        <v>252</v>
      </c>
    </row>
    <row r="4195" spans="1:32" x14ac:dyDescent="0.25">
      <c r="A4195" t="s">
        <v>455</v>
      </c>
      <c r="B4195" t="s">
        <v>15927</v>
      </c>
      <c r="C4195" t="s">
        <v>15928</v>
      </c>
      <c r="D4195" t="s">
        <v>4941</v>
      </c>
      <c r="E4195" t="s">
        <v>9269</v>
      </c>
      <c r="F4195" t="s">
        <v>97</v>
      </c>
      <c r="G4195" t="s">
        <v>114</v>
      </c>
      <c r="H4195" t="s">
        <v>534</v>
      </c>
      <c r="I4195" t="s">
        <v>16215</v>
      </c>
      <c r="J4195" t="s">
        <v>3223</v>
      </c>
      <c r="K4195" t="s">
        <v>16216</v>
      </c>
      <c r="L4195" t="s">
        <v>16222</v>
      </c>
      <c r="M4195" t="s">
        <v>99</v>
      </c>
      <c r="N4195" t="s">
        <v>99</v>
      </c>
      <c r="O4195" t="s">
        <v>100</v>
      </c>
      <c r="P4195" t="s">
        <v>101</v>
      </c>
      <c r="Q4195" s="140" t="s">
        <v>8651</v>
      </c>
      <c r="W4195" t="s">
        <v>461</v>
      </c>
      <c r="AC4195" t="s">
        <v>103</v>
      </c>
      <c r="AD4195" t="s">
        <v>104</v>
      </c>
      <c r="AE4195" t="s">
        <v>9269</v>
      </c>
      <c r="AF4195" t="s">
        <v>252</v>
      </c>
    </row>
    <row r="4196" spans="1:32" x14ac:dyDescent="0.25">
      <c r="A4196" t="s">
        <v>455</v>
      </c>
      <c r="B4196" t="s">
        <v>15927</v>
      </c>
      <c r="C4196" t="s">
        <v>15928</v>
      </c>
      <c r="D4196" t="s">
        <v>4941</v>
      </c>
      <c r="E4196" t="s">
        <v>9269</v>
      </c>
      <c r="F4196" t="s">
        <v>97</v>
      </c>
      <c r="G4196" t="s">
        <v>114</v>
      </c>
      <c r="H4196" t="s">
        <v>534</v>
      </c>
      <c r="I4196" t="s">
        <v>16215</v>
      </c>
      <c r="J4196" t="s">
        <v>3223</v>
      </c>
      <c r="K4196" t="s">
        <v>16216</v>
      </c>
      <c r="L4196" t="s">
        <v>16223</v>
      </c>
      <c r="M4196" t="s">
        <v>99</v>
      </c>
      <c r="N4196" t="s">
        <v>99</v>
      </c>
      <c r="O4196" t="s">
        <v>100</v>
      </c>
      <c r="P4196" t="s">
        <v>101</v>
      </c>
      <c r="Q4196" s="140" t="s">
        <v>8651</v>
      </c>
      <c r="W4196" t="s">
        <v>461</v>
      </c>
      <c r="AC4196" t="s">
        <v>103</v>
      </c>
      <c r="AD4196" t="s">
        <v>104</v>
      </c>
      <c r="AE4196" t="s">
        <v>9269</v>
      </c>
      <c r="AF4196" t="s">
        <v>252</v>
      </c>
    </row>
    <row r="4197" spans="1:32" x14ac:dyDescent="0.25">
      <c r="A4197" t="s">
        <v>455</v>
      </c>
      <c r="B4197" t="s">
        <v>15927</v>
      </c>
      <c r="C4197" t="s">
        <v>15928</v>
      </c>
      <c r="D4197" t="s">
        <v>4941</v>
      </c>
      <c r="E4197" t="s">
        <v>9269</v>
      </c>
      <c r="F4197" t="s">
        <v>97</v>
      </c>
      <c r="G4197" t="s">
        <v>114</v>
      </c>
      <c r="H4197" t="s">
        <v>534</v>
      </c>
      <c r="I4197" t="s">
        <v>16215</v>
      </c>
      <c r="J4197" t="s">
        <v>3223</v>
      </c>
      <c r="K4197" t="s">
        <v>16216</v>
      </c>
      <c r="L4197" t="s">
        <v>16224</v>
      </c>
      <c r="M4197" t="s">
        <v>99</v>
      </c>
      <c r="N4197" t="s">
        <v>99</v>
      </c>
      <c r="O4197" t="s">
        <v>100</v>
      </c>
      <c r="P4197" t="s">
        <v>107</v>
      </c>
      <c r="Q4197" s="140" t="s">
        <v>8651</v>
      </c>
      <c r="R4197" t="s">
        <v>136</v>
      </c>
      <c r="S4197" t="s">
        <v>166</v>
      </c>
      <c r="T4197" t="s">
        <v>16225</v>
      </c>
      <c r="U4197" t="s">
        <v>102</v>
      </c>
      <c r="V4197" t="s">
        <v>153</v>
      </c>
      <c r="W4197" t="s">
        <v>461</v>
      </c>
      <c r="X4197" t="s">
        <v>16226</v>
      </c>
      <c r="Y4197">
        <v>30641</v>
      </c>
      <c r="Z4197" t="s">
        <v>16227</v>
      </c>
      <c r="AA4197">
        <v>43160</v>
      </c>
      <c r="AB4197">
        <v>43465</v>
      </c>
      <c r="AC4197" t="s">
        <v>103</v>
      </c>
      <c r="AD4197" t="s">
        <v>109</v>
      </c>
      <c r="AE4197" t="s">
        <v>9269</v>
      </c>
      <c r="AF4197" t="s">
        <v>252</v>
      </c>
    </row>
    <row r="4198" spans="1:32" x14ac:dyDescent="0.25">
      <c r="A4198" t="s">
        <v>455</v>
      </c>
      <c r="B4198" t="s">
        <v>15927</v>
      </c>
      <c r="C4198" t="s">
        <v>15928</v>
      </c>
      <c r="D4198" t="s">
        <v>4941</v>
      </c>
      <c r="E4198" t="s">
        <v>9269</v>
      </c>
      <c r="F4198" t="s">
        <v>97</v>
      </c>
      <c r="G4198" t="s">
        <v>114</v>
      </c>
      <c r="H4198" t="s">
        <v>534</v>
      </c>
      <c r="I4198" t="s">
        <v>16215</v>
      </c>
      <c r="J4198" t="s">
        <v>3223</v>
      </c>
      <c r="K4198" t="s">
        <v>16216</v>
      </c>
      <c r="L4198" t="s">
        <v>16228</v>
      </c>
      <c r="M4198" t="s">
        <v>99</v>
      </c>
      <c r="N4198" t="s">
        <v>99</v>
      </c>
      <c r="O4198" t="s">
        <v>100</v>
      </c>
      <c r="P4198" t="s">
        <v>101</v>
      </c>
      <c r="Q4198" s="140" t="s">
        <v>8651</v>
      </c>
      <c r="W4198" t="s">
        <v>461</v>
      </c>
      <c r="AC4198" t="s">
        <v>103</v>
      </c>
      <c r="AD4198" t="s">
        <v>104</v>
      </c>
      <c r="AE4198" t="s">
        <v>9269</v>
      </c>
      <c r="AF4198" t="s">
        <v>252</v>
      </c>
    </row>
    <row r="4199" spans="1:32" x14ac:dyDescent="0.25">
      <c r="A4199" t="s">
        <v>455</v>
      </c>
      <c r="B4199" t="s">
        <v>15927</v>
      </c>
      <c r="C4199" t="s">
        <v>15928</v>
      </c>
      <c r="D4199" t="s">
        <v>4941</v>
      </c>
      <c r="E4199" t="s">
        <v>9269</v>
      </c>
      <c r="F4199" t="s">
        <v>97</v>
      </c>
      <c r="G4199" t="s">
        <v>114</v>
      </c>
      <c r="H4199" t="s">
        <v>534</v>
      </c>
      <c r="I4199" t="s">
        <v>16215</v>
      </c>
      <c r="J4199" t="s">
        <v>3223</v>
      </c>
      <c r="K4199" t="s">
        <v>16216</v>
      </c>
      <c r="L4199" t="s">
        <v>16229</v>
      </c>
      <c r="M4199" t="s">
        <v>99</v>
      </c>
      <c r="N4199" t="s">
        <v>99</v>
      </c>
      <c r="O4199" t="s">
        <v>100</v>
      </c>
      <c r="P4199" t="s">
        <v>101</v>
      </c>
      <c r="Q4199" s="140" t="s">
        <v>8651</v>
      </c>
      <c r="W4199" t="s">
        <v>461</v>
      </c>
      <c r="AC4199" t="s">
        <v>103</v>
      </c>
      <c r="AD4199" t="s">
        <v>104</v>
      </c>
      <c r="AE4199" t="s">
        <v>9269</v>
      </c>
      <c r="AF4199" t="s">
        <v>252</v>
      </c>
    </row>
    <row r="4200" spans="1:32" x14ac:dyDescent="0.25">
      <c r="A4200" t="s">
        <v>455</v>
      </c>
      <c r="B4200" t="s">
        <v>15927</v>
      </c>
      <c r="C4200" t="s">
        <v>15928</v>
      </c>
      <c r="D4200" t="s">
        <v>4941</v>
      </c>
      <c r="E4200" t="s">
        <v>15952</v>
      </c>
      <c r="F4200" t="s">
        <v>97</v>
      </c>
      <c r="G4200" t="s">
        <v>114</v>
      </c>
      <c r="H4200" t="s">
        <v>534</v>
      </c>
      <c r="I4200" t="s">
        <v>16230</v>
      </c>
      <c r="J4200" t="s">
        <v>3223</v>
      </c>
      <c r="K4200" t="s">
        <v>16231</v>
      </c>
      <c r="L4200" t="s">
        <v>16232</v>
      </c>
      <c r="M4200" t="s">
        <v>99</v>
      </c>
      <c r="N4200" t="s">
        <v>99</v>
      </c>
      <c r="O4200" t="s">
        <v>100</v>
      </c>
      <c r="P4200" t="s">
        <v>101</v>
      </c>
      <c r="Q4200" s="140" t="s">
        <v>16233</v>
      </c>
      <c r="W4200" t="s">
        <v>461</v>
      </c>
      <c r="AC4200" t="s">
        <v>103</v>
      </c>
      <c r="AD4200" t="s">
        <v>104</v>
      </c>
      <c r="AE4200" t="s">
        <v>15952</v>
      </c>
      <c r="AF4200" t="s">
        <v>252</v>
      </c>
    </row>
    <row r="4201" spans="1:32" x14ac:dyDescent="0.25">
      <c r="A4201" t="s">
        <v>455</v>
      </c>
      <c r="B4201" t="s">
        <v>15927</v>
      </c>
      <c r="C4201" t="s">
        <v>15928</v>
      </c>
      <c r="D4201" t="s">
        <v>4941</v>
      </c>
      <c r="E4201" t="s">
        <v>15952</v>
      </c>
      <c r="F4201" t="s">
        <v>97</v>
      </c>
      <c r="G4201" t="s">
        <v>114</v>
      </c>
      <c r="H4201" t="s">
        <v>534</v>
      </c>
      <c r="I4201" t="s">
        <v>16230</v>
      </c>
      <c r="J4201" t="s">
        <v>3223</v>
      </c>
      <c r="K4201" t="s">
        <v>16231</v>
      </c>
      <c r="L4201" t="s">
        <v>16234</v>
      </c>
      <c r="M4201" t="s">
        <v>99</v>
      </c>
      <c r="N4201" t="s">
        <v>99</v>
      </c>
      <c r="O4201" t="s">
        <v>100</v>
      </c>
      <c r="P4201" t="s">
        <v>101</v>
      </c>
      <c r="Q4201" s="140" t="s">
        <v>553</v>
      </c>
      <c r="W4201" t="s">
        <v>461</v>
      </c>
      <c r="AC4201" t="s">
        <v>531</v>
      </c>
      <c r="AD4201" t="s">
        <v>104</v>
      </c>
      <c r="AE4201" t="s">
        <v>15952</v>
      </c>
      <c r="AF4201" t="s">
        <v>252</v>
      </c>
    </row>
    <row r="4202" spans="1:32" x14ac:dyDescent="0.25">
      <c r="A4202" t="s">
        <v>455</v>
      </c>
      <c r="B4202" t="s">
        <v>15927</v>
      </c>
      <c r="C4202" t="s">
        <v>15928</v>
      </c>
      <c r="D4202" t="s">
        <v>4941</v>
      </c>
      <c r="E4202" t="s">
        <v>15952</v>
      </c>
      <c r="F4202" t="s">
        <v>97</v>
      </c>
      <c r="G4202" t="s">
        <v>114</v>
      </c>
      <c r="H4202" t="s">
        <v>534</v>
      </c>
      <c r="I4202" t="s">
        <v>16230</v>
      </c>
      <c r="J4202" t="s">
        <v>3223</v>
      </c>
      <c r="K4202" t="s">
        <v>16231</v>
      </c>
      <c r="L4202" t="s">
        <v>16235</v>
      </c>
      <c r="M4202" t="s">
        <v>99</v>
      </c>
      <c r="N4202" t="s">
        <v>99</v>
      </c>
      <c r="O4202" t="s">
        <v>100</v>
      </c>
      <c r="P4202" t="s">
        <v>101</v>
      </c>
      <c r="Q4202" s="140" t="s">
        <v>8651</v>
      </c>
      <c r="W4202" t="s">
        <v>461</v>
      </c>
      <c r="AC4202" t="s">
        <v>103</v>
      </c>
      <c r="AD4202" t="s">
        <v>104</v>
      </c>
      <c r="AE4202" t="s">
        <v>15952</v>
      </c>
      <c r="AF4202" t="s">
        <v>252</v>
      </c>
    </row>
    <row r="4203" spans="1:32" x14ac:dyDescent="0.25">
      <c r="A4203" t="s">
        <v>455</v>
      </c>
      <c r="B4203" t="s">
        <v>15927</v>
      </c>
      <c r="C4203" t="s">
        <v>15928</v>
      </c>
      <c r="D4203" t="s">
        <v>4941</v>
      </c>
      <c r="E4203" t="s">
        <v>15952</v>
      </c>
      <c r="F4203" t="s">
        <v>97</v>
      </c>
      <c r="G4203" t="s">
        <v>114</v>
      </c>
      <c r="H4203" t="s">
        <v>534</v>
      </c>
      <c r="I4203" t="s">
        <v>16230</v>
      </c>
      <c r="J4203" t="s">
        <v>3223</v>
      </c>
      <c r="K4203" t="s">
        <v>16231</v>
      </c>
      <c r="L4203" t="s">
        <v>16236</v>
      </c>
      <c r="M4203" t="s">
        <v>99</v>
      </c>
      <c r="N4203" t="s">
        <v>99</v>
      </c>
      <c r="O4203" t="s">
        <v>100</v>
      </c>
      <c r="P4203" t="s">
        <v>101</v>
      </c>
      <c r="Q4203" s="140" t="s">
        <v>8651</v>
      </c>
      <c r="W4203" t="s">
        <v>461</v>
      </c>
      <c r="AC4203" t="s">
        <v>103</v>
      </c>
      <c r="AD4203" t="s">
        <v>104</v>
      </c>
      <c r="AE4203" t="s">
        <v>15952</v>
      </c>
      <c r="AF4203" t="s">
        <v>252</v>
      </c>
    </row>
    <row r="4204" spans="1:32" x14ac:dyDescent="0.25">
      <c r="A4204" t="s">
        <v>455</v>
      </c>
      <c r="B4204" t="s">
        <v>15927</v>
      </c>
      <c r="C4204" t="s">
        <v>15928</v>
      </c>
      <c r="D4204" t="s">
        <v>4941</v>
      </c>
      <c r="E4204" t="s">
        <v>15952</v>
      </c>
      <c r="F4204" t="s">
        <v>97</v>
      </c>
      <c r="G4204" t="s">
        <v>114</v>
      </c>
      <c r="H4204" t="s">
        <v>534</v>
      </c>
      <c r="I4204" t="s">
        <v>16230</v>
      </c>
      <c r="J4204" t="s">
        <v>3223</v>
      </c>
      <c r="K4204" t="s">
        <v>16231</v>
      </c>
      <c r="L4204" t="s">
        <v>16237</v>
      </c>
      <c r="M4204" t="s">
        <v>99</v>
      </c>
      <c r="N4204" t="s">
        <v>99</v>
      </c>
      <c r="O4204" t="s">
        <v>100</v>
      </c>
      <c r="P4204" t="s">
        <v>101</v>
      </c>
      <c r="Q4204" s="140" t="s">
        <v>8651</v>
      </c>
      <c r="W4204" t="s">
        <v>461</v>
      </c>
      <c r="AC4204" t="s">
        <v>103</v>
      </c>
      <c r="AD4204" t="s">
        <v>104</v>
      </c>
      <c r="AE4204" t="s">
        <v>15952</v>
      </c>
      <c r="AF4204" t="s">
        <v>252</v>
      </c>
    </row>
    <row r="4205" spans="1:32" x14ac:dyDescent="0.25">
      <c r="A4205" t="s">
        <v>455</v>
      </c>
      <c r="B4205" t="s">
        <v>15927</v>
      </c>
      <c r="C4205" t="s">
        <v>15928</v>
      </c>
      <c r="D4205" t="s">
        <v>4941</v>
      </c>
      <c r="E4205" t="s">
        <v>15952</v>
      </c>
      <c r="F4205" t="s">
        <v>97</v>
      </c>
      <c r="G4205" t="s">
        <v>114</v>
      </c>
      <c r="H4205" t="s">
        <v>534</v>
      </c>
      <c r="I4205" t="s">
        <v>16230</v>
      </c>
      <c r="J4205" t="s">
        <v>3223</v>
      </c>
      <c r="K4205" t="s">
        <v>16231</v>
      </c>
      <c r="L4205" t="s">
        <v>16238</v>
      </c>
      <c r="M4205" t="s">
        <v>99</v>
      </c>
      <c r="N4205" t="s">
        <v>99</v>
      </c>
      <c r="O4205" t="s">
        <v>100</v>
      </c>
      <c r="P4205" t="s">
        <v>107</v>
      </c>
      <c r="Q4205" s="140" t="s">
        <v>8651</v>
      </c>
      <c r="R4205" t="s">
        <v>10000</v>
      </c>
      <c r="S4205" t="s">
        <v>9032</v>
      </c>
      <c r="T4205" t="s">
        <v>16239</v>
      </c>
      <c r="U4205" t="s">
        <v>102</v>
      </c>
      <c r="V4205" t="s">
        <v>153</v>
      </c>
      <c r="W4205" t="s">
        <v>461</v>
      </c>
      <c r="X4205" t="s">
        <v>16240</v>
      </c>
      <c r="Y4205">
        <v>29331</v>
      </c>
      <c r="Z4205" t="s">
        <v>16241</v>
      </c>
      <c r="AA4205">
        <v>43160</v>
      </c>
      <c r="AB4205">
        <v>43465</v>
      </c>
      <c r="AC4205" t="s">
        <v>103</v>
      </c>
      <c r="AD4205" t="s">
        <v>109</v>
      </c>
      <c r="AE4205" t="s">
        <v>15952</v>
      </c>
      <c r="AF4205" t="s">
        <v>252</v>
      </c>
    </row>
    <row r="4206" spans="1:32" x14ac:dyDescent="0.25">
      <c r="A4206" t="s">
        <v>455</v>
      </c>
      <c r="B4206" t="s">
        <v>15927</v>
      </c>
      <c r="C4206" t="s">
        <v>15928</v>
      </c>
      <c r="D4206" t="s">
        <v>4941</v>
      </c>
      <c r="E4206" t="s">
        <v>15952</v>
      </c>
      <c r="F4206" t="s">
        <v>97</v>
      </c>
      <c r="G4206" t="s">
        <v>114</v>
      </c>
      <c r="H4206" t="s">
        <v>534</v>
      </c>
      <c r="I4206" t="s">
        <v>16230</v>
      </c>
      <c r="J4206" t="s">
        <v>3223</v>
      </c>
      <c r="K4206" t="s">
        <v>16231</v>
      </c>
      <c r="L4206" t="s">
        <v>16242</v>
      </c>
      <c r="M4206" t="s">
        <v>99</v>
      </c>
      <c r="N4206" t="s">
        <v>99</v>
      </c>
      <c r="O4206" t="s">
        <v>100</v>
      </c>
      <c r="P4206" t="s">
        <v>107</v>
      </c>
      <c r="Q4206" s="140" t="s">
        <v>8651</v>
      </c>
      <c r="R4206" t="s">
        <v>4427</v>
      </c>
      <c r="S4206" t="s">
        <v>161</v>
      </c>
      <c r="T4206" t="s">
        <v>6403</v>
      </c>
      <c r="U4206" t="s">
        <v>102</v>
      </c>
      <c r="V4206" t="s">
        <v>153</v>
      </c>
      <c r="W4206" t="s">
        <v>461</v>
      </c>
      <c r="X4206" t="s">
        <v>16243</v>
      </c>
      <c r="Y4206">
        <v>23130</v>
      </c>
      <c r="Z4206" t="s">
        <v>16244</v>
      </c>
      <c r="AC4206" t="s">
        <v>103</v>
      </c>
      <c r="AD4206" t="s">
        <v>109</v>
      </c>
      <c r="AE4206" t="s">
        <v>15952</v>
      </c>
      <c r="AF4206" t="s">
        <v>252</v>
      </c>
    </row>
    <row r="4207" spans="1:32" x14ac:dyDescent="0.25">
      <c r="A4207" t="s">
        <v>455</v>
      </c>
      <c r="B4207" t="s">
        <v>15927</v>
      </c>
      <c r="C4207" t="s">
        <v>15928</v>
      </c>
      <c r="D4207" t="s">
        <v>4941</v>
      </c>
      <c r="E4207" t="s">
        <v>16245</v>
      </c>
      <c r="F4207" t="s">
        <v>97</v>
      </c>
      <c r="G4207" t="s">
        <v>9236</v>
      </c>
      <c r="H4207" t="s">
        <v>526</v>
      </c>
      <c r="I4207" t="s">
        <v>16246</v>
      </c>
      <c r="J4207" t="s">
        <v>3223</v>
      </c>
      <c r="K4207" t="s">
        <v>16247</v>
      </c>
      <c r="L4207" t="s">
        <v>16248</v>
      </c>
      <c r="M4207" t="s">
        <v>99</v>
      </c>
      <c r="N4207" t="s">
        <v>115</v>
      </c>
      <c r="O4207" t="s">
        <v>121</v>
      </c>
      <c r="P4207" t="s">
        <v>117</v>
      </c>
      <c r="Q4207" s="140" t="s">
        <v>16249</v>
      </c>
      <c r="R4207" t="s">
        <v>162</v>
      </c>
      <c r="S4207" t="s">
        <v>189</v>
      </c>
      <c r="T4207" t="s">
        <v>230</v>
      </c>
      <c r="U4207" t="s">
        <v>130</v>
      </c>
      <c r="V4207" t="s">
        <v>120</v>
      </c>
      <c r="W4207" t="s">
        <v>461</v>
      </c>
      <c r="X4207" t="s">
        <v>16250</v>
      </c>
      <c r="Y4207">
        <v>28360</v>
      </c>
      <c r="Z4207" t="s">
        <v>16251</v>
      </c>
      <c r="AA4207">
        <v>43101</v>
      </c>
      <c r="AB4207">
        <v>43465</v>
      </c>
      <c r="AC4207" t="s">
        <v>103</v>
      </c>
      <c r="AD4207" t="s">
        <v>109</v>
      </c>
      <c r="AE4207" t="s">
        <v>16245</v>
      </c>
      <c r="AF4207" t="s">
        <v>252</v>
      </c>
    </row>
    <row r="4208" spans="1:32" x14ac:dyDescent="0.25">
      <c r="A4208" t="s">
        <v>455</v>
      </c>
      <c r="B4208" t="s">
        <v>15927</v>
      </c>
      <c r="C4208" t="s">
        <v>15928</v>
      </c>
      <c r="D4208" t="s">
        <v>4941</v>
      </c>
      <c r="E4208" t="s">
        <v>16245</v>
      </c>
      <c r="F4208" t="s">
        <v>97</v>
      </c>
      <c r="G4208" t="s">
        <v>9236</v>
      </c>
      <c r="H4208" t="s">
        <v>526</v>
      </c>
      <c r="I4208" t="s">
        <v>16246</v>
      </c>
      <c r="J4208" t="s">
        <v>3223</v>
      </c>
      <c r="K4208" t="s">
        <v>16247</v>
      </c>
      <c r="L4208" t="s">
        <v>16252</v>
      </c>
      <c r="M4208" t="s">
        <v>99</v>
      </c>
      <c r="N4208" t="s">
        <v>99</v>
      </c>
      <c r="O4208" t="s">
        <v>100</v>
      </c>
      <c r="P4208" t="s">
        <v>107</v>
      </c>
      <c r="Q4208" s="140" t="s">
        <v>16099</v>
      </c>
      <c r="R4208" t="s">
        <v>427</v>
      </c>
      <c r="S4208" t="s">
        <v>283</v>
      </c>
      <c r="T4208" t="s">
        <v>16253</v>
      </c>
      <c r="U4208" t="s">
        <v>102</v>
      </c>
      <c r="V4208" t="s">
        <v>153</v>
      </c>
      <c r="W4208" t="s">
        <v>461</v>
      </c>
      <c r="X4208" t="s">
        <v>16254</v>
      </c>
      <c r="Y4208">
        <v>31345</v>
      </c>
      <c r="Z4208" t="s">
        <v>16255</v>
      </c>
      <c r="AA4208">
        <v>43160</v>
      </c>
      <c r="AB4208">
        <v>43465</v>
      </c>
      <c r="AC4208" t="s">
        <v>103</v>
      </c>
      <c r="AD4208" t="s">
        <v>109</v>
      </c>
      <c r="AE4208" t="s">
        <v>16245</v>
      </c>
      <c r="AF4208" t="s">
        <v>252</v>
      </c>
    </row>
    <row r="4209" spans="1:32" x14ac:dyDescent="0.25">
      <c r="A4209" t="s">
        <v>455</v>
      </c>
      <c r="B4209" t="s">
        <v>15927</v>
      </c>
      <c r="C4209" t="s">
        <v>15928</v>
      </c>
      <c r="D4209" t="s">
        <v>4941</v>
      </c>
      <c r="E4209" t="s">
        <v>16245</v>
      </c>
      <c r="F4209" t="s">
        <v>97</v>
      </c>
      <c r="G4209" t="s">
        <v>9236</v>
      </c>
      <c r="H4209" t="s">
        <v>526</v>
      </c>
      <c r="I4209" t="s">
        <v>16246</v>
      </c>
      <c r="J4209" t="s">
        <v>3223</v>
      </c>
      <c r="K4209" t="s">
        <v>16247</v>
      </c>
      <c r="L4209" t="s">
        <v>16256</v>
      </c>
      <c r="M4209" t="s">
        <v>99</v>
      </c>
      <c r="N4209" t="s">
        <v>99</v>
      </c>
      <c r="O4209" t="s">
        <v>100</v>
      </c>
      <c r="P4209" t="s">
        <v>101</v>
      </c>
      <c r="Q4209" s="140" t="s">
        <v>16099</v>
      </c>
      <c r="W4209" t="s">
        <v>461</v>
      </c>
      <c r="AC4209" t="s">
        <v>103</v>
      </c>
      <c r="AD4209" t="s">
        <v>104</v>
      </c>
      <c r="AE4209" t="s">
        <v>16245</v>
      </c>
      <c r="AF4209" t="s">
        <v>252</v>
      </c>
    </row>
    <row r="4210" spans="1:32" x14ac:dyDescent="0.25">
      <c r="A4210" t="s">
        <v>455</v>
      </c>
      <c r="B4210" t="s">
        <v>15927</v>
      </c>
      <c r="C4210" t="s">
        <v>15928</v>
      </c>
      <c r="D4210" t="s">
        <v>4941</v>
      </c>
      <c r="E4210" t="s">
        <v>16245</v>
      </c>
      <c r="F4210" t="s">
        <v>97</v>
      </c>
      <c r="G4210" t="s">
        <v>9236</v>
      </c>
      <c r="H4210" t="s">
        <v>526</v>
      </c>
      <c r="I4210" t="s">
        <v>16246</v>
      </c>
      <c r="J4210" t="s">
        <v>3223</v>
      </c>
      <c r="K4210" t="s">
        <v>16247</v>
      </c>
      <c r="L4210" t="s">
        <v>16257</v>
      </c>
      <c r="M4210" t="s">
        <v>99</v>
      </c>
      <c r="N4210" t="s">
        <v>99</v>
      </c>
      <c r="O4210" t="s">
        <v>100</v>
      </c>
      <c r="P4210" t="s">
        <v>101</v>
      </c>
      <c r="Q4210" s="140" t="s">
        <v>16106</v>
      </c>
      <c r="W4210" t="s">
        <v>461</v>
      </c>
      <c r="AC4210" t="s">
        <v>103</v>
      </c>
      <c r="AD4210" t="s">
        <v>104</v>
      </c>
      <c r="AE4210" t="s">
        <v>16245</v>
      </c>
      <c r="AF4210" t="s">
        <v>252</v>
      </c>
    </row>
    <row r="4211" spans="1:32" x14ac:dyDescent="0.25">
      <c r="A4211" t="s">
        <v>455</v>
      </c>
      <c r="B4211" t="s">
        <v>15927</v>
      </c>
      <c r="C4211" t="s">
        <v>15928</v>
      </c>
      <c r="D4211" t="s">
        <v>4941</v>
      </c>
      <c r="E4211" t="s">
        <v>16245</v>
      </c>
      <c r="F4211" t="s">
        <v>97</v>
      </c>
      <c r="G4211" t="s">
        <v>9236</v>
      </c>
      <c r="H4211" t="s">
        <v>526</v>
      </c>
      <c r="I4211" t="s">
        <v>16246</v>
      </c>
      <c r="J4211" t="s">
        <v>3223</v>
      </c>
      <c r="K4211" t="s">
        <v>16247</v>
      </c>
      <c r="L4211" t="s">
        <v>16258</v>
      </c>
      <c r="M4211" t="s">
        <v>99</v>
      </c>
      <c r="N4211" t="s">
        <v>99</v>
      </c>
      <c r="O4211" t="s">
        <v>100</v>
      </c>
      <c r="P4211" t="s">
        <v>101</v>
      </c>
      <c r="Q4211" s="140" t="s">
        <v>530</v>
      </c>
      <c r="W4211" t="s">
        <v>461</v>
      </c>
      <c r="AC4211" t="s">
        <v>531</v>
      </c>
      <c r="AD4211" t="s">
        <v>104</v>
      </c>
      <c r="AE4211" t="s">
        <v>16245</v>
      </c>
      <c r="AF4211" t="s">
        <v>252</v>
      </c>
    </row>
    <row r="4212" spans="1:32" x14ac:dyDescent="0.25">
      <c r="A4212" t="s">
        <v>455</v>
      </c>
      <c r="B4212" t="s">
        <v>15927</v>
      </c>
      <c r="C4212" t="s">
        <v>15928</v>
      </c>
      <c r="D4212" t="s">
        <v>4941</v>
      </c>
      <c r="E4212" t="s">
        <v>16245</v>
      </c>
      <c r="F4212" t="s">
        <v>97</v>
      </c>
      <c r="G4212" t="s">
        <v>9236</v>
      </c>
      <c r="H4212" t="s">
        <v>526</v>
      </c>
      <c r="I4212" t="s">
        <v>16246</v>
      </c>
      <c r="J4212" t="s">
        <v>3223</v>
      </c>
      <c r="K4212" t="s">
        <v>16247</v>
      </c>
      <c r="L4212" t="s">
        <v>16259</v>
      </c>
      <c r="M4212" t="s">
        <v>99</v>
      </c>
      <c r="N4212" t="s">
        <v>99</v>
      </c>
      <c r="O4212" t="s">
        <v>100</v>
      </c>
      <c r="P4212" t="s">
        <v>101</v>
      </c>
      <c r="Q4212" s="140" t="s">
        <v>530</v>
      </c>
      <c r="W4212" t="s">
        <v>461</v>
      </c>
      <c r="AC4212" t="s">
        <v>531</v>
      </c>
      <c r="AD4212" t="s">
        <v>104</v>
      </c>
      <c r="AE4212" t="s">
        <v>16245</v>
      </c>
      <c r="AF4212" t="s">
        <v>252</v>
      </c>
    </row>
    <row r="4213" spans="1:32" x14ac:dyDescent="0.25">
      <c r="A4213" t="s">
        <v>455</v>
      </c>
      <c r="B4213" t="s">
        <v>15927</v>
      </c>
      <c r="C4213" t="s">
        <v>15928</v>
      </c>
      <c r="D4213" t="s">
        <v>4941</v>
      </c>
      <c r="E4213" t="s">
        <v>16245</v>
      </c>
      <c r="F4213" t="s">
        <v>97</v>
      </c>
      <c r="G4213" t="s">
        <v>9236</v>
      </c>
      <c r="H4213" t="s">
        <v>526</v>
      </c>
      <c r="I4213" t="s">
        <v>16246</v>
      </c>
      <c r="J4213" t="s">
        <v>3223</v>
      </c>
      <c r="K4213" t="s">
        <v>16247</v>
      </c>
      <c r="L4213" t="s">
        <v>16260</v>
      </c>
      <c r="M4213" t="s">
        <v>99</v>
      </c>
      <c r="N4213" t="s">
        <v>99</v>
      </c>
      <c r="O4213" t="s">
        <v>100</v>
      </c>
      <c r="P4213" t="s">
        <v>101</v>
      </c>
      <c r="Q4213" s="140" t="s">
        <v>530</v>
      </c>
      <c r="W4213" t="s">
        <v>461</v>
      </c>
      <c r="AC4213" t="s">
        <v>531</v>
      </c>
      <c r="AD4213" t="s">
        <v>104</v>
      </c>
      <c r="AE4213" t="s">
        <v>16245</v>
      </c>
      <c r="AF4213" t="s">
        <v>252</v>
      </c>
    </row>
    <row r="4214" spans="1:32" x14ac:dyDescent="0.25">
      <c r="A4214" t="s">
        <v>455</v>
      </c>
      <c r="B4214" t="s">
        <v>15927</v>
      </c>
      <c r="C4214" t="s">
        <v>15928</v>
      </c>
      <c r="D4214" t="s">
        <v>4941</v>
      </c>
      <c r="E4214" t="s">
        <v>16245</v>
      </c>
      <c r="F4214" t="s">
        <v>97</v>
      </c>
      <c r="G4214" t="s">
        <v>9236</v>
      </c>
      <c r="H4214" t="s">
        <v>526</v>
      </c>
      <c r="I4214" t="s">
        <v>16246</v>
      </c>
      <c r="J4214" t="s">
        <v>3223</v>
      </c>
      <c r="K4214" t="s">
        <v>16247</v>
      </c>
      <c r="L4214" t="s">
        <v>16261</v>
      </c>
      <c r="M4214" t="s">
        <v>99</v>
      </c>
      <c r="N4214" t="s">
        <v>99</v>
      </c>
      <c r="O4214" t="s">
        <v>100</v>
      </c>
      <c r="P4214" t="s">
        <v>101</v>
      </c>
      <c r="Q4214" s="140" t="s">
        <v>530</v>
      </c>
      <c r="W4214" t="s">
        <v>461</v>
      </c>
      <c r="AC4214" t="s">
        <v>531</v>
      </c>
      <c r="AD4214" t="s">
        <v>104</v>
      </c>
      <c r="AE4214" t="s">
        <v>16245</v>
      </c>
      <c r="AF4214" t="s">
        <v>252</v>
      </c>
    </row>
    <row r="4215" spans="1:32" x14ac:dyDescent="0.25">
      <c r="A4215" t="s">
        <v>455</v>
      </c>
      <c r="B4215" t="s">
        <v>15927</v>
      </c>
      <c r="C4215" t="s">
        <v>15928</v>
      </c>
      <c r="D4215" t="s">
        <v>4941</v>
      </c>
      <c r="E4215" t="s">
        <v>16245</v>
      </c>
      <c r="F4215" t="s">
        <v>97</v>
      </c>
      <c r="G4215" t="s">
        <v>9236</v>
      </c>
      <c r="H4215" t="s">
        <v>526</v>
      </c>
      <c r="I4215" t="s">
        <v>16246</v>
      </c>
      <c r="J4215" t="s">
        <v>3223</v>
      </c>
      <c r="K4215" t="s">
        <v>16247</v>
      </c>
      <c r="L4215" t="s">
        <v>16262</v>
      </c>
      <c r="M4215" t="s">
        <v>99</v>
      </c>
      <c r="N4215" t="s">
        <v>99</v>
      </c>
      <c r="O4215" t="s">
        <v>100</v>
      </c>
      <c r="P4215" t="s">
        <v>101</v>
      </c>
      <c r="Q4215" s="140" t="s">
        <v>530</v>
      </c>
      <c r="W4215" t="s">
        <v>461</v>
      </c>
      <c r="AC4215" t="s">
        <v>531</v>
      </c>
      <c r="AD4215" t="s">
        <v>104</v>
      </c>
      <c r="AE4215" t="s">
        <v>16245</v>
      </c>
      <c r="AF4215" t="s">
        <v>252</v>
      </c>
    </row>
    <row r="4216" spans="1:32" x14ac:dyDescent="0.25">
      <c r="A4216" t="s">
        <v>455</v>
      </c>
      <c r="B4216" t="s">
        <v>15927</v>
      </c>
      <c r="C4216" t="s">
        <v>15928</v>
      </c>
      <c r="D4216" t="s">
        <v>4941</v>
      </c>
      <c r="E4216" t="s">
        <v>16245</v>
      </c>
      <c r="F4216" t="s">
        <v>97</v>
      </c>
      <c r="G4216" t="s">
        <v>9236</v>
      </c>
      <c r="H4216" t="s">
        <v>526</v>
      </c>
      <c r="I4216" t="s">
        <v>16246</v>
      </c>
      <c r="J4216" t="s">
        <v>3223</v>
      </c>
      <c r="K4216" t="s">
        <v>16247</v>
      </c>
      <c r="L4216" t="s">
        <v>16263</v>
      </c>
      <c r="M4216" t="s">
        <v>99</v>
      </c>
      <c r="N4216" t="s">
        <v>99</v>
      </c>
      <c r="O4216" t="s">
        <v>100</v>
      </c>
      <c r="P4216" t="s">
        <v>101</v>
      </c>
      <c r="Q4216" s="140" t="s">
        <v>530</v>
      </c>
      <c r="W4216" t="s">
        <v>461</v>
      </c>
      <c r="AC4216" t="s">
        <v>531</v>
      </c>
      <c r="AD4216" t="s">
        <v>104</v>
      </c>
      <c r="AE4216" t="s">
        <v>16245</v>
      </c>
      <c r="AF4216" t="s">
        <v>252</v>
      </c>
    </row>
    <row r="4217" spans="1:32" x14ac:dyDescent="0.25">
      <c r="A4217" t="s">
        <v>455</v>
      </c>
      <c r="B4217" t="s">
        <v>15927</v>
      </c>
      <c r="C4217" t="s">
        <v>15928</v>
      </c>
      <c r="D4217" t="s">
        <v>4941</v>
      </c>
      <c r="E4217" t="s">
        <v>16245</v>
      </c>
      <c r="F4217" t="s">
        <v>97</v>
      </c>
      <c r="G4217" t="s">
        <v>9236</v>
      </c>
      <c r="H4217" t="s">
        <v>526</v>
      </c>
      <c r="I4217" t="s">
        <v>16246</v>
      </c>
      <c r="J4217" t="s">
        <v>3223</v>
      </c>
      <c r="K4217" t="s">
        <v>16247</v>
      </c>
      <c r="L4217" t="s">
        <v>16264</v>
      </c>
      <c r="M4217" t="s">
        <v>99</v>
      </c>
      <c r="N4217" t="s">
        <v>99</v>
      </c>
      <c r="O4217" t="s">
        <v>100</v>
      </c>
      <c r="P4217" t="s">
        <v>107</v>
      </c>
      <c r="Q4217" s="140" t="s">
        <v>8651</v>
      </c>
      <c r="R4217" t="s">
        <v>162</v>
      </c>
      <c r="S4217" t="s">
        <v>189</v>
      </c>
      <c r="T4217" t="s">
        <v>230</v>
      </c>
      <c r="U4217" t="s">
        <v>130</v>
      </c>
      <c r="V4217" t="s">
        <v>153</v>
      </c>
      <c r="W4217" t="s">
        <v>467</v>
      </c>
      <c r="X4217" t="s">
        <v>16250</v>
      </c>
      <c r="Y4217">
        <v>28360</v>
      </c>
      <c r="Z4217" t="s">
        <v>16251</v>
      </c>
      <c r="AA4217">
        <v>43101</v>
      </c>
      <c r="AB4217">
        <v>43465</v>
      </c>
      <c r="AC4217" t="s">
        <v>103</v>
      </c>
      <c r="AD4217" t="s">
        <v>109</v>
      </c>
      <c r="AE4217" t="s">
        <v>16245</v>
      </c>
      <c r="AF4217" t="s">
        <v>252</v>
      </c>
    </row>
    <row r="4218" spans="1:32" x14ac:dyDescent="0.25">
      <c r="A4218" t="s">
        <v>455</v>
      </c>
      <c r="B4218" t="s">
        <v>15927</v>
      </c>
      <c r="C4218" t="s">
        <v>15928</v>
      </c>
      <c r="D4218" t="s">
        <v>4941</v>
      </c>
      <c r="E4218" t="s">
        <v>16245</v>
      </c>
      <c r="F4218" t="s">
        <v>97</v>
      </c>
      <c r="G4218" t="s">
        <v>9236</v>
      </c>
      <c r="H4218" t="s">
        <v>526</v>
      </c>
      <c r="I4218" t="s">
        <v>16246</v>
      </c>
      <c r="J4218" t="s">
        <v>3223</v>
      </c>
      <c r="K4218" t="s">
        <v>16247</v>
      </c>
      <c r="L4218" t="s">
        <v>16265</v>
      </c>
      <c r="M4218" t="s">
        <v>99</v>
      </c>
      <c r="N4218" t="s">
        <v>99</v>
      </c>
      <c r="O4218" t="s">
        <v>100</v>
      </c>
      <c r="P4218" t="s">
        <v>101</v>
      </c>
      <c r="Q4218" s="140" t="s">
        <v>8651</v>
      </c>
      <c r="W4218" t="s">
        <v>461</v>
      </c>
      <c r="AC4218" t="s">
        <v>103</v>
      </c>
      <c r="AD4218" t="s">
        <v>104</v>
      </c>
      <c r="AE4218" t="s">
        <v>16245</v>
      </c>
      <c r="AF4218" t="s">
        <v>252</v>
      </c>
    </row>
    <row r="4219" spans="1:32" x14ac:dyDescent="0.25">
      <c r="A4219" t="s">
        <v>455</v>
      </c>
      <c r="B4219" t="s">
        <v>15927</v>
      </c>
      <c r="C4219" t="s">
        <v>15928</v>
      </c>
      <c r="D4219" t="s">
        <v>4941</v>
      </c>
      <c r="E4219" t="s">
        <v>16245</v>
      </c>
      <c r="F4219" t="s">
        <v>97</v>
      </c>
      <c r="G4219" t="s">
        <v>114</v>
      </c>
      <c r="H4219" t="s">
        <v>526</v>
      </c>
      <c r="I4219" t="s">
        <v>16266</v>
      </c>
      <c r="J4219" t="s">
        <v>3223</v>
      </c>
      <c r="K4219" t="s">
        <v>16267</v>
      </c>
      <c r="L4219" t="s">
        <v>16268</v>
      </c>
      <c r="M4219" t="s">
        <v>99</v>
      </c>
      <c r="N4219" t="s">
        <v>115</v>
      </c>
      <c r="O4219" t="s">
        <v>121</v>
      </c>
      <c r="P4219" t="s">
        <v>183</v>
      </c>
      <c r="Q4219" s="140" t="s">
        <v>463</v>
      </c>
      <c r="R4219" t="s">
        <v>10203</v>
      </c>
      <c r="S4219" t="s">
        <v>127</v>
      </c>
      <c r="T4219" t="s">
        <v>410</v>
      </c>
      <c r="U4219" t="s">
        <v>123</v>
      </c>
      <c r="V4219" t="s">
        <v>120</v>
      </c>
      <c r="W4219" t="s">
        <v>546</v>
      </c>
      <c r="X4219" t="s">
        <v>16269</v>
      </c>
      <c r="Y4219">
        <v>27020</v>
      </c>
      <c r="Z4219" t="s">
        <v>16270</v>
      </c>
      <c r="AA4219">
        <v>42064</v>
      </c>
      <c r="AB4219">
        <v>43159</v>
      </c>
      <c r="AC4219" t="s">
        <v>103</v>
      </c>
      <c r="AD4219" t="s">
        <v>109</v>
      </c>
      <c r="AE4219" t="s">
        <v>16245</v>
      </c>
      <c r="AF4219" t="s">
        <v>252</v>
      </c>
    </row>
    <row r="4220" spans="1:32" ht="16.8" x14ac:dyDescent="0.25">
      <c r="A4220" t="s">
        <v>455</v>
      </c>
      <c r="B4220" t="s">
        <v>15927</v>
      </c>
      <c r="C4220" t="s">
        <v>15928</v>
      </c>
      <c r="D4220" t="s">
        <v>4941</v>
      </c>
      <c r="E4220" t="s">
        <v>16245</v>
      </c>
      <c r="F4220" t="s">
        <v>97</v>
      </c>
      <c r="G4220" t="s">
        <v>114</v>
      </c>
      <c r="H4220" t="s">
        <v>526</v>
      </c>
      <c r="I4220" t="s">
        <v>16266</v>
      </c>
      <c r="J4220" t="s">
        <v>3223</v>
      </c>
      <c r="K4220" t="s">
        <v>16267</v>
      </c>
      <c r="L4220" t="s">
        <v>16271</v>
      </c>
      <c r="M4220" t="s">
        <v>99</v>
      </c>
      <c r="N4220" t="s">
        <v>99</v>
      </c>
      <c r="O4220" t="s">
        <v>100</v>
      </c>
      <c r="P4220" t="s">
        <v>107</v>
      </c>
      <c r="Q4220" s="140" t="s">
        <v>16272</v>
      </c>
      <c r="R4220" t="s">
        <v>162</v>
      </c>
      <c r="S4220" t="s">
        <v>3884</v>
      </c>
      <c r="T4220" t="s">
        <v>16273</v>
      </c>
      <c r="U4220" t="s">
        <v>130</v>
      </c>
      <c r="V4220" t="s">
        <v>153</v>
      </c>
      <c r="W4220" t="s">
        <v>461</v>
      </c>
      <c r="X4220" t="s">
        <v>16274</v>
      </c>
      <c r="Y4220">
        <v>29173</v>
      </c>
      <c r="Z4220" t="s">
        <v>16275</v>
      </c>
      <c r="AC4220" t="s">
        <v>103</v>
      </c>
      <c r="AD4220" t="s">
        <v>109</v>
      </c>
      <c r="AE4220" t="s">
        <v>16245</v>
      </c>
      <c r="AF4220" t="s">
        <v>252</v>
      </c>
    </row>
    <row r="4221" spans="1:32" x14ac:dyDescent="0.25">
      <c r="A4221" t="s">
        <v>455</v>
      </c>
      <c r="B4221" t="s">
        <v>15927</v>
      </c>
      <c r="C4221" t="s">
        <v>15928</v>
      </c>
      <c r="D4221" t="s">
        <v>4941</v>
      </c>
      <c r="E4221" t="s">
        <v>16245</v>
      </c>
      <c r="F4221" t="s">
        <v>97</v>
      </c>
      <c r="G4221" t="s">
        <v>114</v>
      </c>
      <c r="H4221" t="s">
        <v>526</v>
      </c>
      <c r="I4221" t="s">
        <v>16266</v>
      </c>
      <c r="J4221" t="s">
        <v>3223</v>
      </c>
      <c r="K4221" t="s">
        <v>16267</v>
      </c>
      <c r="L4221" t="s">
        <v>16276</v>
      </c>
      <c r="M4221" t="s">
        <v>99</v>
      </c>
      <c r="N4221" t="s">
        <v>99</v>
      </c>
      <c r="O4221" t="s">
        <v>100</v>
      </c>
      <c r="P4221" t="s">
        <v>107</v>
      </c>
      <c r="Q4221" s="140" t="s">
        <v>16277</v>
      </c>
      <c r="R4221" t="s">
        <v>161</v>
      </c>
      <c r="S4221" t="s">
        <v>16278</v>
      </c>
      <c r="T4221" t="s">
        <v>4100</v>
      </c>
      <c r="U4221" t="s">
        <v>219</v>
      </c>
      <c r="V4221" t="s">
        <v>153</v>
      </c>
      <c r="W4221" t="s">
        <v>461</v>
      </c>
      <c r="X4221" t="s">
        <v>16279</v>
      </c>
      <c r="Y4221">
        <v>25645</v>
      </c>
      <c r="Z4221" t="s">
        <v>16280</v>
      </c>
      <c r="AC4221" t="s">
        <v>103</v>
      </c>
      <c r="AD4221" t="s">
        <v>109</v>
      </c>
      <c r="AE4221" t="s">
        <v>16245</v>
      </c>
      <c r="AF4221" t="s">
        <v>252</v>
      </c>
    </row>
    <row r="4222" spans="1:32" ht="16.8" x14ac:dyDescent="0.25">
      <c r="A4222" t="s">
        <v>455</v>
      </c>
      <c r="B4222" t="s">
        <v>15927</v>
      </c>
      <c r="C4222" t="s">
        <v>15928</v>
      </c>
      <c r="D4222" t="s">
        <v>4941</v>
      </c>
      <c r="E4222" t="s">
        <v>16245</v>
      </c>
      <c r="F4222" t="s">
        <v>97</v>
      </c>
      <c r="G4222" t="s">
        <v>114</v>
      </c>
      <c r="H4222" t="s">
        <v>526</v>
      </c>
      <c r="I4222" t="s">
        <v>16266</v>
      </c>
      <c r="J4222" t="s">
        <v>3223</v>
      </c>
      <c r="K4222" t="s">
        <v>16267</v>
      </c>
      <c r="L4222" t="s">
        <v>16281</v>
      </c>
      <c r="M4222" t="s">
        <v>99</v>
      </c>
      <c r="N4222" t="s">
        <v>99</v>
      </c>
      <c r="O4222" t="s">
        <v>100</v>
      </c>
      <c r="P4222" t="s">
        <v>101</v>
      </c>
      <c r="Q4222" s="140" t="s">
        <v>16282</v>
      </c>
      <c r="W4222" t="s">
        <v>461</v>
      </c>
      <c r="AC4222" t="s">
        <v>103</v>
      </c>
      <c r="AD4222" t="s">
        <v>104</v>
      </c>
      <c r="AE4222" t="s">
        <v>16245</v>
      </c>
      <c r="AF4222" t="s">
        <v>252</v>
      </c>
    </row>
    <row r="4223" spans="1:32" x14ac:dyDescent="0.25">
      <c r="A4223" t="s">
        <v>455</v>
      </c>
      <c r="B4223" t="s">
        <v>15927</v>
      </c>
      <c r="C4223" t="s">
        <v>15928</v>
      </c>
      <c r="D4223" t="s">
        <v>4941</v>
      </c>
      <c r="E4223" t="s">
        <v>16245</v>
      </c>
      <c r="F4223" t="s">
        <v>97</v>
      </c>
      <c r="G4223" t="s">
        <v>114</v>
      </c>
      <c r="H4223" t="s">
        <v>526</v>
      </c>
      <c r="I4223" t="s">
        <v>16266</v>
      </c>
      <c r="J4223" t="s">
        <v>3223</v>
      </c>
      <c r="K4223" t="s">
        <v>16267</v>
      </c>
      <c r="L4223" t="s">
        <v>16283</v>
      </c>
      <c r="M4223" t="s">
        <v>99</v>
      </c>
      <c r="N4223" t="s">
        <v>99</v>
      </c>
      <c r="O4223" t="s">
        <v>100</v>
      </c>
      <c r="P4223" t="s">
        <v>107</v>
      </c>
      <c r="Q4223" s="140" t="s">
        <v>16284</v>
      </c>
      <c r="R4223" t="s">
        <v>16285</v>
      </c>
      <c r="S4223" t="s">
        <v>8355</v>
      </c>
      <c r="T4223" t="s">
        <v>1640</v>
      </c>
      <c r="U4223" t="s">
        <v>130</v>
      </c>
      <c r="V4223" t="s">
        <v>153</v>
      </c>
      <c r="W4223" t="s">
        <v>16286</v>
      </c>
      <c r="X4223" t="s">
        <v>16287</v>
      </c>
      <c r="Y4223">
        <v>25569</v>
      </c>
      <c r="Z4223" t="s">
        <v>16288</v>
      </c>
      <c r="AA4223">
        <v>43136</v>
      </c>
      <c r="AB4223">
        <v>43465</v>
      </c>
      <c r="AC4223" t="s">
        <v>103</v>
      </c>
      <c r="AD4223" t="s">
        <v>109</v>
      </c>
      <c r="AE4223" t="s">
        <v>16245</v>
      </c>
      <c r="AF4223" t="s">
        <v>252</v>
      </c>
    </row>
    <row r="4224" spans="1:32" x14ac:dyDescent="0.25">
      <c r="A4224" t="s">
        <v>455</v>
      </c>
      <c r="B4224" t="s">
        <v>15927</v>
      </c>
      <c r="C4224" t="s">
        <v>15928</v>
      </c>
      <c r="D4224" t="s">
        <v>4941</v>
      </c>
      <c r="E4224" t="s">
        <v>16245</v>
      </c>
      <c r="F4224" t="s">
        <v>97</v>
      </c>
      <c r="G4224" t="s">
        <v>114</v>
      </c>
      <c r="H4224" t="s">
        <v>526</v>
      </c>
      <c r="I4224" t="s">
        <v>16266</v>
      </c>
      <c r="J4224" t="s">
        <v>3223</v>
      </c>
      <c r="K4224" t="s">
        <v>16267</v>
      </c>
      <c r="L4224" t="s">
        <v>16289</v>
      </c>
      <c r="M4224" t="s">
        <v>99</v>
      </c>
      <c r="N4224" t="s">
        <v>99</v>
      </c>
      <c r="O4224" t="s">
        <v>100</v>
      </c>
      <c r="P4224" t="s">
        <v>107</v>
      </c>
      <c r="Q4224" s="140" t="s">
        <v>16290</v>
      </c>
      <c r="R4224" t="s">
        <v>259</v>
      </c>
      <c r="S4224" t="s">
        <v>364</v>
      </c>
      <c r="T4224" t="s">
        <v>16291</v>
      </c>
      <c r="U4224" t="s">
        <v>130</v>
      </c>
      <c r="V4224" t="s">
        <v>153</v>
      </c>
      <c r="W4224" t="s">
        <v>461</v>
      </c>
      <c r="X4224" t="s">
        <v>16292</v>
      </c>
      <c r="Y4224">
        <v>23459</v>
      </c>
      <c r="Z4224" t="s">
        <v>16293</v>
      </c>
      <c r="AC4224" t="s">
        <v>103</v>
      </c>
      <c r="AD4224" t="s">
        <v>109</v>
      </c>
      <c r="AE4224" t="s">
        <v>16245</v>
      </c>
      <c r="AF4224" t="s">
        <v>252</v>
      </c>
    </row>
    <row r="4225" spans="1:32" x14ac:dyDescent="0.25">
      <c r="A4225" t="s">
        <v>455</v>
      </c>
      <c r="B4225" t="s">
        <v>15927</v>
      </c>
      <c r="C4225" t="s">
        <v>15928</v>
      </c>
      <c r="D4225" t="s">
        <v>4941</v>
      </c>
      <c r="E4225" t="s">
        <v>16245</v>
      </c>
      <c r="F4225" t="s">
        <v>97</v>
      </c>
      <c r="G4225" t="s">
        <v>114</v>
      </c>
      <c r="H4225" t="s">
        <v>526</v>
      </c>
      <c r="I4225" t="s">
        <v>16266</v>
      </c>
      <c r="J4225" t="s">
        <v>3223</v>
      </c>
      <c r="K4225" t="s">
        <v>16267</v>
      </c>
      <c r="L4225" t="s">
        <v>16294</v>
      </c>
      <c r="M4225" t="s">
        <v>99</v>
      </c>
      <c r="N4225" t="s">
        <v>99</v>
      </c>
      <c r="O4225" t="s">
        <v>100</v>
      </c>
      <c r="P4225" t="s">
        <v>107</v>
      </c>
      <c r="Q4225" s="140" t="s">
        <v>16295</v>
      </c>
      <c r="R4225" t="s">
        <v>162</v>
      </c>
      <c r="S4225" t="s">
        <v>3270</v>
      </c>
      <c r="T4225" t="s">
        <v>16296</v>
      </c>
      <c r="U4225" t="s">
        <v>130</v>
      </c>
      <c r="V4225" t="s">
        <v>153</v>
      </c>
      <c r="W4225" t="s">
        <v>461</v>
      </c>
      <c r="X4225" t="s">
        <v>16297</v>
      </c>
      <c r="Y4225">
        <v>25420</v>
      </c>
      <c r="Z4225" t="s">
        <v>16298</v>
      </c>
      <c r="AC4225" t="s">
        <v>103</v>
      </c>
      <c r="AD4225" t="s">
        <v>109</v>
      </c>
      <c r="AE4225" t="s">
        <v>16245</v>
      </c>
      <c r="AF4225" t="s">
        <v>252</v>
      </c>
    </row>
    <row r="4226" spans="1:32" x14ac:dyDescent="0.25">
      <c r="A4226" t="s">
        <v>455</v>
      </c>
      <c r="B4226" t="s">
        <v>15927</v>
      </c>
      <c r="C4226" t="s">
        <v>15928</v>
      </c>
      <c r="D4226" t="s">
        <v>4941</v>
      </c>
      <c r="E4226" t="s">
        <v>16245</v>
      </c>
      <c r="F4226" t="s">
        <v>97</v>
      </c>
      <c r="G4226" t="s">
        <v>114</v>
      </c>
      <c r="H4226" t="s">
        <v>526</v>
      </c>
      <c r="I4226" t="s">
        <v>16266</v>
      </c>
      <c r="J4226" t="s">
        <v>3223</v>
      </c>
      <c r="K4226" t="s">
        <v>16267</v>
      </c>
      <c r="L4226" t="s">
        <v>16299</v>
      </c>
      <c r="M4226" t="s">
        <v>99</v>
      </c>
      <c r="N4226" t="s">
        <v>99</v>
      </c>
      <c r="O4226" t="s">
        <v>100</v>
      </c>
      <c r="P4226" t="s">
        <v>107</v>
      </c>
      <c r="Q4226" s="140" t="s">
        <v>16300</v>
      </c>
      <c r="R4226" t="s">
        <v>162</v>
      </c>
      <c r="S4226" t="s">
        <v>272</v>
      </c>
      <c r="T4226" t="s">
        <v>16301</v>
      </c>
      <c r="U4226" t="s">
        <v>102</v>
      </c>
      <c r="V4226" t="s">
        <v>153</v>
      </c>
      <c r="W4226" t="s">
        <v>461</v>
      </c>
      <c r="X4226" t="s">
        <v>16302</v>
      </c>
      <c r="Y4226">
        <v>26893</v>
      </c>
      <c r="Z4226" t="s">
        <v>16303</v>
      </c>
      <c r="AC4226" t="s">
        <v>103</v>
      </c>
      <c r="AD4226" t="s">
        <v>109</v>
      </c>
      <c r="AE4226" t="s">
        <v>16245</v>
      </c>
      <c r="AF4226" t="s">
        <v>252</v>
      </c>
    </row>
    <row r="4227" spans="1:32" ht="16.8" x14ac:dyDescent="0.25">
      <c r="A4227" t="s">
        <v>455</v>
      </c>
      <c r="B4227" t="s">
        <v>15927</v>
      </c>
      <c r="C4227" t="s">
        <v>15928</v>
      </c>
      <c r="D4227" t="s">
        <v>4941</v>
      </c>
      <c r="E4227" t="s">
        <v>15952</v>
      </c>
      <c r="F4227" t="s">
        <v>97</v>
      </c>
      <c r="G4227" t="s">
        <v>114</v>
      </c>
      <c r="H4227" t="s">
        <v>526</v>
      </c>
      <c r="I4227" t="s">
        <v>16304</v>
      </c>
      <c r="J4227" t="s">
        <v>3223</v>
      </c>
      <c r="K4227" t="s">
        <v>16305</v>
      </c>
      <c r="L4227" t="s">
        <v>16306</v>
      </c>
      <c r="M4227" t="s">
        <v>99</v>
      </c>
      <c r="N4227" t="s">
        <v>115</v>
      </c>
      <c r="O4227" t="s">
        <v>121</v>
      </c>
      <c r="P4227" t="s">
        <v>117</v>
      </c>
      <c r="Q4227" s="140" t="s">
        <v>16307</v>
      </c>
      <c r="R4227" t="s">
        <v>16308</v>
      </c>
      <c r="S4227" t="s">
        <v>16309</v>
      </c>
      <c r="T4227" t="s">
        <v>15610</v>
      </c>
      <c r="U4227" t="s">
        <v>219</v>
      </c>
      <c r="V4227" t="s">
        <v>120</v>
      </c>
      <c r="W4227" t="s">
        <v>461</v>
      </c>
      <c r="X4227" t="s">
        <v>16310</v>
      </c>
      <c r="Y4227">
        <v>26711</v>
      </c>
      <c r="Z4227" t="s">
        <v>16311</v>
      </c>
      <c r="AA4227">
        <v>43374</v>
      </c>
      <c r="AB4227">
        <v>43465</v>
      </c>
      <c r="AC4227" t="s">
        <v>103</v>
      </c>
      <c r="AD4227" t="s">
        <v>109</v>
      </c>
      <c r="AE4227" t="s">
        <v>15952</v>
      </c>
      <c r="AF4227" t="s">
        <v>252</v>
      </c>
    </row>
    <row r="4228" spans="1:32" ht="16.8" x14ac:dyDescent="0.25">
      <c r="A4228" t="s">
        <v>455</v>
      </c>
      <c r="B4228" t="s">
        <v>15927</v>
      </c>
      <c r="C4228" t="s">
        <v>15928</v>
      </c>
      <c r="D4228" t="s">
        <v>4941</v>
      </c>
      <c r="E4228" t="s">
        <v>15952</v>
      </c>
      <c r="F4228" t="s">
        <v>97</v>
      </c>
      <c r="G4228" t="s">
        <v>114</v>
      </c>
      <c r="H4228" t="s">
        <v>526</v>
      </c>
      <c r="I4228" t="s">
        <v>16304</v>
      </c>
      <c r="J4228" t="s">
        <v>3223</v>
      </c>
      <c r="K4228" t="s">
        <v>16305</v>
      </c>
      <c r="L4228" t="s">
        <v>16312</v>
      </c>
      <c r="M4228" t="s">
        <v>99</v>
      </c>
      <c r="N4228" t="s">
        <v>99</v>
      </c>
      <c r="O4228" t="s">
        <v>100</v>
      </c>
      <c r="P4228" t="s">
        <v>107</v>
      </c>
      <c r="Q4228" s="140" t="s">
        <v>16313</v>
      </c>
      <c r="R4228" t="s">
        <v>221</v>
      </c>
      <c r="S4228" t="s">
        <v>162</v>
      </c>
      <c r="T4228" t="s">
        <v>16314</v>
      </c>
      <c r="U4228" t="s">
        <v>130</v>
      </c>
      <c r="V4228" t="s">
        <v>153</v>
      </c>
      <c r="W4228" t="s">
        <v>461</v>
      </c>
      <c r="X4228" t="s">
        <v>16315</v>
      </c>
      <c r="Y4228">
        <v>29271</v>
      </c>
      <c r="Z4228" t="s">
        <v>16316</v>
      </c>
      <c r="AC4228" t="s">
        <v>103</v>
      </c>
      <c r="AD4228" t="s">
        <v>109</v>
      </c>
      <c r="AE4228" t="s">
        <v>15952</v>
      </c>
      <c r="AF4228" t="s">
        <v>252</v>
      </c>
    </row>
    <row r="4229" spans="1:32" ht="16.8" x14ac:dyDescent="0.25">
      <c r="A4229" t="s">
        <v>455</v>
      </c>
      <c r="B4229" t="s">
        <v>15927</v>
      </c>
      <c r="C4229" t="s">
        <v>15928</v>
      </c>
      <c r="D4229" t="s">
        <v>4941</v>
      </c>
      <c r="E4229" t="s">
        <v>15952</v>
      </c>
      <c r="F4229" t="s">
        <v>97</v>
      </c>
      <c r="G4229" t="s">
        <v>114</v>
      </c>
      <c r="H4229" t="s">
        <v>526</v>
      </c>
      <c r="I4229" t="s">
        <v>16304</v>
      </c>
      <c r="J4229" t="s">
        <v>3223</v>
      </c>
      <c r="K4229" t="s">
        <v>16305</v>
      </c>
      <c r="L4229" t="s">
        <v>16317</v>
      </c>
      <c r="M4229" t="s">
        <v>99</v>
      </c>
      <c r="N4229" t="s">
        <v>99</v>
      </c>
      <c r="O4229" t="s">
        <v>100</v>
      </c>
      <c r="P4229" t="s">
        <v>107</v>
      </c>
      <c r="Q4229" s="140" t="s">
        <v>16318</v>
      </c>
      <c r="R4229" t="s">
        <v>131</v>
      </c>
      <c r="S4229" t="s">
        <v>161</v>
      </c>
      <c r="T4229" t="s">
        <v>16319</v>
      </c>
      <c r="U4229" t="s">
        <v>130</v>
      </c>
      <c r="V4229" t="s">
        <v>153</v>
      </c>
      <c r="W4229" t="s">
        <v>461</v>
      </c>
      <c r="X4229" t="s">
        <v>16320</v>
      </c>
      <c r="Y4229">
        <v>28294</v>
      </c>
      <c r="Z4229" t="s">
        <v>16321</v>
      </c>
      <c r="AC4229" t="s">
        <v>103</v>
      </c>
      <c r="AD4229" t="s">
        <v>109</v>
      </c>
      <c r="AE4229" t="s">
        <v>15952</v>
      </c>
      <c r="AF4229" t="s">
        <v>252</v>
      </c>
    </row>
    <row r="4230" spans="1:32" x14ac:dyDescent="0.25">
      <c r="A4230" t="s">
        <v>455</v>
      </c>
      <c r="B4230" t="s">
        <v>15927</v>
      </c>
      <c r="C4230" t="s">
        <v>15928</v>
      </c>
      <c r="D4230" t="s">
        <v>4941</v>
      </c>
      <c r="E4230" t="s">
        <v>15952</v>
      </c>
      <c r="F4230" t="s">
        <v>97</v>
      </c>
      <c r="G4230" t="s">
        <v>114</v>
      </c>
      <c r="H4230" t="s">
        <v>526</v>
      </c>
      <c r="I4230" t="s">
        <v>16304</v>
      </c>
      <c r="J4230" t="s">
        <v>3223</v>
      </c>
      <c r="K4230" t="s">
        <v>16305</v>
      </c>
      <c r="L4230" t="s">
        <v>16322</v>
      </c>
      <c r="M4230" t="s">
        <v>99</v>
      </c>
      <c r="N4230" t="s">
        <v>99</v>
      </c>
      <c r="O4230" t="s">
        <v>100</v>
      </c>
      <c r="P4230" t="s">
        <v>107</v>
      </c>
      <c r="Q4230" s="140" t="s">
        <v>16323</v>
      </c>
      <c r="R4230" t="s">
        <v>4823</v>
      </c>
      <c r="S4230" t="s">
        <v>211</v>
      </c>
      <c r="T4230" t="s">
        <v>16324</v>
      </c>
      <c r="U4230" t="s">
        <v>102</v>
      </c>
      <c r="V4230" t="s">
        <v>153</v>
      </c>
      <c r="W4230" t="s">
        <v>461</v>
      </c>
      <c r="X4230" t="s">
        <v>16325</v>
      </c>
      <c r="Y4230">
        <v>27329</v>
      </c>
      <c r="Z4230" t="s">
        <v>16326</v>
      </c>
      <c r="AC4230" t="s">
        <v>103</v>
      </c>
      <c r="AD4230" t="s">
        <v>109</v>
      </c>
      <c r="AE4230" t="s">
        <v>15952</v>
      </c>
      <c r="AF4230" t="s">
        <v>252</v>
      </c>
    </row>
    <row r="4231" spans="1:32" ht="16.8" x14ac:dyDescent="0.25">
      <c r="A4231" t="s">
        <v>455</v>
      </c>
      <c r="B4231" t="s">
        <v>15927</v>
      </c>
      <c r="C4231" t="s">
        <v>15928</v>
      </c>
      <c r="D4231" t="s">
        <v>4941</v>
      </c>
      <c r="E4231" t="s">
        <v>15952</v>
      </c>
      <c r="F4231" t="s">
        <v>97</v>
      </c>
      <c r="G4231" t="s">
        <v>114</v>
      </c>
      <c r="H4231" t="s">
        <v>526</v>
      </c>
      <c r="I4231" t="s">
        <v>16304</v>
      </c>
      <c r="J4231" t="s">
        <v>3223</v>
      </c>
      <c r="K4231" t="s">
        <v>16305</v>
      </c>
      <c r="L4231" t="s">
        <v>16327</v>
      </c>
      <c r="M4231" t="s">
        <v>99</v>
      </c>
      <c r="N4231" t="s">
        <v>99</v>
      </c>
      <c r="O4231" t="s">
        <v>100</v>
      </c>
      <c r="P4231" t="s">
        <v>101</v>
      </c>
      <c r="Q4231" s="140" t="s">
        <v>16328</v>
      </c>
      <c r="W4231" t="s">
        <v>461</v>
      </c>
      <c r="AC4231" t="s">
        <v>103</v>
      </c>
      <c r="AD4231" t="s">
        <v>104</v>
      </c>
      <c r="AE4231" t="s">
        <v>15952</v>
      </c>
      <c r="AF4231" t="s">
        <v>252</v>
      </c>
    </row>
    <row r="4232" spans="1:32" x14ac:dyDescent="0.25">
      <c r="A4232" t="s">
        <v>455</v>
      </c>
      <c r="B4232" t="s">
        <v>15927</v>
      </c>
      <c r="C4232" t="s">
        <v>15928</v>
      </c>
      <c r="D4232" t="s">
        <v>4941</v>
      </c>
      <c r="E4232" t="s">
        <v>15952</v>
      </c>
      <c r="F4232" t="s">
        <v>97</v>
      </c>
      <c r="G4232" t="s">
        <v>114</v>
      </c>
      <c r="H4232" t="s">
        <v>526</v>
      </c>
      <c r="I4232" t="s">
        <v>16304</v>
      </c>
      <c r="J4232" t="s">
        <v>3223</v>
      </c>
      <c r="K4232" t="s">
        <v>16305</v>
      </c>
      <c r="L4232" t="s">
        <v>16329</v>
      </c>
      <c r="M4232" t="s">
        <v>99</v>
      </c>
      <c r="N4232" t="s">
        <v>99</v>
      </c>
      <c r="O4232" t="s">
        <v>100</v>
      </c>
      <c r="P4232" t="s">
        <v>107</v>
      </c>
      <c r="Q4232" s="140" t="s">
        <v>16330</v>
      </c>
      <c r="R4232" t="s">
        <v>3613</v>
      </c>
      <c r="S4232" t="s">
        <v>602</v>
      </c>
      <c r="T4232" t="s">
        <v>16331</v>
      </c>
      <c r="U4232" t="s">
        <v>102</v>
      </c>
      <c r="V4232" t="s">
        <v>153</v>
      </c>
      <c r="W4232" t="s">
        <v>461</v>
      </c>
      <c r="X4232" t="s">
        <v>16332</v>
      </c>
      <c r="Y4232">
        <v>23197</v>
      </c>
      <c r="Z4232" t="s">
        <v>16333</v>
      </c>
      <c r="AC4232" t="s">
        <v>103</v>
      </c>
      <c r="AD4232" t="s">
        <v>109</v>
      </c>
      <c r="AE4232" t="s">
        <v>15952</v>
      </c>
      <c r="AF4232" t="s">
        <v>252</v>
      </c>
    </row>
    <row r="4233" spans="1:32" ht="16.8" x14ac:dyDescent="0.25">
      <c r="A4233" t="s">
        <v>455</v>
      </c>
      <c r="B4233" t="s">
        <v>15927</v>
      </c>
      <c r="C4233" t="s">
        <v>15928</v>
      </c>
      <c r="D4233" t="s">
        <v>4941</v>
      </c>
      <c r="E4233" t="s">
        <v>15952</v>
      </c>
      <c r="F4233" t="s">
        <v>97</v>
      </c>
      <c r="G4233" t="s">
        <v>114</v>
      </c>
      <c r="H4233" t="s">
        <v>526</v>
      </c>
      <c r="I4233" t="s">
        <v>16304</v>
      </c>
      <c r="J4233" t="s">
        <v>3223</v>
      </c>
      <c r="K4233" t="s">
        <v>16305</v>
      </c>
      <c r="L4233" t="s">
        <v>16334</v>
      </c>
      <c r="M4233" t="s">
        <v>99</v>
      </c>
      <c r="N4233" t="s">
        <v>99</v>
      </c>
      <c r="O4233" t="s">
        <v>100</v>
      </c>
      <c r="P4233" t="s">
        <v>101</v>
      </c>
      <c r="Q4233" s="140" t="s">
        <v>16335</v>
      </c>
      <c r="W4233" t="s">
        <v>461</v>
      </c>
      <c r="AC4233" t="s">
        <v>103</v>
      </c>
      <c r="AD4233" t="s">
        <v>104</v>
      </c>
      <c r="AE4233" t="s">
        <v>15952</v>
      </c>
      <c r="AF4233" t="s">
        <v>252</v>
      </c>
    </row>
    <row r="4234" spans="1:32" ht="16.8" x14ac:dyDescent="0.25">
      <c r="A4234" t="s">
        <v>455</v>
      </c>
      <c r="B4234" t="s">
        <v>15927</v>
      </c>
      <c r="C4234" t="s">
        <v>15928</v>
      </c>
      <c r="D4234" t="s">
        <v>4941</v>
      </c>
      <c r="E4234" t="s">
        <v>15952</v>
      </c>
      <c r="F4234" t="s">
        <v>97</v>
      </c>
      <c r="G4234" t="s">
        <v>114</v>
      </c>
      <c r="H4234" t="s">
        <v>526</v>
      </c>
      <c r="I4234" t="s">
        <v>16304</v>
      </c>
      <c r="J4234" t="s">
        <v>3223</v>
      </c>
      <c r="K4234" t="s">
        <v>16305</v>
      </c>
      <c r="L4234" t="s">
        <v>16336</v>
      </c>
      <c r="M4234" t="s">
        <v>99</v>
      </c>
      <c r="N4234" t="s">
        <v>99</v>
      </c>
      <c r="O4234" t="s">
        <v>100</v>
      </c>
      <c r="P4234" t="s">
        <v>107</v>
      </c>
      <c r="Q4234" s="140" t="s">
        <v>16337</v>
      </c>
      <c r="R4234" t="s">
        <v>16338</v>
      </c>
      <c r="S4234" t="s">
        <v>5928</v>
      </c>
      <c r="T4234" t="s">
        <v>16339</v>
      </c>
      <c r="U4234" t="s">
        <v>130</v>
      </c>
      <c r="V4234" t="s">
        <v>153</v>
      </c>
      <c r="W4234" t="s">
        <v>461</v>
      </c>
      <c r="X4234" t="s">
        <v>16340</v>
      </c>
      <c r="Y4234">
        <v>27662</v>
      </c>
      <c r="Z4234" t="s">
        <v>16341</v>
      </c>
      <c r="AC4234" t="s">
        <v>103</v>
      </c>
      <c r="AD4234" t="s">
        <v>109</v>
      </c>
      <c r="AE4234" t="s">
        <v>15952</v>
      </c>
      <c r="AF4234" t="s">
        <v>252</v>
      </c>
    </row>
    <row r="4235" spans="1:32" x14ac:dyDescent="0.25">
      <c r="A4235" t="s">
        <v>455</v>
      </c>
      <c r="B4235" t="s">
        <v>15927</v>
      </c>
      <c r="C4235" t="s">
        <v>15928</v>
      </c>
      <c r="D4235" t="s">
        <v>8616</v>
      </c>
      <c r="E4235" t="s">
        <v>16342</v>
      </c>
      <c r="F4235" t="s">
        <v>97</v>
      </c>
      <c r="G4235" t="s">
        <v>114</v>
      </c>
      <c r="H4235" t="s">
        <v>526</v>
      </c>
      <c r="I4235" t="s">
        <v>16343</v>
      </c>
      <c r="J4235" t="s">
        <v>3223</v>
      </c>
      <c r="K4235" t="s">
        <v>16344</v>
      </c>
      <c r="L4235" t="s">
        <v>16345</v>
      </c>
      <c r="M4235" t="s">
        <v>99</v>
      </c>
      <c r="N4235" t="s">
        <v>115</v>
      </c>
      <c r="O4235" t="s">
        <v>121</v>
      </c>
      <c r="P4235" t="s">
        <v>183</v>
      </c>
      <c r="Q4235" s="140" t="s">
        <v>463</v>
      </c>
      <c r="R4235" t="s">
        <v>9584</v>
      </c>
      <c r="S4235" t="s">
        <v>16346</v>
      </c>
      <c r="T4235" t="s">
        <v>16347</v>
      </c>
      <c r="U4235" t="s">
        <v>123</v>
      </c>
      <c r="V4235" t="s">
        <v>120</v>
      </c>
      <c r="W4235" t="s">
        <v>568</v>
      </c>
      <c r="X4235" t="s">
        <v>16348</v>
      </c>
      <c r="Y4235">
        <v>26932</v>
      </c>
      <c r="Z4235" t="s">
        <v>16349</v>
      </c>
      <c r="AA4235">
        <v>42779</v>
      </c>
      <c r="AB4235">
        <v>44239</v>
      </c>
      <c r="AC4235" t="s">
        <v>103</v>
      </c>
      <c r="AD4235" t="s">
        <v>109</v>
      </c>
      <c r="AE4235" t="s">
        <v>16342</v>
      </c>
      <c r="AF4235" t="s">
        <v>252</v>
      </c>
    </row>
    <row r="4236" spans="1:32" x14ac:dyDescent="0.25">
      <c r="A4236" t="s">
        <v>455</v>
      </c>
      <c r="B4236" t="s">
        <v>15927</v>
      </c>
      <c r="C4236" t="s">
        <v>15928</v>
      </c>
      <c r="D4236" t="s">
        <v>8616</v>
      </c>
      <c r="E4236" t="s">
        <v>16342</v>
      </c>
      <c r="F4236" t="s">
        <v>97</v>
      </c>
      <c r="G4236" t="s">
        <v>114</v>
      </c>
      <c r="H4236" t="s">
        <v>526</v>
      </c>
      <c r="I4236" t="s">
        <v>16343</v>
      </c>
      <c r="J4236" t="s">
        <v>3223</v>
      </c>
      <c r="K4236" t="s">
        <v>16344</v>
      </c>
      <c r="L4236" t="s">
        <v>16350</v>
      </c>
      <c r="M4236" t="s">
        <v>99</v>
      </c>
      <c r="N4236" t="s">
        <v>99</v>
      </c>
      <c r="O4236" t="s">
        <v>100</v>
      </c>
      <c r="P4236" t="s">
        <v>107</v>
      </c>
      <c r="Q4236" s="140" t="s">
        <v>16351</v>
      </c>
      <c r="R4236" t="s">
        <v>339</v>
      </c>
      <c r="S4236" t="s">
        <v>217</v>
      </c>
      <c r="T4236" t="s">
        <v>6482</v>
      </c>
      <c r="U4236" t="s">
        <v>102</v>
      </c>
      <c r="V4236" t="s">
        <v>153</v>
      </c>
      <c r="W4236" t="s">
        <v>461</v>
      </c>
      <c r="X4236" t="s">
        <v>16352</v>
      </c>
      <c r="Y4236">
        <v>23274</v>
      </c>
      <c r="Z4236" t="s">
        <v>16353</v>
      </c>
      <c r="AC4236" t="s">
        <v>103</v>
      </c>
      <c r="AD4236" t="s">
        <v>109</v>
      </c>
      <c r="AE4236" t="s">
        <v>16342</v>
      </c>
      <c r="AF4236" t="s">
        <v>252</v>
      </c>
    </row>
    <row r="4237" spans="1:32" x14ac:dyDescent="0.25">
      <c r="A4237" t="s">
        <v>455</v>
      </c>
      <c r="B4237" t="s">
        <v>15927</v>
      </c>
      <c r="C4237" t="s">
        <v>15928</v>
      </c>
      <c r="D4237" t="s">
        <v>8616</v>
      </c>
      <c r="E4237" t="s">
        <v>16342</v>
      </c>
      <c r="F4237" t="s">
        <v>97</v>
      </c>
      <c r="G4237" t="s">
        <v>114</v>
      </c>
      <c r="H4237" t="s">
        <v>526</v>
      </c>
      <c r="I4237" t="s">
        <v>16343</v>
      </c>
      <c r="J4237" t="s">
        <v>3223</v>
      </c>
      <c r="K4237" t="s">
        <v>16344</v>
      </c>
      <c r="L4237" t="s">
        <v>16354</v>
      </c>
      <c r="M4237" t="s">
        <v>99</v>
      </c>
      <c r="N4237" t="s">
        <v>99</v>
      </c>
      <c r="O4237" t="s">
        <v>100</v>
      </c>
      <c r="P4237" t="s">
        <v>107</v>
      </c>
      <c r="Q4237" s="140" t="s">
        <v>16355</v>
      </c>
      <c r="R4237" t="s">
        <v>6691</v>
      </c>
      <c r="S4237" t="s">
        <v>16356</v>
      </c>
      <c r="T4237" t="s">
        <v>16357</v>
      </c>
      <c r="U4237" t="s">
        <v>102</v>
      </c>
      <c r="V4237" t="s">
        <v>153</v>
      </c>
      <c r="W4237" t="s">
        <v>461</v>
      </c>
      <c r="X4237" t="s">
        <v>16358</v>
      </c>
      <c r="Y4237">
        <v>25523</v>
      </c>
      <c r="Z4237" t="s">
        <v>16359</v>
      </c>
      <c r="AC4237" t="s">
        <v>103</v>
      </c>
      <c r="AD4237" t="s">
        <v>109</v>
      </c>
      <c r="AE4237" t="s">
        <v>16342</v>
      </c>
      <c r="AF4237" t="s">
        <v>252</v>
      </c>
    </row>
    <row r="4238" spans="1:32" ht="16.8" x14ac:dyDescent="0.25">
      <c r="A4238" t="s">
        <v>455</v>
      </c>
      <c r="B4238" t="s">
        <v>15927</v>
      </c>
      <c r="C4238" t="s">
        <v>15928</v>
      </c>
      <c r="D4238" t="s">
        <v>8616</v>
      </c>
      <c r="E4238" t="s">
        <v>16342</v>
      </c>
      <c r="F4238" t="s">
        <v>97</v>
      </c>
      <c r="G4238" t="s">
        <v>114</v>
      </c>
      <c r="H4238" t="s">
        <v>526</v>
      </c>
      <c r="I4238" t="s">
        <v>16343</v>
      </c>
      <c r="J4238" t="s">
        <v>3223</v>
      </c>
      <c r="K4238" t="s">
        <v>16344</v>
      </c>
      <c r="L4238" t="s">
        <v>16360</v>
      </c>
      <c r="M4238" t="s">
        <v>99</v>
      </c>
      <c r="N4238" t="s">
        <v>99</v>
      </c>
      <c r="O4238" t="s">
        <v>100</v>
      </c>
      <c r="P4238" t="s">
        <v>101</v>
      </c>
      <c r="Q4238" s="140" t="s">
        <v>16361</v>
      </c>
      <c r="W4238" t="s">
        <v>461</v>
      </c>
      <c r="AC4238" t="s">
        <v>103</v>
      </c>
      <c r="AD4238" t="s">
        <v>104</v>
      </c>
      <c r="AE4238" t="s">
        <v>16342</v>
      </c>
      <c r="AF4238" t="s">
        <v>252</v>
      </c>
    </row>
    <row r="4239" spans="1:32" ht="16.8" x14ac:dyDescent="0.25">
      <c r="A4239" t="s">
        <v>455</v>
      </c>
      <c r="B4239" t="s">
        <v>15927</v>
      </c>
      <c r="C4239" t="s">
        <v>15928</v>
      </c>
      <c r="D4239" t="s">
        <v>8616</v>
      </c>
      <c r="E4239" t="s">
        <v>16342</v>
      </c>
      <c r="F4239" t="s">
        <v>97</v>
      </c>
      <c r="G4239" t="s">
        <v>114</v>
      </c>
      <c r="H4239" t="s">
        <v>526</v>
      </c>
      <c r="I4239" t="s">
        <v>16343</v>
      </c>
      <c r="J4239" t="s">
        <v>3223</v>
      </c>
      <c r="K4239" t="s">
        <v>16344</v>
      </c>
      <c r="L4239" t="s">
        <v>16362</v>
      </c>
      <c r="M4239" t="s">
        <v>99</v>
      </c>
      <c r="N4239" t="s">
        <v>99</v>
      </c>
      <c r="O4239" t="s">
        <v>100</v>
      </c>
      <c r="P4239" t="s">
        <v>107</v>
      </c>
      <c r="Q4239" s="140" t="s">
        <v>16363</v>
      </c>
      <c r="R4239" t="s">
        <v>16364</v>
      </c>
      <c r="S4239" t="s">
        <v>398</v>
      </c>
      <c r="T4239" t="s">
        <v>5291</v>
      </c>
      <c r="U4239" t="s">
        <v>123</v>
      </c>
      <c r="V4239" t="s">
        <v>153</v>
      </c>
      <c r="W4239" t="s">
        <v>3343</v>
      </c>
      <c r="X4239" t="s">
        <v>16365</v>
      </c>
      <c r="Y4239">
        <v>25093</v>
      </c>
      <c r="Z4239" t="s">
        <v>16366</v>
      </c>
      <c r="AA4239">
        <v>43160</v>
      </c>
      <c r="AB4239">
        <v>43465</v>
      </c>
      <c r="AC4239" t="s">
        <v>103</v>
      </c>
      <c r="AD4239" t="s">
        <v>109</v>
      </c>
      <c r="AE4239" t="s">
        <v>16342</v>
      </c>
      <c r="AF4239" t="s">
        <v>252</v>
      </c>
    </row>
    <row r="4240" spans="1:32" x14ac:dyDescent="0.25">
      <c r="A4240" t="s">
        <v>455</v>
      </c>
      <c r="B4240" t="s">
        <v>15927</v>
      </c>
      <c r="C4240" t="s">
        <v>15928</v>
      </c>
      <c r="D4240" t="s">
        <v>8616</v>
      </c>
      <c r="E4240" t="s">
        <v>16342</v>
      </c>
      <c r="F4240" t="s">
        <v>97</v>
      </c>
      <c r="G4240" t="s">
        <v>114</v>
      </c>
      <c r="H4240" t="s">
        <v>526</v>
      </c>
      <c r="I4240" t="s">
        <v>16343</v>
      </c>
      <c r="J4240" t="s">
        <v>3223</v>
      </c>
      <c r="K4240" t="s">
        <v>16344</v>
      </c>
      <c r="L4240" t="s">
        <v>16367</v>
      </c>
      <c r="M4240" t="s">
        <v>99</v>
      </c>
      <c r="N4240" t="s">
        <v>99</v>
      </c>
      <c r="O4240" t="s">
        <v>100</v>
      </c>
      <c r="P4240" t="s">
        <v>107</v>
      </c>
      <c r="Q4240" s="140" t="s">
        <v>16368</v>
      </c>
      <c r="R4240" t="s">
        <v>259</v>
      </c>
      <c r="S4240" t="s">
        <v>239</v>
      </c>
      <c r="T4240" t="s">
        <v>7148</v>
      </c>
      <c r="U4240" t="s">
        <v>219</v>
      </c>
      <c r="V4240" t="s">
        <v>153</v>
      </c>
      <c r="W4240" t="s">
        <v>461</v>
      </c>
      <c r="X4240" t="s">
        <v>16369</v>
      </c>
      <c r="Y4240">
        <v>25300</v>
      </c>
      <c r="Z4240" t="s">
        <v>16370</v>
      </c>
      <c r="AC4240" t="s">
        <v>103</v>
      </c>
      <c r="AD4240" t="s">
        <v>109</v>
      </c>
      <c r="AE4240" t="s">
        <v>16342</v>
      </c>
      <c r="AF4240" t="s">
        <v>252</v>
      </c>
    </row>
    <row r="4241" spans="1:32" x14ac:dyDescent="0.25">
      <c r="A4241" t="s">
        <v>455</v>
      </c>
      <c r="B4241" t="s">
        <v>15927</v>
      </c>
      <c r="C4241" t="s">
        <v>15928</v>
      </c>
      <c r="D4241" t="s">
        <v>8616</v>
      </c>
      <c r="E4241" t="s">
        <v>16342</v>
      </c>
      <c r="F4241" t="s">
        <v>97</v>
      </c>
      <c r="G4241" t="s">
        <v>114</v>
      </c>
      <c r="H4241" t="s">
        <v>526</v>
      </c>
      <c r="I4241" t="s">
        <v>16343</v>
      </c>
      <c r="J4241" t="s">
        <v>3223</v>
      </c>
      <c r="K4241" t="s">
        <v>16344</v>
      </c>
      <c r="L4241" t="s">
        <v>16371</v>
      </c>
      <c r="M4241" t="s">
        <v>99</v>
      </c>
      <c r="N4241" t="s">
        <v>99</v>
      </c>
      <c r="O4241" t="s">
        <v>100</v>
      </c>
      <c r="P4241" t="s">
        <v>101</v>
      </c>
      <c r="Q4241" s="140" t="s">
        <v>16372</v>
      </c>
      <c r="W4241" t="s">
        <v>461</v>
      </c>
      <c r="AC4241" t="s">
        <v>103</v>
      </c>
      <c r="AD4241" t="s">
        <v>104</v>
      </c>
      <c r="AE4241" t="s">
        <v>16342</v>
      </c>
      <c r="AF4241" t="s">
        <v>252</v>
      </c>
    </row>
    <row r="4242" spans="1:32" ht="16.8" x14ac:dyDescent="0.25">
      <c r="A4242" t="s">
        <v>455</v>
      </c>
      <c r="B4242" t="s">
        <v>15927</v>
      </c>
      <c r="C4242" t="s">
        <v>15928</v>
      </c>
      <c r="D4242" t="s">
        <v>4941</v>
      </c>
      <c r="E4242" t="s">
        <v>15952</v>
      </c>
      <c r="F4242" t="s">
        <v>97</v>
      </c>
      <c r="G4242" t="s">
        <v>114</v>
      </c>
      <c r="H4242" t="s">
        <v>64</v>
      </c>
      <c r="I4242" t="s">
        <v>16373</v>
      </c>
      <c r="J4242" t="s">
        <v>3223</v>
      </c>
      <c r="K4242" t="s">
        <v>16374</v>
      </c>
      <c r="L4242" t="s">
        <v>16375</v>
      </c>
      <c r="M4242" t="s">
        <v>99</v>
      </c>
      <c r="N4242" t="s">
        <v>115</v>
      </c>
      <c r="O4242" t="s">
        <v>121</v>
      </c>
      <c r="P4242" t="s">
        <v>183</v>
      </c>
      <c r="Q4242" s="140" t="s">
        <v>16376</v>
      </c>
      <c r="R4242" t="s">
        <v>16377</v>
      </c>
      <c r="S4242" t="s">
        <v>16378</v>
      </c>
      <c r="T4242" t="s">
        <v>16379</v>
      </c>
      <c r="U4242" t="s">
        <v>123</v>
      </c>
      <c r="V4242" t="s">
        <v>120</v>
      </c>
      <c r="W4242" t="s">
        <v>546</v>
      </c>
      <c r="X4242" t="s">
        <v>16380</v>
      </c>
      <c r="Y4242">
        <v>22423</v>
      </c>
      <c r="Z4242" t="s">
        <v>16381</v>
      </c>
      <c r="AA4242">
        <v>42064</v>
      </c>
      <c r="AB4242">
        <v>43159</v>
      </c>
      <c r="AC4242" t="s">
        <v>103</v>
      </c>
      <c r="AD4242" t="s">
        <v>109</v>
      </c>
      <c r="AE4242" t="s">
        <v>15952</v>
      </c>
      <c r="AF4242" t="s">
        <v>252</v>
      </c>
    </row>
    <row r="4243" spans="1:32" x14ac:dyDescent="0.25">
      <c r="A4243" t="s">
        <v>455</v>
      </c>
      <c r="B4243" t="s">
        <v>15927</v>
      </c>
      <c r="C4243" t="s">
        <v>15928</v>
      </c>
      <c r="D4243" t="s">
        <v>4941</v>
      </c>
      <c r="E4243" t="s">
        <v>15952</v>
      </c>
      <c r="F4243" t="s">
        <v>97</v>
      </c>
      <c r="G4243" t="s">
        <v>114</v>
      </c>
      <c r="H4243" t="s">
        <v>64</v>
      </c>
      <c r="I4243" t="s">
        <v>16373</v>
      </c>
      <c r="J4243" t="s">
        <v>3223</v>
      </c>
      <c r="K4243" t="s">
        <v>16374</v>
      </c>
      <c r="L4243" t="s">
        <v>16382</v>
      </c>
      <c r="M4243" t="s">
        <v>99</v>
      </c>
      <c r="N4243" t="s">
        <v>99</v>
      </c>
      <c r="O4243" t="s">
        <v>100</v>
      </c>
      <c r="P4243" t="s">
        <v>107</v>
      </c>
      <c r="Q4243" s="140" t="s">
        <v>16383</v>
      </c>
      <c r="R4243" t="s">
        <v>330</v>
      </c>
      <c r="S4243" t="s">
        <v>330</v>
      </c>
      <c r="T4243" t="s">
        <v>16384</v>
      </c>
      <c r="U4243" t="s">
        <v>102</v>
      </c>
      <c r="V4243" t="s">
        <v>153</v>
      </c>
      <c r="W4243" t="s">
        <v>461</v>
      </c>
      <c r="X4243" t="s">
        <v>16385</v>
      </c>
      <c r="Y4243">
        <v>26333</v>
      </c>
      <c r="Z4243" t="s">
        <v>16386</v>
      </c>
      <c r="AC4243" t="s">
        <v>103</v>
      </c>
      <c r="AD4243" t="s">
        <v>109</v>
      </c>
      <c r="AE4243" t="s">
        <v>15952</v>
      </c>
      <c r="AF4243" t="s">
        <v>252</v>
      </c>
    </row>
    <row r="4244" spans="1:32" ht="16.8" x14ac:dyDescent="0.25">
      <c r="A4244" t="s">
        <v>455</v>
      </c>
      <c r="B4244" t="s">
        <v>15927</v>
      </c>
      <c r="C4244" t="s">
        <v>15928</v>
      </c>
      <c r="D4244" t="s">
        <v>4941</v>
      </c>
      <c r="E4244" t="s">
        <v>15952</v>
      </c>
      <c r="F4244" t="s">
        <v>97</v>
      </c>
      <c r="G4244" t="s">
        <v>114</v>
      </c>
      <c r="H4244" t="s">
        <v>64</v>
      </c>
      <c r="I4244" t="s">
        <v>16373</v>
      </c>
      <c r="J4244" t="s">
        <v>3223</v>
      </c>
      <c r="K4244" t="s">
        <v>16374</v>
      </c>
      <c r="L4244" t="s">
        <v>16387</v>
      </c>
      <c r="M4244" t="s">
        <v>99</v>
      </c>
      <c r="N4244" t="s">
        <v>99</v>
      </c>
      <c r="O4244" t="s">
        <v>100</v>
      </c>
      <c r="P4244" t="s">
        <v>107</v>
      </c>
      <c r="Q4244" s="140" t="s">
        <v>16388</v>
      </c>
      <c r="R4244" t="s">
        <v>16389</v>
      </c>
      <c r="S4244" t="s">
        <v>645</v>
      </c>
      <c r="T4244" t="s">
        <v>16390</v>
      </c>
      <c r="U4244" t="s">
        <v>102</v>
      </c>
      <c r="V4244" t="s">
        <v>153</v>
      </c>
      <c r="W4244" t="s">
        <v>461</v>
      </c>
      <c r="X4244" t="s">
        <v>16391</v>
      </c>
      <c r="Y4244">
        <v>30800</v>
      </c>
      <c r="Z4244" t="s">
        <v>16392</v>
      </c>
      <c r="AC4244" t="s">
        <v>103</v>
      </c>
      <c r="AD4244" t="s">
        <v>109</v>
      </c>
      <c r="AE4244" t="s">
        <v>15952</v>
      </c>
      <c r="AF4244" t="s">
        <v>252</v>
      </c>
    </row>
    <row r="4245" spans="1:32" x14ac:dyDescent="0.25">
      <c r="A4245" t="s">
        <v>455</v>
      </c>
      <c r="B4245" t="s">
        <v>15927</v>
      </c>
      <c r="C4245" t="s">
        <v>15928</v>
      </c>
      <c r="D4245" t="s">
        <v>4941</v>
      </c>
      <c r="E4245" t="s">
        <v>15952</v>
      </c>
      <c r="F4245" t="s">
        <v>97</v>
      </c>
      <c r="G4245" t="s">
        <v>114</v>
      </c>
      <c r="H4245" t="s">
        <v>64</v>
      </c>
      <c r="I4245" t="s">
        <v>16373</v>
      </c>
      <c r="J4245" t="s">
        <v>3223</v>
      </c>
      <c r="K4245" t="s">
        <v>16374</v>
      </c>
      <c r="L4245" t="s">
        <v>16393</v>
      </c>
      <c r="M4245" t="s">
        <v>99</v>
      </c>
      <c r="N4245" t="s">
        <v>99</v>
      </c>
      <c r="O4245" t="s">
        <v>100</v>
      </c>
      <c r="P4245" t="s">
        <v>107</v>
      </c>
      <c r="Q4245" s="140" t="s">
        <v>16394</v>
      </c>
      <c r="R4245" t="s">
        <v>4161</v>
      </c>
      <c r="S4245" t="s">
        <v>637</v>
      </c>
      <c r="T4245" t="s">
        <v>466</v>
      </c>
      <c r="U4245" t="s">
        <v>130</v>
      </c>
      <c r="V4245" t="s">
        <v>153</v>
      </c>
      <c r="W4245" t="s">
        <v>461</v>
      </c>
      <c r="X4245" t="s">
        <v>16395</v>
      </c>
      <c r="Y4245">
        <v>25400</v>
      </c>
      <c r="Z4245" t="s">
        <v>16396</v>
      </c>
      <c r="AC4245" t="s">
        <v>103</v>
      </c>
      <c r="AD4245" t="s">
        <v>109</v>
      </c>
      <c r="AE4245" t="s">
        <v>15952</v>
      </c>
      <c r="AF4245" t="s">
        <v>252</v>
      </c>
    </row>
    <row r="4246" spans="1:32" ht="16.8" x14ac:dyDescent="0.25">
      <c r="A4246" t="s">
        <v>455</v>
      </c>
      <c r="B4246" t="s">
        <v>15927</v>
      </c>
      <c r="C4246" t="s">
        <v>15928</v>
      </c>
      <c r="D4246" t="s">
        <v>4941</v>
      </c>
      <c r="E4246" t="s">
        <v>15952</v>
      </c>
      <c r="F4246" t="s">
        <v>97</v>
      </c>
      <c r="G4246" t="s">
        <v>114</v>
      </c>
      <c r="H4246" t="s">
        <v>64</v>
      </c>
      <c r="I4246" t="s">
        <v>16373</v>
      </c>
      <c r="J4246" t="s">
        <v>3223</v>
      </c>
      <c r="K4246" t="s">
        <v>16374</v>
      </c>
      <c r="L4246" t="s">
        <v>16397</v>
      </c>
      <c r="M4246" t="s">
        <v>99</v>
      </c>
      <c r="N4246" t="s">
        <v>99</v>
      </c>
      <c r="O4246" t="s">
        <v>100</v>
      </c>
      <c r="P4246" t="s">
        <v>101</v>
      </c>
      <c r="Q4246" s="140" t="s">
        <v>16398</v>
      </c>
      <c r="W4246" t="s">
        <v>461</v>
      </c>
      <c r="AC4246" t="s">
        <v>103</v>
      </c>
      <c r="AD4246" t="s">
        <v>104</v>
      </c>
      <c r="AE4246" t="s">
        <v>15952</v>
      </c>
      <c r="AF4246" t="s">
        <v>252</v>
      </c>
    </row>
    <row r="4247" spans="1:32" x14ac:dyDescent="0.25">
      <c r="A4247" t="s">
        <v>455</v>
      </c>
      <c r="B4247" t="s">
        <v>15927</v>
      </c>
      <c r="C4247" t="s">
        <v>15928</v>
      </c>
      <c r="D4247" t="s">
        <v>4941</v>
      </c>
      <c r="E4247" t="s">
        <v>15952</v>
      </c>
      <c r="F4247" t="s">
        <v>97</v>
      </c>
      <c r="G4247" t="s">
        <v>114</v>
      </c>
      <c r="H4247" t="s">
        <v>64</v>
      </c>
      <c r="I4247" t="s">
        <v>16373</v>
      </c>
      <c r="J4247" t="s">
        <v>3223</v>
      </c>
      <c r="K4247" t="s">
        <v>16374</v>
      </c>
      <c r="L4247" t="s">
        <v>16399</v>
      </c>
      <c r="M4247" t="s">
        <v>99</v>
      </c>
      <c r="N4247" t="s">
        <v>99</v>
      </c>
      <c r="O4247" t="s">
        <v>100</v>
      </c>
      <c r="P4247" t="s">
        <v>107</v>
      </c>
      <c r="Q4247" s="140" t="s">
        <v>16400</v>
      </c>
      <c r="R4247" t="s">
        <v>276</v>
      </c>
      <c r="S4247" t="s">
        <v>133</v>
      </c>
      <c r="T4247" t="s">
        <v>16401</v>
      </c>
      <c r="U4247" t="s">
        <v>123</v>
      </c>
      <c r="V4247" t="s">
        <v>153</v>
      </c>
      <c r="W4247" t="s">
        <v>461</v>
      </c>
      <c r="X4247" t="s">
        <v>16402</v>
      </c>
      <c r="Y4247">
        <v>24292</v>
      </c>
      <c r="Z4247" t="s">
        <v>16403</v>
      </c>
      <c r="AC4247" t="s">
        <v>103</v>
      </c>
      <c r="AD4247" t="s">
        <v>109</v>
      </c>
      <c r="AE4247" t="s">
        <v>15952</v>
      </c>
      <c r="AF4247" t="s">
        <v>16404</v>
      </c>
    </row>
    <row r="4248" spans="1:32" ht="16.8" x14ac:dyDescent="0.25">
      <c r="A4248" t="s">
        <v>455</v>
      </c>
      <c r="B4248" t="s">
        <v>15927</v>
      </c>
      <c r="C4248" t="s">
        <v>15928</v>
      </c>
      <c r="D4248" t="s">
        <v>4941</v>
      </c>
      <c r="E4248" t="s">
        <v>15952</v>
      </c>
      <c r="F4248" t="s">
        <v>97</v>
      </c>
      <c r="G4248" t="s">
        <v>114</v>
      </c>
      <c r="H4248" t="s">
        <v>64</v>
      </c>
      <c r="I4248" t="s">
        <v>16373</v>
      </c>
      <c r="J4248" t="s">
        <v>3223</v>
      </c>
      <c r="K4248" t="s">
        <v>16374</v>
      </c>
      <c r="L4248" t="s">
        <v>16405</v>
      </c>
      <c r="M4248" t="s">
        <v>99</v>
      </c>
      <c r="N4248" t="s">
        <v>99</v>
      </c>
      <c r="O4248" t="s">
        <v>100</v>
      </c>
      <c r="P4248" t="s">
        <v>107</v>
      </c>
      <c r="Q4248" s="140" t="s">
        <v>16406</v>
      </c>
      <c r="R4248" t="s">
        <v>14657</v>
      </c>
      <c r="S4248" t="s">
        <v>3980</v>
      </c>
      <c r="T4248" t="s">
        <v>16407</v>
      </c>
      <c r="U4248" t="s">
        <v>130</v>
      </c>
      <c r="V4248" t="s">
        <v>153</v>
      </c>
      <c r="W4248" t="s">
        <v>536</v>
      </c>
      <c r="X4248" t="s">
        <v>16408</v>
      </c>
      <c r="Y4248">
        <v>30945</v>
      </c>
      <c r="Z4248" t="s">
        <v>16409</v>
      </c>
      <c r="AA4248">
        <v>43160</v>
      </c>
      <c r="AB4248">
        <v>43465</v>
      </c>
      <c r="AC4248" t="s">
        <v>103</v>
      </c>
      <c r="AD4248" t="s">
        <v>109</v>
      </c>
      <c r="AE4248" t="s">
        <v>15952</v>
      </c>
      <c r="AF4248" t="s">
        <v>252</v>
      </c>
    </row>
    <row r="4249" spans="1:32" x14ac:dyDescent="0.25">
      <c r="A4249" t="s">
        <v>455</v>
      </c>
      <c r="B4249" t="s">
        <v>15927</v>
      </c>
      <c r="C4249" t="s">
        <v>15928</v>
      </c>
      <c r="D4249" t="s">
        <v>4941</v>
      </c>
      <c r="E4249" t="s">
        <v>15952</v>
      </c>
      <c r="F4249" t="s">
        <v>97</v>
      </c>
      <c r="G4249" t="s">
        <v>114</v>
      </c>
      <c r="H4249" t="s">
        <v>64</v>
      </c>
      <c r="I4249" t="s">
        <v>16373</v>
      </c>
      <c r="J4249" t="s">
        <v>3223</v>
      </c>
      <c r="K4249" t="s">
        <v>16374</v>
      </c>
      <c r="L4249" t="s">
        <v>16410</v>
      </c>
      <c r="M4249" t="s">
        <v>99</v>
      </c>
      <c r="N4249" t="s">
        <v>99</v>
      </c>
      <c r="O4249" t="s">
        <v>100</v>
      </c>
      <c r="P4249" t="s">
        <v>107</v>
      </c>
      <c r="Q4249" s="140" t="s">
        <v>16411</v>
      </c>
      <c r="R4249" t="s">
        <v>212</v>
      </c>
      <c r="S4249" t="s">
        <v>231</v>
      </c>
      <c r="T4249" t="s">
        <v>4695</v>
      </c>
      <c r="U4249" t="s">
        <v>102</v>
      </c>
      <c r="V4249" t="s">
        <v>153</v>
      </c>
      <c r="W4249" t="s">
        <v>461</v>
      </c>
      <c r="X4249" t="s">
        <v>16412</v>
      </c>
      <c r="Y4249">
        <v>25066</v>
      </c>
      <c r="Z4249" t="s">
        <v>16413</v>
      </c>
      <c r="AC4249" t="s">
        <v>103</v>
      </c>
      <c r="AD4249" t="s">
        <v>109</v>
      </c>
      <c r="AE4249" t="s">
        <v>15952</v>
      </c>
      <c r="AF4249" t="s">
        <v>252</v>
      </c>
    </row>
    <row r="4250" spans="1:32" ht="16.8" x14ac:dyDescent="0.25">
      <c r="A4250" t="s">
        <v>455</v>
      </c>
      <c r="B4250" t="s">
        <v>15927</v>
      </c>
      <c r="C4250" t="s">
        <v>15928</v>
      </c>
      <c r="D4250" t="s">
        <v>4941</v>
      </c>
      <c r="E4250" t="s">
        <v>15952</v>
      </c>
      <c r="F4250" t="s">
        <v>97</v>
      </c>
      <c r="G4250" t="s">
        <v>114</v>
      </c>
      <c r="H4250" t="s">
        <v>64</v>
      </c>
      <c r="I4250" t="s">
        <v>16373</v>
      </c>
      <c r="J4250" t="s">
        <v>3223</v>
      </c>
      <c r="K4250" t="s">
        <v>16374</v>
      </c>
      <c r="L4250" t="s">
        <v>16414</v>
      </c>
      <c r="M4250" t="s">
        <v>99</v>
      </c>
      <c r="N4250" t="s">
        <v>99</v>
      </c>
      <c r="O4250" t="s">
        <v>100</v>
      </c>
      <c r="P4250" t="s">
        <v>101</v>
      </c>
      <c r="Q4250" s="140" t="s">
        <v>16415</v>
      </c>
      <c r="W4250" t="s">
        <v>461</v>
      </c>
      <c r="AC4250" t="s">
        <v>103</v>
      </c>
      <c r="AD4250" t="s">
        <v>104</v>
      </c>
      <c r="AE4250" t="s">
        <v>15952</v>
      </c>
      <c r="AF4250" t="s">
        <v>252</v>
      </c>
    </row>
    <row r="4251" spans="1:32" ht="16.8" x14ac:dyDescent="0.25">
      <c r="A4251" t="s">
        <v>455</v>
      </c>
      <c r="B4251" t="s">
        <v>15927</v>
      </c>
      <c r="C4251" t="s">
        <v>15928</v>
      </c>
      <c r="D4251" t="s">
        <v>4941</v>
      </c>
      <c r="E4251" t="s">
        <v>15952</v>
      </c>
      <c r="F4251" t="s">
        <v>97</v>
      </c>
      <c r="G4251" t="s">
        <v>114</v>
      </c>
      <c r="H4251" t="s">
        <v>64</v>
      </c>
      <c r="I4251" t="s">
        <v>16373</v>
      </c>
      <c r="J4251" t="s">
        <v>3223</v>
      </c>
      <c r="K4251" t="s">
        <v>16374</v>
      </c>
      <c r="L4251" t="s">
        <v>16416</v>
      </c>
      <c r="M4251" t="s">
        <v>99</v>
      </c>
      <c r="N4251" t="s">
        <v>99</v>
      </c>
      <c r="O4251" t="s">
        <v>100</v>
      </c>
      <c r="P4251" t="s">
        <v>107</v>
      </c>
      <c r="Q4251" s="140" t="s">
        <v>16417</v>
      </c>
      <c r="R4251" t="s">
        <v>131</v>
      </c>
      <c r="S4251" t="s">
        <v>231</v>
      </c>
      <c r="T4251" t="s">
        <v>16418</v>
      </c>
      <c r="U4251" t="s">
        <v>219</v>
      </c>
      <c r="V4251" t="s">
        <v>153</v>
      </c>
      <c r="W4251" t="s">
        <v>470</v>
      </c>
      <c r="X4251" t="s">
        <v>3342</v>
      </c>
      <c r="Y4251">
        <v>30010</v>
      </c>
      <c r="Z4251" t="s">
        <v>16419</v>
      </c>
      <c r="AA4251">
        <v>43374</v>
      </c>
      <c r="AB4251">
        <v>43465</v>
      </c>
      <c r="AC4251" t="s">
        <v>103</v>
      </c>
      <c r="AD4251" t="s">
        <v>109</v>
      </c>
      <c r="AE4251" t="s">
        <v>15952</v>
      </c>
      <c r="AF4251" t="s">
        <v>252</v>
      </c>
    </row>
    <row r="4252" spans="1:32" x14ac:dyDescent="0.25">
      <c r="A4252" t="s">
        <v>455</v>
      </c>
      <c r="B4252" t="s">
        <v>15927</v>
      </c>
      <c r="C4252" t="s">
        <v>15928</v>
      </c>
      <c r="D4252" t="s">
        <v>4941</v>
      </c>
      <c r="E4252" t="s">
        <v>15952</v>
      </c>
      <c r="F4252" t="s">
        <v>97</v>
      </c>
      <c r="G4252" t="s">
        <v>114</v>
      </c>
      <c r="H4252" t="s">
        <v>64</v>
      </c>
      <c r="I4252" t="s">
        <v>16373</v>
      </c>
      <c r="J4252" t="s">
        <v>3223</v>
      </c>
      <c r="K4252" t="s">
        <v>16374</v>
      </c>
      <c r="L4252" t="s">
        <v>16420</v>
      </c>
      <c r="M4252" t="s">
        <v>99</v>
      </c>
      <c r="N4252" t="s">
        <v>99</v>
      </c>
      <c r="O4252" t="s">
        <v>100</v>
      </c>
      <c r="P4252" t="s">
        <v>107</v>
      </c>
      <c r="Q4252" s="140" t="s">
        <v>16421</v>
      </c>
      <c r="R4252" t="s">
        <v>296</v>
      </c>
      <c r="S4252" t="s">
        <v>175</v>
      </c>
      <c r="T4252" t="s">
        <v>16422</v>
      </c>
      <c r="U4252" t="s">
        <v>102</v>
      </c>
      <c r="V4252" t="s">
        <v>153</v>
      </c>
      <c r="W4252" t="s">
        <v>461</v>
      </c>
      <c r="X4252" t="s">
        <v>16423</v>
      </c>
      <c r="Y4252">
        <v>25257</v>
      </c>
      <c r="Z4252" t="s">
        <v>16424</v>
      </c>
      <c r="AC4252" t="s">
        <v>103</v>
      </c>
      <c r="AD4252" t="s">
        <v>109</v>
      </c>
      <c r="AE4252" t="s">
        <v>15952</v>
      </c>
      <c r="AF4252" t="s">
        <v>252</v>
      </c>
    </row>
    <row r="4253" spans="1:32" ht="16.8" x14ac:dyDescent="0.25">
      <c r="A4253" t="s">
        <v>455</v>
      </c>
      <c r="B4253" t="s">
        <v>15927</v>
      </c>
      <c r="C4253" t="s">
        <v>15928</v>
      </c>
      <c r="D4253" t="s">
        <v>4941</v>
      </c>
      <c r="E4253" t="s">
        <v>15952</v>
      </c>
      <c r="F4253" t="s">
        <v>97</v>
      </c>
      <c r="G4253" t="s">
        <v>114</v>
      </c>
      <c r="H4253" t="s">
        <v>64</v>
      </c>
      <c r="I4253" t="s">
        <v>16373</v>
      </c>
      <c r="J4253" t="s">
        <v>3223</v>
      </c>
      <c r="K4253" t="s">
        <v>16374</v>
      </c>
      <c r="L4253" t="s">
        <v>16425</v>
      </c>
      <c r="M4253" t="s">
        <v>99</v>
      </c>
      <c r="N4253" t="s">
        <v>99</v>
      </c>
      <c r="O4253" t="s">
        <v>100</v>
      </c>
      <c r="P4253" t="s">
        <v>107</v>
      </c>
      <c r="Q4253" s="140" t="s">
        <v>16426</v>
      </c>
      <c r="R4253" t="s">
        <v>136</v>
      </c>
      <c r="S4253" t="s">
        <v>16427</v>
      </c>
      <c r="T4253" t="s">
        <v>16428</v>
      </c>
      <c r="U4253" t="s">
        <v>130</v>
      </c>
      <c r="V4253" t="s">
        <v>153</v>
      </c>
      <c r="W4253" t="s">
        <v>461</v>
      </c>
      <c r="X4253" t="s">
        <v>16429</v>
      </c>
      <c r="Y4253">
        <v>27341</v>
      </c>
      <c r="Z4253" t="s">
        <v>16430</v>
      </c>
      <c r="AC4253" t="s">
        <v>103</v>
      </c>
      <c r="AD4253" t="s">
        <v>109</v>
      </c>
      <c r="AE4253" t="s">
        <v>15952</v>
      </c>
      <c r="AF4253" t="s">
        <v>252</v>
      </c>
    </row>
    <row r="4254" spans="1:32" x14ac:dyDescent="0.25">
      <c r="A4254" t="s">
        <v>455</v>
      </c>
      <c r="B4254" t="s">
        <v>15927</v>
      </c>
      <c r="C4254" t="s">
        <v>15928</v>
      </c>
      <c r="D4254" t="s">
        <v>4941</v>
      </c>
      <c r="E4254" t="s">
        <v>15952</v>
      </c>
      <c r="F4254" t="s">
        <v>97</v>
      </c>
      <c r="G4254" t="s">
        <v>114</v>
      </c>
      <c r="H4254" t="s">
        <v>64</v>
      </c>
      <c r="I4254" t="s">
        <v>16373</v>
      </c>
      <c r="J4254" t="s">
        <v>3223</v>
      </c>
      <c r="K4254" t="s">
        <v>16374</v>
      </c>
      <c r="L4254" t="s">
        <v>16431</v>
      </c>
      <c r="M4254" t="s">
        <v>99</v>
      </c>
      <c r="N4254" t="s">
        <v>99</v>
      </c>
      <c r="O4254" t="s">
        <v>100</v>
      </c>
      <c r="P4254" t="s">
        <v>101</v>
      </c>
      <c r="Q4254" s="140" t="s">
        <v>16432</v>
      </c>
      <c r="W4254" t="s">
        <v>461</v>
      </c>
      <c r="AC4254" t="s">
        <v>103</v>
      </c>
      <c r="AD4254" t="s">
        <v>104</v>
      </c>
      <c r="AE4254" t="s">
        <v>15952</v>
      </c>
      <c r="AF4254" t="s">
        <v>252</v>
      </c>
    </row>
    <row r="4255" spans="1:32" x14ac:dyDescent="0.25">
      <c r="A4255" t="s">
        <v>455</v>
      </c>
      <c r="B4255" t="s">
        <v>15927</v>
      </c>
      <c r="C4255" t="s">
        <v>15928</v>
      </c>
      <c r="D4255" t="s">
        <v>4941</v>
      </c>
      <c r="E4255" t="s">
        <v>15952</v>
      </c>
      <c r="F4255" t="s">
        <v>97</v>
      </c>
      <c r="G4255" t="s">
        <v>114</v>
      </c>
      <c r="H4255" t="s">
        <v>64</v>
      </c>
      <c r="I4255" t="s">
        <v>16373</v>
      </c>
      <c r="J4255" t="s">
        <v>3223</v>
      </c>
      <c r="K4255" t="s">
        <v>16374</v>
      </c>
      <c r="L4255" t="s">
        <v>16433</v>
      </c>
      <c r="M4255" t="s">
        <v>99</v>
      </c>
      <c r="N4255" t="s">
        <v>99</v>
      </c>
      <c r="O4255" t="s">
        <v>100</v>
      </c>
      <c r="P4255" t="s">
        <v>107</v>
      </c>
      <c r="Q4255" s="140" t="s">
        <v>16434</v>
      </c>
      <c r="R4255" t="s">
        <v>16435</v>
      </c>
      <c r="S4255" t="s">
        <v>16436</v>
      </c>
      <c r="T4255" t="s">
        <v>16437</v>
      </c>
      <c r="U4255" t="s">
        <v>219</v>
      </c>
      <c r="V4255" t="s">
        <v>153</v>
      </c>
      <c r="W4255" t="s">
        <v>461</v>
      </c>
      <c r="X4255" t="s">
        <v>16438</v>
      </c>
      <c r="Y4255">
        <v>24979</v>
      </c>
      <c r="Z4255" t="s">
        <v>16439</v>
      </c>
      <c r="AC4255" t="s">
        <v>103</v>
      </c>
      <c r="AD4255" t="s">
        <v>109</v>
      </c>
      <c r="AE4255" t="s">
        <v>15952</v>
      </c>
      <c r="AF4255" t="s">
        <v>252</v>
      </c>
    </row>
    <row r="4256" spans="1:32" x14ac:dyDescent="0.25">
      <c r="A4256" t="s">
        <v>455</v>
      </c>
      <c r="B4256" t="s">
        <v>15927</v>
      </c>
      <c r="C4256" t="s">
        <v>15928</v>
      </c>
      <c r="D4256" t="s">
        <v>4941</v>
      </c>
      <c r="E4256" t="s">
        <v>15952</v>
      </c>
      <c r="F4256" t="s">
        <v>97</v>
      </c>
      <c r="G4256" t="s">
        <v>114</v>
      </c>
      <c r="H4256" t="s">
        <v>64</v>
      </c>
      <c r="I4256" t="s">
        <v>16373</v>
      </c>
      <c r="J4256" t="s">
        <v>3223</v>
      </c>
      <c r="K4256" t="s">
        <v>16374</v>
      </c>
      <c r="L4256" t="s">
        <v>16440</v>
      </c>
      <c r="M4256" t="s">
        <v>99</v>
      </c>
      <c r="N4256" t="s">
        <v>99</v>
      </c>
      <c r="O4256" t="s">
        <v>100</v>
      </c>
      <c r="P4256" t="s">
        <v>107</v>
      </c>
      <c r="Q4256" s="140" t="s">
        <v>16441</v>
      </c>
      <c r="R4256" t="s">
        <v>137</v>
      </c>
      <c r="S4256" t="s">
        <v>147</v>
      </c>
      <c r="T4256" t="s">
        <v>142</v>
      </c>
      <c r="U4256" t="s">
        <v>102</v>
      </c>
      <c r="V4256" t="s">
        <v>153</v>
      </c>
      <c r="W4256" t="s">
        <v>461</v>
      </c>
      <c r="X4256" t="s">
        <v>16442</v>
      </c>
      <c r="Y4256">
        <v>23682</v>
      </c>
      <c r="Z4256" t="s">
        <v>16443</v>
      </c>
      <c r="AA4256">
        <v>42917</v>
      </c>
      <c r="AB4256">
        <v>43100</v>
      </c>
      <c r="AC4256" t="s">
        <v>103</v>
      </c>
      <c r="AD4256" t="s">
        <v>109</v>
      </c>
      <c r="AE4256" t="s">
        <v>15952</v>
      </c>
      <c r="AF4256" t="s">
        <v>252</v>
      </c>
    </row>
    <row r="4257" spans="1:32" x14ac:dyDescent="0.25">
      <c r="A4257" t="s">
        <v>455</v>
      </c>
      <c r="B4257" t="s">
        <v>15927</v>
      </c>
      <c r="C4257" t="s">
        <v>15928</v>
      </c>
      <c r="D4257" t="s">
        <v>4941</v>
      </c>
      <c r="E4257" t="s">
        <v>15952</v>
      </c>
      <c r="F4257" t="s">
        <v>97</v>
      </c>
      <c r="G4257" t="s">
        <v>114</v>
      </c>
      <c r="H4257" t="s">
        <v>64</v>
      </c>
      <c r="I4257" t="s">
        <v>16373</v>
      </c>
      <c r="J4257" t="s">
        <v>3223</v>
      </c>
      <c r="K4257" t="s">
        <v>16374</v>
      </c>
      <c r="L4257" t="s">
        <v>16444</v>
      </c>
      <c r="M4257" t="s">
        <v>99</v>
      </c>
      <c r="N4257" t="s">
        <v>99</v>
      </c>
      <c r="O4257" t="s">
        <v>100</v>
      </c>
      <c r="P4257" t="s">
        <v>107</v>
      </c>
      <c r="Q4257" s="140" t="s">
        <v>463</v>
      </c>
      <c r="R4257" t="s">
        <v>314</v>
      </c>
      <c r="S4257" t="s">
        <v>197</v>
      </c>
      <c r="T4257" t="s">
        <v>16445</v>
      </c>
      <c r="U4257" t="s">
        <v>130</v>
      </c>
      <c r="V4257" t="s">
        <v>153</v>
      </c>
      <c r="W4257" t="s">
        <v>461</v>
      </c>
      <c r="X4257" t="s">
        <v>16446</v>
      </c>
      <c r="Y4257">
        <v>28564</v>
      </c>
      <c r="Z4257" t="s">
        <v>16447</v>
      </c>
      <c r="AC4257" t="s">
        <v>103</v>
      </c>
      <c r="AD4257" t="s">
        <v>109</v>
      </c>
      <c r="AE4257" t="s">
        <v>15952</v>
      </c>
      <c r="AF4257" t="s">
        <v>252</v>
      </c>
    </row>
    <row r="4258" spans="1:32" ht="16.8" x14ac:dyDescent="0.25">
      <c r="A4258" t="s">
        <v>455</v>
      </c>
      <c r="B4258" t="s">
        <v>15927</v>
      </c>
      <c r="C4258" t="s">
        <v>15928</v>
      </c>
      <c r="D4258" t="s">
        <v>4941</v>
      </c>
      <c r="E4258" t="s">
        <v>15952</v>
      </c>
      <c r="F4258" t="s">
        <v>97</v>
      </c>
      <c r="G4258" t="s">
        <v>114</v>
      </c>
      <c r="H4258" t="s">
        <v>64</v>
      </c>
      <c r="I4258" t="s">
        <v>16373</v>
      </c>
      <c r="J4258" t="s">
        <v>3223</v>
      </c>
      <c r="K4258" t="s">
        <v>16374</v>
      </c>
      <c r="L4258" t="s">
        <v>16448</v>
      </c>
      <c r="M4258" t="s">
        <v>99</v>
      </c>
      <c r="N4258" t="s">
        <v>99</v>
      </c>
      <c r="O4258" t="s">
        <v>100</v>
      </c>
      <c r="P4258" t="s">
        <v>107</v>
      </c>
      <c r="Q4258" s="140" t="s">
        <v>16449</v>
      </c>
      <c r="R4258" t="s">
        <v>3379</v>
      </c>
      <c r="S4258" t="s">
        <v>751</v>
      </c>
      <c r="T4258" t="s">
        <v>363</v>
      </c>
      <c r="U4258" t="s">
        <v>102</v>
      </c>
      <c r="V4258" t="s">
        <v>153</v>
      </c>
      <c r="W4258" t="s">
        <v>461</v>
      </c>
      <c r="X4258" t="s">
        <v>16450</v>
      </c>
      <c r="Y4258">
        <v>21440</v>
      </c>
      <c r="Z4258" t="s">
        <v>16451</v>
      </c>
      <c r="AA4258">
        <v>42107</v>
      </c>
      <c r="AB4258">
        <v>42369</v>
      </c>
      <c r="AC4258" t="s">
        <v>103</v>
      </c>
      <c r="AD4258" t="s">
        <v>109</v>
      </c>
      <c r="AE4258" t="s">
        <v>15952</v>
      </c>
      <c r="AF4258" t="s">
        <v>252</v>
      </c>
    </row>
    <row r="4259" spans="1:32" ht="16.8" x14ac:dyDescent="0.25">
      <c r="A4259" t="s">
        <v>455</v>
      </c>
      <c r="B4259" t="s">
        <v>15927</v>
      </c>
      <c r="C4259" t="s">
        <v>15928</v>
      </c>
      <c r="D4259" t="s">
        <v>4941</v>
      </c>
      <c r="E4259" t="s">
        <v>15952</v>
      </c>
      <c r="F4259" t="s">
        <v>97</v>
      </c>
      <c r="G4259" t="s">
        <v>114</v>
      </c>
      <c r="H4259" t="s">
        <v>64</v>
      </c>
      <c r="I4259" t="s">
        <v>16373</v>
      </c>
      <c r="J4259" t="s">
        <v>3223</v>
      </c>
      <c r="K4259" t="s">
        <v>16374</v>
      </c>
      <c r="L4259" t="s">
        <v>16452</v>
      </c>
      <c r="M4259" t="s">
        <v>99</v>
      </c>
      <c r="N4259" t="s">
        <v>99</v>
      </c>
      <c r="O4259" t="s">
        <v>100</v>
      </c>
      <c r="P4259" t="s">
        <v>107</v>
      </c>
      <c r="Q4259" s="140" t="s">
        <v>16453</v>
      </c>
      <c r="R4259" t="s">
        <v>12220</v>
      </c>
      <c r="S4259" t="s">
        <v>170</v>
      </c>
      <c r="T4259" t="s">
        <v>16454</v>
      </c>
      <c r="U4259" t="s">
        <v>102</v>
      </c>
      <c r="V4259" t="s">
        <v>153</v>
      </c>
      <c r="W4259" t="s">
        <v>461</v>
      </c>
      <c r="X4259" t="s">
        <v>16455</v>
      </c>
      <c r="Y4259">
        <v>33444</v>
      </c>
      <c r="Z4259" t="s">
        <v>16456</v>
      </c>
      <c r="AA4259">
        <v>43160</v>
      </c>
      <c r="AB4259">
        <v>43465</v>
      </c>
      <c r="AC4259" t="s">
        <v>103</v>
      </c>
      <c r="AD4259" t="s">
        <v>109</v>
      </c>
      <c r="AE4259" t="s">
        <v>15952</v>
      </c>
      <c r="AF4259" t="s">
        <v>252</v>
      </c>
    </row>
    <row r="4260" spans="1:32" x14ac:dyDescent="0.25">
      <c r="A4260" t="s">
        <v>455</v>
      </c>
      <c r="B4260" t="s">
        <v>15927</v>
      </c>
      <c r="C4260" t="s">
        <v>15928</v>
      </c>
      <c r="D4260" t="s">
        <v>4941</v>
      </c>
      <c r="E4260" t="s">
        <v>15952</v>
      </c>
      <c r="F4260" t="s">
        <v>97</v>
      </c>
      <c r="G4260" t="s">
        <v>114</v>
      </c>
      <c r="H4260" t="s">
        <v>64</v>
      </c>
      <c r="I4260" t="s">
        <v>16373</v>
      </c>
      <c r="J4260" t="s">
        <v>3223</v>
      </c>
      <c r="K4260" t="s">
        <v>16374</v>
      </c>
      <c r="L4260" t="s">
        <v>16457</v>
      </c>
      <c r="M4260" t="s">
        <v>99</v>
      </c>
      <c r="N4260" t="s">
        <v>99</v>
      </c>
      <c r="O4260" t="s">
        <v>100</v>
      </c>
      <c r="P4260" t="s">
        <v>107</v>
      </c>
      <c r="Q4260" s="140" t="s">
        <v>16458</v>
      </c>
      <c r="R4260" t="s">
        <v>329</v>
      </c>
      <c r="S4260" t="s">
        <v>162</v>
      </c>
      <c r="T4260" t="s">
        <v>16459</v>
      </c>
      <c r="U4260" t="s">
        <v>130</v>
      </c>
      <c r="V4260" t="s">
        <v>153</v>
      </c>
      <c r="W4260" t="s">
        <v>461</v>
      </c>
      <c r="X4260" t="s">
        <v>16460</v>
      </c>
      <c r="Y4260">
        <v>27434</v>
      </c>
      <c r="Z4260" t="s">
        <v>16461</v>
      </c>
      <c r="AC4260" t="s">
        <v>103</v>
      </c>
      <c r="AD4260" t="s">
        <v>109</v>
      </c>
      <c r="AE4260" t="s">
        <v>15952</v>
      </c>
      <c r="AF4260" t="s">
        <v>252</v>
      </c>
    </row>
    <row r="4261" spans="1:32" ht="16.8" x14ac:dyDescent="0.25">
      <c r="A4261" t="s">
        <v>455</v>
      </c>
      <c r="B4261" t="s">
        <v>15927</v>
      </c>
      <c r="C4261" t="s">
        <v>15928</v>
      </c>
      <c r="D4261" t="s">
        <v>4941</v>
      </c>
      <c r="E4261" t="s">
        <v>15952</v>
      </c>
      <c r="F4261" t="s">
        <v>97</v>
      </c>
      <c r="G4261" t="s">
        <v>114</v>
      </c>
      <c r="H4261" t="s">
        <v>64</v>
      </c>
      <c r="I4261" t="s">
        <v>16373</v>
      </c>
      <c r="J4261" t="s">
        <v>3223</v>
      </c>
      <c r="K4261" t="s">
        <v>16374</v>
      </c>
      <c r="L4261" t="s">
        <v>16462</v>
      </c>
      <c r="M4261" t="s">
        <v>99</v>
      </c>
      <c r="N4261" t="s">
        <v>99</v>
      </c>
      <c r="O4261" t="s">
        <v>100</v>
      </c>
      <c r="P4261" t="s">
        <v>107</v>
      </c>
      <c r="Q4261" s="140" t="s">
        <v>16463</v>
      </c>
      <c r="R4261" t="s">
        <v>198</v>
      </c>
      <c r="S4261" t="s">
        <v>189</v>
      </c>
      <c r="T4261" t="s">
        <v>16464</v>
      </c>
      <c r="U4261" t="s">
        <v>130</v>
      </c>
      <c r="V4261" t="s">
        <v>153</v>
      </c>
      <c r="W4261" t="s">
        <v>461</v>
      </c>
      <c r="X4261" t="s">
        <v>16465</v>
      </c>
      <c r="Y4261">
        <v>28829</v>
      </c>
      <c r="Z4261" t="s">
        <v>16466</v>
      </c>
      <c r="AC4261" t="s">
        <v>103</v>
      </c>
      <c r="AD4261" t="s">
        <v>109</v>
      </c>
      <c r="AE4261" t="s">
        <v>15952</v>
      </c>
      <c r="AF4261" t="s">
        <v>252</v>
      </c>
    </row>
    <row r="4262" spans="1:32" x14ac:dyDescent="0.25">
      <c r="A4262" t="s">
        <v>455</v>
      </c>
      <c r="B4262" t="s">
        <v>15927</v>
      </c>
      <c r="C4262" t="s">
        <v>15928</v>
      </c>
      <c r="D4262" t="s">
        <v>4941</v>
      </c>
      <c r="E4262" t="s">
        <v>9269</v>
      </c>
      <c r="F4262" t="s">
        <v>97</v>
      </c>
      <c r="G4262" t="s">
        <v>114</v>
      </c>
      <c r="H4262" t="s">
        <v>526</v>
      </c>
      <c r="I4262" t="s">
        <v>16467</v>
      </c>
      <c r="J4262" t="s">
        <v>3223</v>
      </c>
      <c r="K4262" t="s">
        <v>16468</v>
      </c>
      <c r="L4262" t="s">
        <v>16469</v>
      </c>
      <c r="M4262" t="s">
        <v>99</v>
      </c>
      <c r="N4262" t="s">
        <v>115</v>
      </c>
      <c r="O4262" t="s">
        <v>121</v>
      </c>
      <c r="P4262" t="s">
        <v>183</v>
      </c>
      <c r="Q4262" s="140" t="s">
        <v>463</v>
      </c>
      <c r="R4262" t="s">
        <v>146</v>
      </c>
      <c r="S4262" t="s">
        <v>131</v>
      </c>
      <c r="T4262" t="s">
        <v>288</v>
      </c>
      <c r="U4262" t="s">
        <v>130</v>
      </c>
      <c r="V4262" t="s">
        <v>120</v>
      </c>
      <c r="W4262" t="s">
        <v>546</v>
      </c>
      <c r="X4262" t="s">
        <v>16470</v>
      </c>
      <c r="Y4262">
        <v>24719</v>
      </c>
      <c r="Z4262" t="s">
        <v>16471</v>
      </c>
      <c r="AA4262">
        <v>42064</v>
      </c>
      <c r="AB4262">
        <v>43159</v>
      </c>
      <c r="AC4262" t="s">
        <v>103</v>
      </c>
      <c r="AD4262" t="s">
        <v>109</v>
      </c>
      <c r="AE4262" t="s">
        <v>9269</v>
      </c>
      <c r="AF4262" t="s">
        <v>252</v>
      </c>
    </row>
    <row r="4263" spans="1:32" x14ac:dyDescent="0.25">
      <c r="A4263" t="s">
        <v>455</v>
      </c>
      <c r="B4263" t="s">
        <v>15927</v>
      </c>
      <c r="C4263" t="s">
        <v>15928</v>
      </c>
      <c r="D4263" t="s">
        <v>4941</v>
      </c>
      <c r="E4263" t="s">
        <v>9269</v>
      </c>
      <c r="F4263" t="s">
        <v>97</v>
      </c>
      <c r="G4263" t="s">
        <v>114</v>
      </c>
      <c r="H4263" t="s">
        <v>526</v>
      </c>
      <c r="I4263" t="s">
        <v>16467</v>
      </c>
      <c r="J4263" t="s">
        <v>3223</v>
      </c>
      <c r="K4263" t="s">
        <v>16468</v>
      </c>
      <c r="L4263" t="s">
        <v>16472</v>
      </c>
      <c r="M4263" t="s">
        <v>99</v>
      </c>
      <c r="N4263" t="s">
        <v>99</v>
      </c>
      <c r="O4263" t="s">
        <v>100</v>
      </c>
      <c r="P4263" t="s">
        <v>107</v>
      </c>
      <c r="Q4263" s="140" t="s">
        <v>16473</v>
      </c>
      <c r="R4263" t="s">
        <v>10807</v>
      </c>
      <c r="S4263" t="s">
        <v>11485</v>
      </c>
      <c r="T4263" t="s">
        <v>16474</v>
      </c>
      <c r="U4263" t="s">
        <v>102</v>
      </c>
      <c r="V4263" t="s">
        <v>153</v>
      </c>
      <c r="W4263" t="s">
        <v>461</v>
      </c>
      <c r="X4263" t="s">
        <v>16475</v>
      </c>
      <c r="Y4263">
        <v>24320</v>
      </c>
      <c r="Z4263" t="s">
        <v>16476</v>
      </c>
      <c r="AC4263" t="s">
        <v>103</v>
      </c>
      <c r="AD4263" t="s">
        <v>109</v>
      </c>
      <c r="AE4263" t="s">
        <v>9269</v>
      </c>
      <c r="AF4263" t="s">
        <v>252</v>
      </c>
    </row>
    <row r="4264" spans="1:32" x14ac:dyDescent="0.25">
      <c r="A4264" t="s">
        <v>455</v>
      </c>
      <c r="B4264" t="s">
        <v>15927</v>
      </c>
      <c r="C4264" t="s">
        <v>15928</v>
      </c>
      <c r="D4264" t="s">
        <v>4941</v>
      </c>
      <c r="E4264" t="s">
        <v>9269</v>
      </c>
      <c r="F4264" t="s">
        <v>97</v>
      </c>
      <c r="G4264" t="s">
        <v>114</v>
      </c>
      <c r="H4264" t="s">
        <v>526</v>
      </c>
      <c r="I4264" t="s">
        <v>16467</v>
      </c>
      <c r="J4264" t="s">
        <v>3223</v>
      </c>
      <c r="K4264" t="s">
        <v>16468</v>
      </c>
      <c r="L4264" t="s">
        <v>16477</v>
      </c>
      <c r="M4264" t="s">
        <v>99</v>
      </c>
      <c r="N4264" t="s">
        <v>99</v>
      </c>
      <c r="O4264" t="s">
        <v>100</v>
      </c>
      <c r="P4264" t="s">
        <v>107</v>
      </c>
      <c r="Q4264" s="140" t="s">
        <v>16478</v>
      </c>
      <c r="R4264" t="s">
        <v>330</v>
      </c>
      <c r="S4264" t="s">
        <v>330</v>
      </c>
      <c r="T4264" t="s">
        <v>16479</v>
      </c>
      <c r="U4264" t="s">
        <v>102</v>
      </c>
      <c r="V4264" t="s">
        <v>153</v>
      </c>
      <c r="W4264" t="s">
        <v>461</v>
      </c>
      <c r="X4264" t="s">
        <v>16480</v>
      </c>
      <c r="Y4264">
        <v>25604</v>
      </c>
      <c r="Z4264" t="s">
        <v>16481</v>
      </c>
      <c r="AC4264" t="s">
        <v>103</v>
      </c>
      <c r="AD4264" t="s">
        <v>109</v>
      </c>
      <c r="AE4264" t="s">
        <v>9269</v>
      </c>
      <c r="AF4264" t="s">
        <v>252</v>
      </c>
    </row>
    <row r="4265" spans="1:32" x14ac:dyDescent="0.25">
      <c r="A4265" t="s">
        <v>455</v>
      </c>
      <c r="B4265" t="s">
        <v>15927</v>
      </c>
      <c r="C4265" t="s">
        <v>15928</v>
      </c>
      <c r="D4265" t="s">
        <v>4941</v>
      </c>
      <c r="E4265" t="s">
        <v>9269</v>
      </c>
      <c r="F4265" t="s">
        <v>97</v>
      </c>
      <c r="G4265" t="s">
        <v>114</v>
      </c>
      <c r="H4265" t="s">
        <v>526</v>
      </c>
      <c r="I4265" t="s">
        <v>16467</v>
      </c>
      <c r="J4265" t="s">
        <v>3223</v>
      </c>
      <c r="K4265" t="s">
        <v>16468</v>
      </c>
      <c r="L4265" t="s">
        <v>16482</v>
      </c>
      <c r="M4265" t="s">
        <v>99</v>
      </c>
      <c r="N4265" t="s">
        <v>99</v>
      </c>
      <c r="O4265" t="s">
        <v>100</v>
      </c>
      <c r="P4265" t="s">
        <v>107</v>
      </c>
      <c r="Q4265" s="140" t="s">
        <v>16483</v>
      </c>
      <c r="R4265" t="s">
        <v>175</v>
      </c>
      <c r="S4265" t="s">
        <v>330</v>
      </c>
      <c r="T4265" t="s">
        <v>10801</v>
      </c>
      <c r="U4265" t="s">
        <v>130</v>
      </c>
      <c r="V4265" t="s">
        <v>153</v>
      </c>
      <c r="W4265" t="s">
        <v>461</v>
      </c>
      <c r="X4265" t="s">
        <v>16484</v>
      </c>
      <c r="Y4265">
        <v>25509</v>
      </c>
      <c r="Z4265" t="s">
        <v>16485</v>
      </c>
      <c r="AC4265" t="s">
        <v>103</v>
      </c>
      <c r="AD4265" t="s">
        <v>109</v>
      </c>
      <c r="AE4265" t="s">
        <v>9269</v>
      </c>
      <c r="AF4265" t="s">
        <v>252</v>
      </c>
    </row>
    <row r="4266" spans="1:32" ht="16.8" x14ac:dyDescent="0.25">
      <c r="A4266" t="s">
        <v>455</v>
      </c>
      <c r="B4266" t="s">
        <v>15927</v>
      </c>
      <c r="C4266" t="s">
        <v>15928</v>
      </c>
      <c r="D4266" t="s">
        <v>4941</v>
      </c>
      <c r="E4266" t="s">
        <v>9269</v>
      </c>
      <c r="F4266" t="s">
        <v>97</v>
      </c>
      <c r="G4266" t="s">
        <v>114</v>
      </c>
      <c r="H4266" t="s">
        <v>526</v>
      </c>
      <c r="I4266" t="s">
        <v>16467</v>
      </c>
      <c r="J4266" t="s">
        <v>3223</v>
      </c>
      <c r="K4266" t="s">
        <v>16468</v>
      </c>
      <c r="L4266" t="s">
        <v>16486</v>
      </c>
      <c r="M4266" t="s">
        <v>99</v>
      </c>
      <c r="N4266" t="s">
        <v>99</v>
      </c>
      <c r="O4266" t="s">
        <v>100</v>
      </c>
      <c r="P4266" t="s">
        <v>101</v>
      </c>
      <c r="Q4266" s="140" t="s">
        <v>16487</v>
      </c>
      <c r="W4266" t="s">
        <v>546</v>
      </c>
      <c r="AC4266" t="s">
        <v>103</v>
      </c>
      <c r="AD4266" t="s">
        <v>104</v>
      </c>
      <c r="AE4266" t="s">
        <v>9269</v>
      </c>
      <c r="AF4266" t="s">
        <v>252</v>
      </c>
    </row>
    <row r="4267" spans="1:32" ht="16.8" x14ac:dyDescent="0.25">
      <c r="A4267" t="s">
        <v>455</v>
      </c>
      <c r="B4267" t="s">
        <v>15927</v>
      </c>
      <c r="C4267" t="s">
        <v>15928</v>
      </c>
      <c r="D4267" t="s">
        <v>4941</v>
      </c>
      <c r="E4267" t="s">
        <v>9269</v>
      </c>
      <c r="F4267" t="s">
        <v>97</v>
      </c>
      <c r="G4267" t="s">
        <v>114</v>
      </c>
      <c r="H4267" t="s">
        <v>526</v>
      </c>
      <c r="I4267" t="s">
        <v>16467</v>
      </c>
      <c r="J4267" t="s">
        <v>3223</v>
      </c>
      <c r="K4267" t="s">
        <v>16468</v>
      </c>
      <c r="L4267" t="s">
        <v>16488</v>
      </c>
      <c r="M4267" t="s">
        <v>99</v>
      </c>
      <c r="N4267" t="s">
        <v>99</v>
      </c>
      <c r="O4267" t="s">
        <v>100</v>
      </c>
      <c r="P4267" t="s">
        <v>101</v>
      </c>
      <c r="Q4267" s="140" t="s">
        <v>16489</v>
      </c>
      <c r="W4267" t="s">
        <v>461</v>
      </c>
      <c r="AC4267" t="s">
        <v>103</v>
      </c>
      <c r="AD4267" t="s">
        <v>104</v>
      </c>
      <c r="AE4267" t="s">
        <v>9269</v>
      </c>
      <c r="AF4267" t="s">
        <v>252</v>
      </c>
    </row>
    <row r="4268" spans="1:32" ht="16.8" x14ac:dyDescent="0.25">
      <c r="A4268" t="s">
        <v>455</v>
      </c>
      <c r="B4268" t="s">
        <v>15927</v>
      </c>
      <c r="C4268" t="s">
        <v>15928</v>
      </c>
      <c r="D4268" t="s">
        <v>4941</v>
      </c>
      <c r="E4268" t="s">
        <v>9269</v>
      </c>
      <c r="F4268" t="s">
        <v>97</v>
      </c>
      <c r="G4268" t="s">
        <v>114</v>
      </c>
      <c r="H4268" t="s">
        <v>526</v>
      </c>
      <c r="I4268" t="s">
        <v>16467</v>
      </c>
      <c r="J4268" t="s">
        <v>3223</v>
      </c>
      <c r="K4268" t="s">
        <v>16468</v>
      </c>
      <c r="L4268" t="s">
        <v>16490</v>
      </c>
      <c r="M4268" t="s">
        <v>99</v>
      </c>
      <c r="N4268" t="s">
        <v>99</v>
      </c>
      <c r="O4268" t="s">
        <v>100</v>
      </c>
      <c r="P4268" t="s">
        <v>101</v>
      </c>
      <c r="Q4268" s="140" t="s">
        <v>16491</v>
      </c>
      <c r="W4268" t="s">
        <v>461</v>
      </c>
      <c r="AC4268" t="s">
        <v>103</v>
      </c>
      <c r="AD4268" t="s">
        <v>104</v>
      </c>
      <c r="AE4268" t="s">
        <v>9269</v>
      </c>
      <c r="AF4268" t="s">
        <v>252</v>
      </c>
    </row>
    <row r="4269" spans="1:32" x14ac:dyDescent="0.25">
      <c r="A4269" t="s">
        <v>455</v>
      </c>
      <c r="B4269" t="s">
        <v>15927</v>
      </c>
      <c r="C4269" t="s">
        <v>15928</v>
      </c>
      <c r="D4269" t="s">
        <v>4941</v>
      </c>
      <c r="E4269" t="s">
        <v>9269</v>
      </c>
      <c r="F4269" t="s">
        <v>97</v>
      </c>
      <c r="G4269" t="s">
        <v>114</v>
      </c>
      <c r="H4269" t="s">
        <v>526</v>
      </c>
      <c r="I4269" t="s">
        <v>16467</v>
      </c>
      <c r="J4269" t="s">
        <v>3223</v>
      </c>
      <c r="K4269" t="s">
        <v>16468</v>
      </c>
      <c r="L4269" t="s">
        <v>16492</v>
      </c>
      <c r="M4269" t="s">
        <v>99</v>
      </c>
      <c r="N4269" t="s">
        <v>99</v>
      </c>
      <c r="O4269" t="s">
        <v>100</v>
      </c>
      <c r="P4269" t="s">
        <v>107</v>
      </c>
      <c r="Q4269" s="140" t="s">
        <v>9548</v>
      </c>
      <c r="R4269" t="s">
        <v>4050</v>
      </c>
      <c r="S4269" t="s">
        <v>560</v>
      </c>
      <c r="T4269" t="s">
        <v>290</v>
      </c>
      <c r="U4269" t="s">
        <v>130</v>
      </c>
      <c r="V4269" t="s">
        <v>153</v>
      </c>
      <c r="W4269" t="s">
        <v>461</v>
      </c>
      <c r="X4269" t="s">
        <v>16493</v>
      </c>
      <c r="Y4269">
        <v>26567</v>
      </c>
      <c r="Z4269" t="s">
        <v>16494</v>
      </c>
      <c r="AC4269" t="s">
        <v>103</v>
      </c>
      <c r="AD4269" t="s">
        <v>109</v>
      </c>
      <c r="AE4269" t="s">
        <v>9269</v>
      </c>
      <c r="AF4269" t="s">
        <v>252</v>
      </c>
    </row>
    <row r="4270" spans="1:32" x14ac:dyDescent="0.25">
      <c r="A4270" t="s">
        <v>455</v>
      </c>
      <c r="B4270" t="s">
        <v>15927</v>
      </c>
      <c r="C4270" t="s">
        <v>15928</v>
      </c>
      <c r="D4270" t="s">
        <v>4941</v>
      </c>
      <c r="E4270" t="s">
        <v>9269</v>
      </c>
      <c r="F4270" t="s">
        <v>97</v>
      </c>
      <c r="G4270" t="s">
        <v>114</v>
      </c>
      <c r="H4270" t="s">
        <v>526</v>
      </c>
      <c r="I4270" t="s">
        <v>16467</v>
      </c>
      <c r="J4270" t="s">
        <v>3223</v>
      </c>
      <c r="K4270" t="s">
        <v>16468</v>
      </c>
      <c r="L4270" t="s">
        <v>16495</v>
      </c>
      <c r="M4270" t="s">
        <v>99</v>
      </c>
      <c r="N4270" t="s">
        <v>99</v>
      </c>
      <c r="O4270" t="s">
        <v>100</v>
      </c>
      <c r="P4270" t="s">
        <v>107</v>
      </c>
      <c r="Q4270" s="140" t="s">
        <v>16496</v>
      </c>
      <c r="R4270" t="s">
        <v>146</v>
      </c>
      <c r="S4270" t="s">
        <v>131</v>
      </c>
      <c r="T4270" t="s">
        <v>316</v>
      </c>
      <c r="U4270" t="s">
        <v>130</v>
      </c>
      <c r="V4270" t="s">
        <v>153</v>
      </c>
      <c r="W4270" t="s">
        <v>461</v>
      </c>
      <c r="X4270" t="s">
        <v>16497</v>
      </c>
      <c r="Y4270">
        <v>29491</v>
      </c>
      <c r="Z4270" t="s">
        <v>16498</v>
      </c>
      <c r="AC4270" t="s">
        <v>103</v>
      </c>
      <c r="AD4270" t="s">
        <v>109</v>
      </c>
      <c r="AE4270" t="s">
        <v>9269</v>
      </c>
      <c r="AF4270" t="s">
        <v>252</v>
      </c>
    </row>
    <row r="4271" spans="1:32" x14ac:dyDescent="0.25">
      <c r="A4271" t="s">
        <v>455</v>
      </c>
      <c r="B4271" t="s">
        <v>15927</v>
      </c>
      <c r="C4271" t="s">
        <v>15928</v>
      </c>
      <c r="D4271" t="s">
        <v>4941</v>
      </c>
      <c r="E4271" t="s">
        <v>4941</v>
      </c>
      <c r="F4271" t="s">
        <v>97</v>
      </c>
      <c r="G4271" t="s">
        <v>114</v>
      </c>
      <c r="H4271" t="s">
        <v>357</v>
      </c>
      <c r="I4271" t="s">
        <v>16499</v>
      </c>
      <c r="J4271" t="s">
        <v>3223</v>
      </c>
      <c r="K4271" t="s">
        <v>16500</v>
      </c>
      <c r="L4271" t="s">
        <v>16501</v>
      </c>
      <c r="M4271" t="s">
        <v>99</v>
      </c>
      <c r="N4271" t="s">
        <v>115</v>
      </c>
      <c r="O4271" t="s">
        <v>116</v>
      </c>
      <c r="P4271" t="s">
        <v>117</v>
      </c>
      <c r="Q4271" s="140" t="s">
        <v>16502</v>
      </c>
      <c r="R4271" t="s">
        <v>122</v>
      </c>
      <c r="S4271" t="s">
        <v>128</v>
      </c>
      <c r="T4271" t="s">
        <v>16503</v>
      </c>
      <c r="U4271" t="s">
        <v>102</v>
      </c>
      <c r="V4271" t="s">
        <v>120</v>
      </c>
      <c r="W4271" t="s">
        <v>461</v>
      </c>
      <c r="X4271" t="s">
        <v>16504</v>
      </c>
      <c r="Y4271">
        <v>26983</v>
      </c>
      <c r="Z4271" t="s">
        <v>16505</v>
      </c>
      <c r="AA4271">
        <v>43160</v>
      </c>
      <c r="AB4271">
        <v>43465</v>
      </c>
      <c r="AC4271" t="s">
        <v>103</v>
      </c>
      <c r="AD4271" t="s">
        <v>109</v>
      </c>
      <c r="AE4271" t="s">
        <v>4941</v>
      </c>
      <c r="AF4271" t="s">
        <v>252</v>
      </c>
    </row>
    <row r="4272" spans="1:32" ht="16.8" x14ac:dyDescent="0.25">
      <c r="A4272" t="s">
        <v>455</v>
      </c>
      <c r="B4272" t="s">
        <v>15927</v>
      </c>
      <c r="C4272" t="s">
        <v>15928</v>
      </c>
      <c r="D4272" t="s">
        <v>4941</v>
      </c>
      <c r="E4272" t="s">
        <v>4941</v>
      </c>
      <c r="F4272" t="s">
        <v>97</v>
      </c>
      <c r="G4272" t="s">
        <v>114</v>
      </c>
      <c r="H4272" t="s">
        <v>357</v>
      </c>
      <c r="I4272" t="s">
        <v>16499</v>
      </c>
      <c r="J4272" t="s">
        <v>3223</v>
      </c>
      <c r="K4272" t="s">
        <v>16500</v>
      </c>
      <c r="L4272" t="s">
        <v>16506</v>
      </c>
      <c r="M4272" t="s">
        <v>99</v>
      </c>
      <c r="N4272" t="s">
        <v>115</v>
      </c>
      <c r="O4272" t="s">
        <v>121</v>
      </c>
      <c r="P4272" t="s">
        <v>117</v>
      </c>
      <c r="Q4272" s="140" t="s">
        <v>16507</v>
      </c>
      <c r="R4272" t="s">
        <v>16508</v>
      </c>
      <c r="S4272" t="s">
        <v>220</v>
      </c>
      <c r="T4272" t="s">
        <v>16509</v>
      </c>
      <c r="U4272" t="s">
        <v>130</v>
      </c>
      <c r="V4272" t="s">
        <v>120</v>
      </c>
      <c r="W4272" t="s">
        <v>461</v>
      </c>
      <c r="X4272" t="s">
        <v>16510</v>
      </c>
      <c r="Y4272">
        <v>29828</v>
      </c>
      <c r="Z4272" t="s">
        <v>16511</v>
      </c>
      <c r="AA4272">
        <v>43160</v>
      </c>
      <c r="AB4272">
        <v>43465</v>
      </c>
      <c r="AC4272" t="s">
        <v>103</v>
      </c>
      <c r="AD4272" t="s">
        <v>109</v>
      </c>
      <c r="AE4272" t="s">
        <v>4941</v>
      </c>
      <c r="AF4272" t="s">
        <v>252</v>
      </c>
    </row>
    <row r="4273" spans="1:32" ht="16.8" x14ac:dyDescent="0.25">
      <c r="A4273" t="s">
        <v>455</v>
      </c>
      <c r="B4273" t="s">
        <v>15927</v>
      </c>
      <c r="C4273" t="s">
        <v>15928</v>
      </c>
      <c r="D4273" t="s">
        <v>4941</v>
      </c>
      <c r="E4273" t="s">
        <v>4941</v>
      </c>
      <c r="F4273" t="s">
        <v>97</v>
      </c>
      <c r="G4273" t="s">
        <v>114</v>
      </c>
      <c r="H4273" t="s">
        <v>357</v>
      </c>
      <c r="I4273" t="s">
        <v>16499</v>
      </c>
      <c r="J4273" t="s">
        <v>3223</v>
      </c>
      <c r="K4273" t="s">
        <v>16500</v>
      </c>
      <c r="L4273" t="s">
        <v>16512</v>
      </c>
      <c r="M4273" t="s">
        <v>99</v>
      </c>
      <c r="N4273" t="s">
        <v>99</v>
      </c>
      <c r="O4273" t="s">
        <v>100</v>
      </c>
      <c r="P4273" t="s">
        <v>237</v>
      </c>
      <c r="Q4273" s="140" t="s">
        <v>16513</v>
      </c>
      <c r="R4273" t="s">
        <v>718</v>
      </c>
      <c r="S4273" t="s">
        <v>11789</v>
      </c>
      <c r="T4273" t="s">
        <v>8124</v>
      </c>
      <c r="U4273" t="s">
        <v>130</v>
      </c>
      <c r="V4273" t="s">
        <v>153</v>
      </c>
      <c r="W4273" t="s">
        <v>546</v>
      </c>
      <c r="X4273" t="s">
        <v>16145</v>
      </c>
      <c r="Y4273">
        <v>28746</v>
      </c>
      <c r="Z4273" t="s">
        <v>16146</v>
      </c>
      <c r="AA4273">
        <v>43160</v>
      </c>
      <c r="AB4273">
        <v>43465</v>
      </c>
      <c r="AC4273" t="s">
        <v>103</v>
      </c>
      <c r="AD4273" t="s">
        <v>109</v>
      </c>
      <c r="AE4273" t="s">
        <v>4941</v>
      </c>
      <c r="AF4273" t="s">
        <v>252</v>
      </c>
    </row>
    <row r="4274" spans="1:32" ht="16.8" x14ac:dyDescent="0.25">
      <c r="A4274" t="s">
        <v>455</v>
      </c>
      <c r="B4274" t="s">
        <v>15927</v>
      </c>
      <c r="C4274" t="s">
        <v>15928</v>
      </c>
      <c r="D4274" t="s">
        <v>4941</v>
      </c>
      <c r="E4274" t="s">
        <v>4941</v>
      </c>
      <c r="F4274" t="s">
        <v>97</v>
      </c>
      <c r="G4274" t="s">
        <v>114</v>
      </c>
      <c r="H4274" t="s">
        <v>357</v>
      </c>
      <c r="I4274" t="s">
        <v>16499</v>
      </c>
      <c r="J4274" t="s">
        <v>3223</v>
      </c>
      <c r="K4274" t="s">
        <v>16500</v>
      </c>
      <c r="L4274" t="s">
        <v>16514</v>
      </c>
      <c r="M4274" t="s">
        <v>99</v>
      </c>
      <c r="N4274" t="s">
        <v>99</v>
      </c>
      <c r="O4274" t="s">
        <v>100</v>
      </c>
      <c r="P4274" t="s">
        <v>107</v>
      </c>
      <c r="Q4274" s="140" t="s">
        <v>16515</v>
      </c>
      <c r="R4274" t="s">
        <v>4161</v>
      </c>
      <c r="S4274" t="s">
        <v>8413</v>
      </c>
      <c r="T4274" t="s">
        <v>292</v>
      </c>
      <c r="U4274" t="s">
        <v>102</v>
      </c>
      <c r="V4274" t="s">
        <v>153</v>
      </c>
      <c r="W4274" t="s">
        <v>536</v>
      </c>
      <c r="X4274" t="s">
        <v>16516</v>
      </c>
      <c r="Y4274">
        <v>25426</v>
      </c>
      <c r="Z4274" t="s">
        <v>16517</v>
      </c>
      <c r="AA4274">
        <v>43160</v>
      </c>
      <c r="AB4274">
        <v>43465</v>
      </c>
      <c r="AC4274" t="s">
        <v>103</v>
      </c>
      <c r="AD4274" t="s">
        <v>109</v>
      </c>
      <c r="AE4274" t="s">
        <v>4941</v>
      </c>
      <c r="AF4274" t="s">
        <v>252</v>
      </c>
    </row>
    <row r="4275" spans="1:32" ht="16.8" x14ac:dyDescent="0.25">
      <c r="A4275" t="s">
        <v>455</v>
      </c>
      <c r="B4275" t="s">
        <v>15927</v>
      </c>
      <c r="C4275" t="s">
        <v>15928</v>
      </c>
      <c r="D4275" t="s">
        <v>4941</v>
      </c>
      <c r="E4275" t="s">
        <v>4941</v>
      </c>
      <c r="F4275" t="s">
        <v>97</v>
      </c>
      <c r="G4275" t="s">
        <v>114</v>
      </c>
      <c r="H4275" t="s">
        <v>357</v>
      </c>
      <c r="I4275" t="s">
        <v>16499</v>
      </c>
      <c r="J4275" t="s">
        <v>3223</v>
      </c>
      <c r="K4275" t="s">
        <v>16500</v>
      </c>
      <c r="L4275" t="s">
        <v>16518</v>
      </c>
      <c r="M4275" t="s">
        <v>99</v>
      </c>
      <c r="N4275" t="s">
        <v>99</v>
      </c>
      <c r="O4275" t="s">
        <v>100</v>
      </c>
      <c r="P4275" t="s">
        <v>107</v>
      </c>
      <c r="Q4275" s="140" t="s">
        <v>16519</v>
      </c>
      <c r="R4275" t="s">
        <v>159</v>
      </c>
      <c r="S4275" t="s">
        <v>251</v>
      </c>
      <c r="T4275" t="s">
        <v>9187</v>
      </c>
      <c r="U4275" t="s">
        <v>219</v>
      </c>
      <c r="V4275" t="s">
        <v>153</v>
      </c>
      <c r="W4275" t="s">
        <v>467</v>
      </c>
      <c r="X4275" t="s">
        <v>16520</v>
      </c>
      <c r="Y4275">
        <v>26998</v>
      </c>
      <c r="Z4275" t="s">
        <v>16521</v>
      </c>
      <c r="AA4275">
        <v>43101</v>
      </c>
      <c r="AB4275">
        <v>43465</v>
      </c>
      <c r="AC4275" t="s">
        <v>103</v>
      </c>
      <c r="AD4275" t="s">
        <v>109</v>
      </c>
      <c r="AE4275" t="s">
        <v>4941</v>
      </c>
      <c r="AF4275" t="s">
        <v>252</v>
      </c>
    </row>
    <row r="4276" spans="1:32" ht="16.8" x14ac:dyDescent="0.25">
      <c r="A4276" t="s">
        <v>455</v>
      </c>
      <c r="B4276" t="s">
        <v>15927</v>
      </c>
      <c r="C4276" t="s">
        <v>15928</v>
      </c>
      <c r="D4276" t="s">
        <v>4941</v>
      </c>
      <c r="E4276" t="s">
        <v>4941</v>
      </c>
      <c r="F4276" t="s">
        <v>97</v>
      </c>
      <c r="G4276" t="s">
        <v>114</v>
      </c>
      <c r="H4276" t="s">
        <v>357</v>
      </c>
      <c r="I4276" t="s">
        <v>16499</v>
      </c>
      <c r="J4276" t="s">
        <v>3223</v>
      </c>
      <c r="K4276" t="s">
        <v>16500</v>
      </c>
      <c r="L4276" t="s">
        <v>16522</v>
      </c>
      <c r="M4276" t="s">
        <v>99</v>
      </c>
      <c r="N4276" t="s">
        <v>99</v>
      </c>
      <c r="O4276" t="s">
        <v>100</v>
      </c>
      <c r="P4276" t="s">
        <v>107</v>
      </c>
      <c r="Q4276" s="140" t="s">
        <v>16523</v>
      </c>
      <c r="R4276" t="s">
        <v>270</v>
      </c>
      <c r="S4276" t="s">
        <v>247</v>
      </c>
      <c r="T4276" t="s">
        <v>16524</v>
      </c>
      <c r="U4276" t="s">
        <v>102</v>
      </c>
      <c r="V4276" t="s">
        <v>153</v>
      </c>
      <c r="W4276" t="s">
        <v>461</v>
      </c>
      <c r="X4276" t="s">
        <v>16525</v>
      </c>
      <c r="Y4276">
        <v>21475</v>
      </c>
      <c r="Z4276" t="s">
        <v>16526</v>
      </c>
      <c r="AC4276" t="s">
        <v>103</v>
      </c>
      <c r="AD4276" t="s">
        <v>109</v>
      </c>
      <c r="AE4276" t="s">
        <v>4941</v>
      </c>
      <c r="AF4276" t="s">
        <v>252</v>
      </c>
    </row>
    <row r="4277" spans="1:32" ht="16.8" x14ac:dyDescent="0.25">
      <c r="A4277" t="s">
        <v>455</v>
      </c>
      <c r="B4277" t="s">
        <v>15927</v>
      </c>
      <c r="C4277" t="s">
        <v>15928</v>
      </c>
      <c r="D4277" t="s">
        <v>4941</v>
      </c>
      <c r="E4277" t="s">
        <v>4941</v>
      </c>
      <c r="F4277" t="s">
        <v>97</v>
      </c>
      <c r="G4277" t="s">
        <v>114</v>
      </c>
      <c r="H4277" t="s">
        <v>357</v>
      </c>
      <c r="I4277" t="s">
        <v>16499</v>
      </c>
      <c r="J4277" t="s">
        <v>3223</v>
      </c>
      <c r="K4277" t="s">
        <v>16500</v>
      </c>
      <c r="L4277" t="s">
        <v>16527</v>
      </c>
      <c r="M4277" t="s">
        <v>99</v>
      </c>
      <c r="N4277" t="s">
        <v>99</v>
      </c>
      <c r="O4277" t="s">
        <v>100</v>
      </c>
      <c r="P4277" t="s">
        <v>107</v>
      </c>
      <c r="Q4277" s="140" t="s">
        <v>16528</v>
      </c>
      <c r="R4277" t="s">
        <v>16508</v>
      </c>
      <c r="S4277" t="s">
        <v>220</v>
      </c>
      <c r="T4277" t="s">
        <v>16509</v>
      </c>
      <c r="U4277" t="s">
        <v>130</v>
      </c>
      <c r="V4277" t="s">
        <v>153</v>
      </c>
      <c r="W4277" t="s">
        <v>467</v>
      </c>
      <c r="X4277" t="s">
        <v>16510</v>
      </c>
      <c r="Y4277">
        <v>29828</v>
      </c>
      <c r="Z4277" t="s">
        <v>16511</v>
      </c>
      <c r="AA4277">
        <v>43160</v>
      </c>
      <c r="AB4277">
        <v>43465</v>
      </c>
      <c r="AC4277" t="s">
        <v>103</v>
      </c>
      <c r="AD4277" t="s">
        <v>109</v>
      </c>
      <c r="AE4277" t="s">
        <v>4941</v>
      </c>
      <c r="AF4277" t="s">
        <v>252</v>
      </c>
    </row>
    <row r="4278" spans="1:32" x14ac:dyDescent="0.25">
      <c r="A4278" t="s">
        <v>455</v>
      </c>
      <c r="B4278" t="s">
        <v>15927</v>
      </c>
      <c r="C4278" t="s">
        <v>15928</v>
      </c>
      <c r="D4278" t="s">
        <v>4941</v>
      </c>
      <c r="E4278" t="s">
        <v>4941</v>
      </c>
      <c r="F4278" t="s">
        <v>97</v>
      </c>
      <c r="G4278" t="s">
        <v>114</v>
      </c>
      <c r="H4278" t="s">
        <v>357</v>
      </c>
      <c r="I4278" t="s">
        <v>16499</v>
      </c>
      <c r="J4278" t="s">
        <v>3223</v>
      </c>
      <c r="K4278" t="s">
        <v>16500</v>
      </c>
      <c r="L4278" t="s">
        <v>16529</v>
      </c>
      <c r="M4278" t="s">
        <v>99</v>
      </c>
      <c r="N4278" t="s">
        <v>99</v>
      </c>
      <c r="O4278" t="s">
        <v>100</v>
      </c>
      <c r="P4278" t="s">
        <v>107</v>
      </c>
      <c r="Q4278" s="140" t="s">
        <v>16530</v>
      </c>
      <c r="R4278" t="s">
        <v>135</v>
      </c>
      <c r="S4278" t="s">
        <v>163</v>
      </c>
      <c r="T4278" t="s">
        <v>16531</v>
      </c>
      <c r="U4278" t="s">
        <v>102</v>
      </c>
      <c r="V4278" t="s">
        <v>153</v>
      </c>
      <c r="W4278" t="s">
        <v>461</v>
      </c>
      <c r="X4278" t="s">
        <v>16532</v>
      </c>
      <c r="Y4278">
        <v>26214</v>
      </c>
      <c r="Z4278" t="s">
        <v>16533</v>
      </c>
      <c r="AC4278" t="s">
        <v>103</v>
      </c>
      <c r="AD4278" t="s">
        <v>109</v>
      </c>
      <c r="AE4278" t="s">
        <v>4941</v>
      </c>
      <c r="AF4278" t="s">
        <v>252</v>
      </c>
    </row>
    <row r="4279" spans="1:32" x14ac:dyDescent="0.25">
      <c r="A4279" t="s">
        <v>455</v>
      </c>
      <c r="B4279" t="s">
        <v>15927</v>
      </c>
      <c r="C4279" t="s">
        <v>15928</v>
      </c>
      <c r="D4279" t="s">
        <v>4941</v>
      </c>
      <c r="E4279" t="s">
        <v>4941</v>
      </c>
      <c r="F4279" t="s">
        <v>97</v>
      </c>
      <c r="G4279" t="s">
        <v>114</v>
      </c>
      <c r="H4279" t="s">
        <v>357</v>
      </c>
      <c r="I4279" t="s">
        <v>16499</v>
      </c>
      <c r="J4279" t="s">
        <v>3223</v>
      </c>
      <c r="K4279" t="s">
        <v>16500</v>
      </c>
      <c r="L4279" t="s">
        <v>16534</v>
      </c>
      <c r="M4279" t="s">
        <v>99</v>
      </c>
      <c r="N4279" t="s">
        <v>99</v>
      </c>
      <c r="O4279" t="s">
        <v>100</v>
      </c>
      <c r="P4279" t="s">
        <v>107</v>
      </c>
      <c r="Q4279" s="140" t="s">
        <v>16535</v>
      </c>
      <c r="R4279" t="s">
        <v>2106</v>
      </c>
      <c r="S4279" t="s">
        <v>16536</v>
      </c>
      <c r="T4279" t="s">
        <v>5408</v>
      </c>
      <c r="U4279" t="s">
        <v>102</v>
      </c>
      <c r="V4279" t="s">
        <v>153</v>
      </c>
      <c r="W4279" t="s">
        <v>461</v>
      </c>
      <c r="X4279" t="s">
        <v>16537</v>
      </c>
      <c r="Y4279">
        <v>26451</v>
      </c>
      <c r="Z4279" t="s">
        <v>16538</v>
      </c>
      <c r="AC4279" t="s">
        <v>103</v>
      </c>
      <c r="AD4279" t="s">
        <v>109</v>
      </c>
      <c r="AE4279" t="s">
        <v>4941</v>
      </c>
      <c r="AF4279" t="s">
        <v>252</v>
      </c>
    </row>
    <row r="4280" spans="1:32" ht="16.8" x14ac:dyDescent="0.25">
      <c r="A4280" t="s">
        <v>455</v>
      </c>
      <c r="B4280" t="s">
        <v>15927</v>
      </c>
      <c r="C4280" t="s">
        <v>15928</v>
      </c>
      <c r="D4280" t="s">
        <v>4941</v>
      </c>
      <c r="E4280" t="s">
        <v>4941</v>
      </c>
      <c r="F4280" t="s">
        <v>97</v>
      </c>
      <c r="G4280" t="s">
        <v>114</v>
      </c>
      <c r="H4280" t="s">
        <v>357</v>
      </c>
      <c r="I4280" t="s">
        <v>16499</v>
      </c>
      <c r="J4280" t="s">
        <v>3223</v>
      </c>
      <c r="K4280" t="s">
        <v>16500</v>
      </c>
      <c r="L4280" t="s">
        <v>16539</v>
      </c>
      <c r="M4280" t="s">
        <v>99</v>
      </c>
      <c r="N4280" t="s">
        <v>99</v>
      </c>
      <c r="O4280" t="s">
        <v>100</v>
      </c>
      <c r="P4280" t="s">
        <v>107</v>
      </c>
      <c r="Q4280" s="140" t="s">
        <v>16540</v>
      </c>
      <c r="R4280" t="s">
        <v>283</v>
      </c>
      <c r="S4280" t="s">
        <v>162</v>
      </c>
      <c r="T4280" t="s">
        <v>15655</v>
      </c>
      <c r="U4280" t="s">
        <v>219</v>
      </c>
      <c r="V4280" t="s">
        <v>153</v>
      </c>
      <c r="W4280" t="s">
        <v>467</v>
      </c>
      <c r="X4280" t="s">
        <v>16541</v>
      </c>
      <c r="Y4280">
        <v>26526</v>
      </c>
      <c r="Z4280" t="s">
        <v>16542</v>
      </c>
      <c r="AA4280">
        <v>43101</v>
      </c>
      <c r="AB4280">
        <v>43465</v>
      </c>
      <c r="AC4280" t="s">
        <v>103</v>
      </c>
      <c r="AD4280" t="s">
        <v>109</v>
      </c>
      <c r="AE4280" t="s">
        <v>4941</v>
      </c>
      <c r="AF4280" t="s">
        <v>252</v>
      </c>
    </row>
    <row r="4281" spans="1:32" ht="16.8" x14ac:dyDescent="0.25">
      <c r="A4281" t="s">
        <v>455</v>
      </c>
      <c r="B4281" t="s">
        <v>15927</v>
      </c>
      <c r="C4281" t="s">
        <v>15928</v>
      </c>
      <c r="D4281" t="s">
        <v>4941</v>
      </c>
      <c r="E4281" t="s">
        <v>4941</v>
      </c>
      <c r="F4281" t="s">
        <v>97</v>
      </c>
      <c r="G4281" t="s">
        <v>114</v>
      </c>
      <c r="H4281" t="s">
        <v>357</v>
      </c>
      <c r="I4281" t="s">
        <v>16499</v>
      </c>
      <c r="J4281" t="s">
        <v>3223</v>
      </c>
      <c r="K4281" t="s">
        <v>16500</v>
      </c>
      <c r="L4281" t="s">
        <v>16543</v>
      </c>
      <c r="M4281" t="s">
        <v>99</v>
      </c>
      <c r="N4281" t="s">
        <v>99</v>
      </c>
      <c r="O4281" t="s">
        <v>100</v>
      </c>
      <c r="P4281" t="s">
        <v>107</v>
      </c>
      <c r="Q4281" s="140" t="s">
        <v>16544</v>
      </c>
      <c r="R4281" t="s">
        <v>476</v>
      </c>
      <c r="S4281" t="s">
        <v>9192</v>
      </c>
      <c r="T4281" t="s">
        <v>16545</v>
      </c>
      <c r="U4281" t="s">
        <v>219</v>
      </c>
      <c r="V4281" t="s">
        <v>153</v>
      </c>
      <c r="W4281" t="s">
        <v>461</v>
      </c>
      <c r="X4281" t="s">
        <v>16546</v>
      </c>
      <c r="Y4281">
        <v>29100</v>
      </c>
      <c r="Z4281" t="s">
        <v>16547</v>
      </c>
      <c r="AA4281">
        <v>42795</v>
      </c>
      <c r="AB4281">
        <v>43100</v>
      </c>
      <c r="AC4281" t="s">
        <v>103</v>
      </c>
      <c r="AD4281" t="s">
        <v>109</v>
      </c>
      <c r="AE4281" t="s">
        <v>4941</v>
      </c>
      <c r="AF4281" t="s">
        <v>252</v>
      </c>
    </row>
    <row r="4282" spans="1:32" x14ac:dyDescent="0.25">
      <c r="A4282" t="s">
        <v>455</v>
      </c>
      <c r="B4282" t="s">
        <v>15927</v>
      </c>
      <c r="C4282" t="s">
        <v>15928</v>
      </c>
      <c r="D4282" t="s">
        <v>4941</v>
      </c>
      <c r="E4282" t="s">
        <v>4941</v>
      </c>
      <c r="F4282" t="s">
        <v>97</v>
      </c>
      <c r="G4282" t="s">
        <v>114</v>
      </c>
      <c r="H4282" t="s">
        <v>357</v>
      </c>
      <c r="I4282" t="s">
        <v>16499</v>
      </c>
      <c r="J4282" t="s">
        <v>3223</v>
      </c>
      <c r="K4282" t="s">
        <v>16500</v>
      </c>
      <c r="L4282" t="s">
        <v>16548</v>
      </c>
      <c r="M4282" t="s">
        <v>99</v>
      </c>
      <c r="N4282" t="s">
        <v>99</v>
      </c>
      <c r="O4282" t="s">
        <v>100</v>
      </c>
      <c r="P4282" t="s">
        <v>107</v>
      </c>
      <c r="Q4282" s="140" t="s">
        <v>16549</v>
      </c>
      <c r="R4282" t="s">
        <v>122</v>
      </c>
      <c r="S4282" t="s">
        <v>128</v>
      </c>
      <c r="T4282" t="s">
        <v>16503</v>
      </c>
      <c r="U4282" t="s">
        <v>102</v>
      </c>
      <c r="V4282" t="s">
        <v>153</v>
      </c>
      <c r="W4282" t="s">
        <v>467</v>
      </c>
      <c r="X4282" t="s">
        <v>16504</v>
      </c>
      <c r="Y4282">
        <v>26983</v>
      </c>
      <c r="Z4282" t="s">
        <v>16505</v>
      </c>
      <c r="AA4282">
        <v>43160</v>
      </c>
      <c r="AB4282">
        <v>43465</v>
      </c>
      <c r="AC4282" t="s">
        <v>103</v>
      </c>
      <c r="AD4282" t="s">
        <v>109</v>
      </c>
      <c r="AE4282" t="s">
        <v>4941</v>
      </c>
      <c r="AF4282" t="s">
        <v>252</v>
      </c>
    </row>
    <row r="4283" spans="1:32" ht="16.8" x14ac:dyDescent="0.25">
      <c r="A4283" t="s">
        <v>455</v>
      </c>
      <c r="B4283" t="s">
        <v>15927</v>
      </c>
      <c r="C4283" t="s">
        <v>15928</v>
      </c>
      <c r="D4283" t="s">
        <v>4941</v>
      </c>
      <c r="E4283" t="s">
        <v>4941</v>
      </c>
      <c r="F4283" t="s">
        <v>97</v>
      </c>
      <c r="G4283" t="s">
        <v>114</v>
      </c>
      <c r="H4283" t="s">
        <v>357</v>
      </c>
      <c r="I4283" t="s">
        <v>16499</v>
      </c>
      <c r="J4283" t="s">
        <v>3223</v>
      </c>
      <c r="K4283" t="s">
        <v>16500</v>
      </c>
      <c r="L4283" t="s">
        <v>16550</v>
      </c>
      <c r="M4283" t="s">
        <v>99</v>
      </c>
      <c r="N4283" t="s">
        <v>99</v>
      </c>
      <c r="O4283" t="s">
        <v>100</v>
      </c>
      <c r="P4283" t="s">
        <v>107</v>
      </c>
      <c r="Q4283" s="140" t="s">
        <v>16551</v>
      </c>
      <c r="R4283" t="s">
        <v>189</v>
      </c>
      <c r="S4283" t="s">
        <v>201</v>
      </c>
      <c r="T4283" t="s">
        <v>13498</v>
      </c>
      <c r="U4283" t="s">
        <v>102</v>
      </c>
      <c r="V4283" t="s">
        <v>153</v>
      </c>
      <c r="W4283" t="s">
        <v>461</v>
      </c>
      <c r="X4283" t="s">
        <v>16552</v>
      </c>
      <c r="Y4283">
        <v>30475</v>
      </c>
      <c r="Z4283" t="s">
        <v>16553</v>
      </c>
      <c r="AC4283" t="s">
        <v>103</v>
      </c>
      <c r="AD4283" t="s">
        <v>109</v>
      </c>
      <c r="AE4283" t="s">
        <v>4941</v>
      </c>
      <c r="AF4283" t="s">
        <v>252</v>
      </c>
    </row>
    <row r="4284" spans="1:32" x14ac:dyDescent="0.25">
      <c r="A4284" t="s">
        <v>455</v>
      </c>
      <c r="B4284" t="s">
        <v>15927</v>
      </c>
      <c r="C4284" t="s">
        <v>15928</v>
      </c>
      <c r="D4284" t="s">
        <v>4941</v>
      </c>
      <c r="E4284" t="s">
        <v>4941</v>
      </c>
      <c r="F4284" t="s">
        <v>97</v>
      </c>
      <c r="G4284" t="s">
        <v>114</v>
      </c>
      <c r="H4284" t="s">
        <v>357</v>
      </c>
      <c r="I4284" t="s">
        <v>16499</v>
      </c>
      <c r="J4284" t="s">
        <v>3223</v>
      </c>
      <c r="K4284" t="s">
        <v>16500</v>
      </c>
      <c r="L4284" t="s">
        <v>16554</v>
      </c>
      <c r="M4284" t="s">
        <v>99</v>
      </c>
      <c r="N4284" t="s">
        <v>99</v>
      </c>
      <c r="O4284" t="s">
        <v>100</v>
      </c>
      <c r="P4284" t="s">
        <v>107</v>
      </c>
      <c r="Q4284" s="140" t="s">
        <v>16555</v>
      </c>
      <c r="R4284" t="s">
        <v>175</v>
      </c>
      <c r="S4284" t="s">
        <v>394</v>
      </c>
      <c r="T4284" t="s">
        <v>167</v>
      </c>
      <c r="U4284" t="s">
        <v>102</v>
      </c>
      <c r="V4284" t="s">
        <v>153</v>
      </c>
      <c r="W4284" t="s">
        <v>461</v>
      </c>
      <c r="X4284" t="s">
        <v>16556</v>
      </c>
      <c r="Y4284">
        <v>26472</v>
      </c>
      <c r="Z4284" t="s">
        <v>16557</v>
      </c>
      <c r="AC4284" t="s">
        <v>103</v>
      </c>
      <c r="AD4284" t="s">
        <v>109</v>
      </c>
      <c r="AE4284" t="s">
        <v>4941</v>
      </c>
      <c r="AF4284" t="s">
        <v>252</v>
      </c>
    </row>
    <row r="4285" spans="1:32" x14ac:dyDescent="0.25">
      <c r="A4285" t="s">
        <v>455</v>
      </c>
      <c r="B4285" t="s">
        <v>15927</v>
      </c>
      <c r="C4285" t="s">
        <v>15928</v>
      </c>
      <c r="D4285" t="s">
        <v>4941</v>
      </c>
      <c r="E4285" t="s">
        <v>4941</v>
      </c>
      <c r="F4285" t="s">
        <v>97</v>
      </c>
      <c r="G4285" t="s">
        <v>114</v>
      </c>
      <c r="H4285" t="s">
        <v>357</v>
      </c>
      <c r="I4285" t="s">
        <v>16499</v>
      </c>
      <c r="J4285" t="s">
        <v>3223</v>
      </c>
      <c r="K4285" t="s">
        <v>16500</v>
      </c>
      <c r="L4285" t="s">
        <v>16558</v>
      </c>
      <c r="M4285" t="s">
        <v>99</v>
      </c>
      <c r="N4285" t="s">
        <v>99</v>
      </c>
      <c r="O4285" t="s">
        <v>100</v>
      </c>
      <c r="P4285" t="s">
        <v>101</v>
      </c>
      <c r="Q4285" s="140" t="s">
        <v>9548</v>
      </c>
      <c r="W4285" t="s">
        <v>461</v>
      </c>
      <c r="AC4285" t="s">
        <v>103</v>
      </c>
      <c r="AD4285" t="s">
        <v>104</v>
      </c>
      <c r="AE4285" t="s">
        <v>4941</v>
      </c>
      <c r="AF4285" t="s">
        <v>252</v>
      </c>
    </row>
    <row r="4286" spans="1:32" x14ac:dyDescent="0.25">
      <c r="A4286" t="s">
        <v>455</v>
      </c>
      <c r="B4286" t="s">
        <v>15927</v>
      </c>
      <c r="C4286" t="s">
        <v>15928</v>
      </c>
      <c r="D4286" t="s">
        <v>4941</v>
      </c>
      <c r="E4286" t="s">
        <v>4941</v>
      </c>
      <c r="F4286" t="s">
        <v>97</v>
      </c>
      <c r="G4286" t="s">
        <v>114</v>
      </c>
      <c r="H4286" t="s">
        <v>357</v>
      </c>
      <c r="I4286" t="s">
        <v>16499</v>
      </c>
      <c r="J4286" t="s">
        <v>3223</v>
      </c>
      <c r="K4286" t="s">
        <v>16500</v>
      </c>
      <c r="L4286" t="s">
        <v>16559</v>
      </c>
      <c r="M4286" t="s">
        <v>99</v>
      </c>
      <c r="N4286" t="s">
        <v>99</v>
      </c>
      <c r="O4286" t="s">
        <v>100</v>
      </c>
      <c r="P4286" t="s">
        <v>107</v>
      </c>
      <c r="Q4286" s="140" t="s">
        <v>8651</v>
      </c>
      <c r="R4286" t="s">
        <v>133</v>
      </c>
      <c r="S4286" t="s">
        <v>215</v>
      </c>
      <c r="T4286" t="s">
        <v>16560</v>
      </c>
      <c r="U4286" t="s">
        <v>130</v>
      </c>
      <c r="V4286" t="s">
        <v>153</v>
      </c>
      <c r="W4286" t="s">
        <v>461</v>
      </c>
      <c r="X4286" t="s">
        <v>16561</v>
      </c>
      <c r="Y4286">
        <v>30200</v>
      </c>
      <c r="Z4286" t="s">
        <v>16562</v>
      </c>
      <c r="AC4286" t="s">
        <v>103</v>
      </c>
      <c r="AD4286" t="s">
        <v>109</v>
      </c>
      <c r="AE4286" t="s">
        <v>4941</v>
      </c>
      <c r="AF4286" t="s">
        <v>252</v>
      </c>
    </row>
    <row r="4287" spans="1:32" ht="16.8" x14ac:dyDescent="0.25">
      <c r="A4287" t="s">
        <v>455</v>
      </c>
      <c r="B4287" t="s">
        <v>15927</v>
      </c>
      <c r="C4287" t="s">
        <v>15928</v>
      </c>
      <c r="D4287" t="s">
        <v>3349</v>
      </c>
      <c r="E4287" t="s">
        <v>3363</v>
      </c>
      <c r="F4287" t="s">
        <v>97</v>
      </c>
      <c r="G4287" t="s">
        <v>114</v>
      </c>
      <c r="H4287" t="s">
        <v>534</v>
      </c>
      <c r="I4287" t="s">
        <v>16563</v>
      </c>
      <c r="J4287" t="s">
        <v>3223</v>
      </c>
      <c r="K4287" t="s">
        <v>16564</v>
      </c>
      <c r="L4287" t="s">
        <v>16565</v>
      </c>
      <c r="M4287" t="s">
        <v>99</v>
      </c>
      <c r="N4287" t="s">
        <v>99</v>
      </c>
      <c r="O4287" t="s">
        <v>100</v>
      </c>
      <c r="P4287" t="s">
        <v>107</v>
      </c>
      <c r="Q4287" s="140" t="s">
        <v>16566</v>
      </c>
      <c r="R4287" t="s">
        <v>193</v>
      </c>
      <c r="S4287" t="s">
        <v>166</v>
      </c>
      <c r="T4287" t="s">
        <v>7530</v>
      </c>
      <c r="U4287" t="s">
        <v>130</v>
      </c>
      <c r="V4287" t="s">
        <v>16567</v>
      </c>
      <c r="W4287" t="s">
        <v>461</v>
      </c>
      <c r="X4287" t="s">
        <v>16568</v>
      </c>
      <c r="Y4287">
        <v>23132</v>
      </c>
      <c r="Z4287" t="s">
        <v>16569</v>
      </c>
      <c r="AA4287">
        <v>43192</v>
      </c>
      <c r="AB4287">
        <v>43465</v>
      </c>
      <c r="AC4287" t="s">
        <v>103</v>
      </c>
      <c r="AD4287" t="s">
        <v>109</v>
      </c>
      <c r="AE4287" t="s">
        <v>3363</v>
      </c>
      <c r="AF4287" t="s">
        <v>252</v>
      </c>
    </row>
    <row r="4288" spans="1:32" ht="16.8" x14ac:dyDescent="0.25">
      <c r="A4288" t="s">
        <v>455</v>
      </c>
      <c r="B4288" t="s">
        <v>15927</v>
      </c>
      <c r="C4288" t="s">
        <v>15928</v>
      </c>
      <c r="D4288" t="s">
        <v>3349</v>
      </c>
      <c r="E4288" t="s">
        <v>3363</v>
      </c>
      <c r="F4288" t="s">
        <v>97</v>
      </c>
      <c r="G4288" t="s">
        <v>114</v>
      </c>
      <c r="H4288" t="s">
        <v>534</v>
      </c>
      <c r="I4288" t="s">
        <v>16563</v>
      </c>
      <c r="J4288" t="s">
        <v>3223</v>
      </c>
      <c r="K4288" t="s">
        <v>16564</v>
      </c>
      <c r="L4288" t="s">
        <v>16570</v>
      </c>
      <c r="M4288" t="s">
        <v>99</v>
      </c>
      <c r="N4288" t="s">
        <v>99</v>
      </c>
      <c r="O4288" t="s">
        <v>100</v>
      </c>
      <c r="P4288" t="s">
        <v>101</v>
      </c>
      <c r="Q4288" s="140" t="s">
        <v>16571</v>
      </c>
      <c r="W4288" t="s">
        <v>461</v>
      </c>
      <c r="AC4288" t="s">
        <v>103</v>
      </c>
      <c r="AD4288" t="s">
        <v>104</v>
      </c>
      <c r="AE4288" t="s">
        <v>3363</v>
      </c>
      <c r="AF4288" t="s">
        <v>252</v>
      </c>
    </row>
    <row r="4289" spans="1:32" x14ac:dyDescent="0.25">
      <c r="A4289" t="s">
        <v>455</v>
      </c>
      <c r="B4289" t="s">
        <v>15927</v>
      </c>
      <c r="C4289" t="s">
        <v>15928</v>
      </c>
      <c r="D4289" t="s">
        <v>3349</v>
      </c>
      <c r="E4289" t="s">
        <v>3363</v>
      </c>
      <c r="F4289" t="s">
        <v>97</v>
      </c>
      <c r="G4289" t="s">
        <v>114</v>
      </c>
      <c r="H4289" t="s">
        <v>534</v>
      </c>
      <c r="I4289" t="s">
        <v>16563</v>
      </c>
      <c r="J4289" t="s">
        <v>3223</v>
      </c>
      <c r="K4289" t="s">
        <v>16564</v>
      </c>
      <c r="L4289" t="s">
        <v>16572</v>
      </c>
      <c r="M4289" t="s">
        <v>99</v>
      </c>
      <c r="N4289" t="s">
        <v>99</v>
      </c>
      <c r="O4289" t="s">
        <v>100</v>
      </c>
      <c r="P4289" t="s">
        <v>107</v>
      </c>
      <c r="Q4289" s="140" t="s">
        <v>16573</v>
      </c>
      <c r="R4289" t="s">
        <v>208</v>
      </c>
      <c r="S4289" t="s">
        <v>208</v>
      </c>
      <c r="T4289" t="s">
        <v>16574</v>
      </c>
      <c r="U4289" t="s">
        <v>130</v>
      </c>
      <c r="V4289" t="s">
        <v>153</v>
      </c>
      <c r="W4289" t="s">
        <v>461</v>
      </c>
      <c r="X4289" t="s">
        <v>16575</v>
      </c>
      <c r="Y4289">
        <v>28072</v>
      </c>
      <c r="Z4289" t="s">
        <v>16576</v>
      </c>
      <c r="AC4289" t="s">
        <v>103</v>
      </c>
      <c r="AD4289" t="s">
        <v>109</v>
      </c>
      <c r="AE4289" t="s">
        <v>3363</v>
      </c>
      <c r="AF4289" t="s">
        <v>252</v>
      </c>
    </row>
    <row r="4290" spans="1:32" x14ac:dyDescent="0.25">
      <c r="A4290" t="s">
        <v>455</v>
      </c>
      <c r="B4290" t="s">
        <v>15927</v>
      </c>
      <c r="C4290" t="s">
        <v>15928</v>
      </c>
      <c r="D4290" t="s">
        <v>3349</v>
      </c>
      <c r="E4290" t="s">
        <v>3363</v>
      </c>
      <c r="F4290" t="s">
        <v>97</v>
      </c>
      <c r="G4290" t="s">
        <v>114</v>
      </c>
      <c r="H4290" t="s">
        <v>534</v>
      </c>
      <c r="I4290" t="s">
        <v>16563</v>
      </c>
      <c r="J4290" t="s">
        <v>3223</v>
      </c>
      <c r="K4290" t="s">
        <v>16564</v>
      </c>
      <c r="L4290" t="s">
        <v>16577</v>
      </c>
      <c r="M4290" t="s">
        <v>99</v>
      </c>
      <c r="N4290" t="s">
        <v>99</v>
      </c>
      <c r="O4290" t="s">
        <v>100</v>
      </c>
      <c r="P4290" t="s">
        <v>107</v>
      </c>
      <c r="Q4290" s="140" t="s">
        <v>16578</v>
      </c>
      <c r="R4290" t="s">
        <v>516</v>
      </c>
      <c r="S4290" t="s">
        <v>8511</v>
      </c>
      <c r="T4290" t="s">
        <v>165</v>
      </c>
      <c r="U4290" t="s">
        <v>102</v>
      </c>
      <c r="V4290" t="s">
        <v>153</v>
      </c>
      <c r="W4290" t="s">
        <v>470</v>
      </c>
      <c r="X4290" t="s">
        <v>16579</v>
      </c>
      <c r="Y4290">
        <v>24914</v>
      </c>
      <c r="Z4290" t="s">
        <v>16580</v>
      </c>
      <c r="AA4290">
        <v>43160</v>
      </c>
      <c r="AB4290">
        <v>43465</v>
      </c>
      <c r="AC4290" t="s">
        <v>103</v>
      </c>
      <c r="AD4290" t="s">
        <v>109</v>
      </c>
      <c r="AE4290" t="s">
        <v>3363</v>
      </c>
      <c r="AF4290" t="s">
        <v>252</v>
      </c>
    </row>
    <row r="4291" spans="1:32" x14ac:dyDescent="0.25">
      <c r="A4291" t="s">
        <v>455</v>
      </c>
      <c r="B4291" t="s">
        <v>15927</v>
      </c>
      <c r="C4291" t="s">
        <v>15928</v>
      </c>
      <c r="D4291" t="s">
        <v>3349</v>
      </c>
      <c r="E4291" t="s">
        <v>3363</v>
      </c>
      <c r="F4291" t="s">
        <v>97</v>
      </c>
      <c r="G4291" t="s">
        <v>114</v>
      </c>
      <c r="H4291" t="s">
        <v>534</v>
      </c>
      <c r="I4291" t="s">
        <v>16563</v>
      </c>
      <c r="J4291" t="s">
        <v>3223</v>
      </c>
      <c r="K4291" t="s">
        <v>16564</v>
      </c>
      <c r="L4291" t="s">
        <v>16581</v>
      </c>
      <c r="M4291" t="s">
        <v>99</v>
      </c>
      <c r="N4291" t="s">
        <v>99</v>
      </c>
      <c r="O4291" t="s">
        <v>100</v>
      </c>
      <c r="P4291" t="s">
        <v>101</v>
      </c>
      <c r="Q4291" s="140" t="s">
        <v>16582</v>
      </c>
      <c r="W4291" t="s">
        <v>461</v>
      </c>
      <c r="AC4291" t="s">
        <v>103</v>
      </c>
      <c r="AD4291" t="s">
        <v>104</v>
      </c>
      <c r="AE4291" t="s">
        <v>3363</v>
      </c>
      <c r="AF4291" t="s">
        <v>252</v>
      </c>
    </row>
    <row r="4292" spans="1:32" ht="16.8" x14ac:dyDescent="0.25">
      <c r="A4292" t="s">
        <v>455</v>
      </c>
      <c r="B4292" t="s">
        <v>15927</v>
      </c>
      <c r="C4292" t="s">
        <v>15928</v>
      </c>
      <c r="D4292" t="s">
        <v>3349</v>
      </c>
      <c r="E4292" t="s">
        <v>3363</v>
      </c>
      <c r="F4292" t="s">
        <v>97</v>
      </c>
      <c r="G4292" t="s">
        <v>114</v>
      </c>
      <c r="H4292" t="s">
        <v>534</v>
      </c>
      <c r="I4292" t="s">
        <v>16563</v>
      </c>
      <c r="J4292" t="s">
        <v>3223</v>
      </c>
      <c r="K4292" t="s">
        <v>16564</v>
      </c>
      <c r="L4292" t="s">
        <v>16583</v>
      </c>
      <c r="M4292" t="s">
        <v>99</v>
      </c>
      <c r="N4292" t="s">
        <v>99</v>
      </c>
      <c r="O4292" t="s">
        <v>100</v>
      </c>
      <c r="P4292" t="s">
        <v>101</v>
      </c>
      <c r="Q4292" s="140" t="s">
        <v>16584</v>
      </c>
      <c r="W4292" t="s">
        <v>461</v>
      </c>
      <c r="AC4292" t="s">
        <v>103</v>
      </c>
      <c r="AD4292" t="s">
        <v>104</v>
      </c>
      <c r="AE4292" t="s">
        <v>3363</v>
      </c>
      <c r="AF4292" t="s">
        <v>252</v>
      </c>
    </row>
    <row r="4293" spans="1:32" ht="16.8" x14ac:dyDescent="0.25">
      <c r="A4293" t="s">
        <v>455</v>
      </c>
      <c r="B4293" t="s">
        <v>15927</v>
      </c>
      <c r="C4293" t="s">
        <v>15928</v>
      </c>
      <c r="D4293" t="s">
        <v>3349</v>
      </c>
      <c r="E4293" t="s">
        <v>3363</v>
      </c>
      <c r="F4293" t="s">
        <v>97</v>
      </c>
      <c r="G4293" t="s">
        <v>114</v>
      </c>
      <c r="H4293" t="s">
        <v>534</v>
      </c>
      <c r="I4293" t="s">
        <v>16563</v>
      </c>
      <c r="J4293" t="s">
        <v>3223</v>
      </c>
      <c r="K4293" t="s">
        <v>16564</v>
      </c>
      <c r="L4293" t="s">
        <v>16585</v>
      </c>
      <c r="M4293" t="s">
        <v>99</v>
      </c>
      <c r="N4293" t="s">
        <v>99</v>
      </c>
      <c r="O4293" t="s">
        <v>100</v>
      </c>
      <c r="P4293" t="s">
        <v>237</v>
      </c>
      <c r="Q4293" s="140" t="s">
        <v>16586</v>
      </c>
      <c r="R4293" t="s">
        <v>703</v>
      </c>
      <c r="S4293" t="s">
        <v>3664</v>
      </c>
      <c r="T4293" t="s">
        <v>10139</v>
      </c>
      <c r="U4293" t="s">
        <v>102</v>
      </c>
      <c r="V4293" t="s">
        <v>153</v>
      </c>
      <c r="W4293" t="s">
        <v>461</v>
      </c>
      <c r="X4293" t="s">
        <v>16587</v>
      </c>
      <c r="Y4293">
        <v>22575</v>
      </c>
      <c r="Z4293" t="s">
        <v>16588</v>
      </c>
      <c r="AA4293">
        <v>43160</v>
      </c>
      <c r="AB4293">
        <v>43465</v>
      </c>
      <c r="AC4293" t="s">
        <v>103</v>
      </c>
      <c r="AD4293" t="s">
        <v>109</v>
      </c>
      <c r="AE4293" t="s">
        <v>3363</v>
      </c>
      <c r="AF4293" t="s">
        <v>252</v>
      </c>
    </row>
    <row r="4294" spans="1:32" x14ac:dyDescent="0.25">
      <c r="A4294" t="s">
        <v>455</v>
      </c>
      <c r="B4294" t="s">
        <v>15927</v>
      </c>
      <c r="C4294" t="s">
        <v>15928</v>
      </c>
      <c r="D4294" t="s">
        <v>4941</v>
      </c>
      <c r="E4294" t="s">
        <v>16245</v>
      </c>
      <c r="F4294" t="s">
        <v>97</v>
      </c>
      <c r="G4294" t="s">
        <v>114</v>
      </c>
      <c r="H4294" t="s">
        <v>526</v>
      </c>
      <c r="I4294" t="s">
        <v>16589</v>
      </c>
      <c r="J4294" t="s">
        <v>3223</v>
      </c>
      <c r="K4294" t="s">
        <v>16590</v>
      </c>
      <c r="L4294" t="s">
        <v>16591</v>
      </c>
      <c r="M4294" t="s">
        <v>99</v>
      </c>
      <c r="N4294" t="s">
        <v>115</v>
      </c>
      <c r="O4294" t="s">
        <v>121</v>
      </c>
      <c r="P4294" t="s">
        <v>183</v>
      </c>
      <c r="Q4294" s="140" t="s">
        <v>16592</v>
      </c>
      <c r="R4294" t="s">
        <v>283</v>
      </c>
      <c r="S4294" t="s">
        <v>189</v>
      </c>
      <c r="T4294" t="s">
        <v>3558</v>
      </c>
      <c r="U4294" t="s">
        <v>123</v>
      </c>
      <c r="V4294" t="s">
        <v>120</v>
      </c>
      <c r="W4294" t="s">
        <v>546</v>
      </c>
      <c r="X4294" t="s">
        <v>16593</v>
      </c>
      <c r="Y4294">
        <v>27406</v>
      </c>
      <c r="Z4294" t="s">
        <v>16594</v>
      </c>
      <c r="AA4294">
        <v>42064</v>
      </c>
      <c r="AB4294">
        <v>43159</v>
      </c>
      <c r="AC4294" t="s">
        <v>103</v>
      </c>
      <c r="AD4294" t="s">
        <v>109</v>
      </c>
      <c r="AE4294" t="s">
        <v>16245</v>
      </c>
      <c r="AF4294" t="s">
        <v>252</v>
      </c>
    </row>
    <row r="4295" spans="1:32" ht="16.8" x14ac:dyDescent="0.25">
      <c r="A4295" t="s">
        <v>455</v>
      </c>
      <c r="B4295" t="s">
        <v>15927</v>
      </c>
      <c r="C4295" t="s">
        <v>15928</v>
      </c>
      <c r="D4295" t="s">
        <v>4941</v>
      </c>
      <c r="E4295" t="s">
        <v>16245</v>
      </c>
      <c r="F4295" t="s">
        <v>97</v>
      </c>
      <c r="G4295" t="s">
        <v>114</v>
      </c>
      <c r="H4295" t="s">
        <v>526</v>
      </c>
      <c r="I4295" t="s">
        <v>16589</v>
      </c>
      <c r="J4295" t="s">
        <v>3223</v>
      </c>
      <c r="K4295" t="s">
        <v>16590</v>
      </c>
      <c r="L4295" t="s">
        <v>16595</v>
      </c>
      <c r="M4295" t="s">
        <v>99</v>
      </c>
      <c r="N4295" t="s">
        <v>99</v>
      </c>
      <c r="O4295" t="s">
        <v>100</v>
      </c>
      <c r="P4295" t="s">
        <v>101</v>
      </c>
      <c r="Q4295" s="140" t="s">
        <v>16596</v>
      </c>
      <c r="W4295" t="s">
        <v>461</v>
      </c>
      <c r="AC4295" t="s">
        <v>103</v>
      </c>
      <c r="AD4295" t="s">
        <v>104</v>
      </c>
      <c r="AE4295" t="s">
        <v>16245</v>
      </c>
      <c r="AF4295" t="s">
        <v>252</v>
      </c>
    </row>
    <row r="4296" spans="1:32" ht="16.8" x14ac:dyDescent="0.25">
      <c r="A4296" t="s">
        <v>455</v>
      </c>
      <c r="B4296" t="s">
        <v>15927</v>
      </c>
      <c r="C4296" t="s">
        <v>15928</v>
      </c>
      <c r="D4296" t="s">
        <v>4941</v>
      </c>
      <c r="E4296" t="s">
        <v>16245</v>
      </c>
      <c r="F4296" t="s">
        <v>97</v>
      </c>
      <c r="G4296" t="s">
        <v>114</v>
      </c>
      <c r="H4296" t="s">
        <v>526</v>
      </c>
      <c r="I4296" t="s">
        <v>16589</v>
      </c>
      <c r="J4296" t="s">
        <v>3223</v>
      </c>
      <c r="K4296" t="s">
        <v>16590</v>
      </c>
      <c r="L4296" t="s">
        <v>16597</v>
      </c>
      <c r="M4296" t="s">
        <v>99</v>
      </c>
      <c r="N4296" t="s">
        <v>99</v>
      </c>
      <c r="O4296" t="s">
        <v>100</v>
      </c>
      <c r="P4296" t="s">
        <v>101</v>
      </c>
      <c r="Q4296" s="140" t="s">
        <v>16598</v>
      </c>
      <c r="W4296" t="s">
        <v>461</v>
      </c>
      <c r="AC4296" t="s">
        <v>103</v>
      </c>
      <c r="AD4296" t="s">
        <v>104</v>
      </c>
      <c r="AE4296" t="s">
        <v>16245</v>
      </c>
      <c r="AF4296" t="s">
        <v>252</v>
      </c>
    </row>
    <row r="4297" spans="1:32" ht="16.8" x14ac:dyDescent="0.25">
      <c r="A4297" t="s">
        <v>455</v>
      </c>
      <c r="B4297" t="s">
        <v>15927</v>
      </c>
      <c r="C4297" t="s">
        <v>15928</v>
      </c>
      <c r="D4297" t="s">
        <v>4941</v>
      </c>
      <c r="E4297" t="s">
        <v>16245</v>
      </c>
      <c r="F4297" t="s">
        <v>97</v>
      </c>
      <c r="G4297" t="s">
        <v>114</v>
      </c>
      <c r="H4297" t="s">
        <v>526</v>
      </c>
      <c r="I4297" t="s">
        <v>16589</v>
      </c>
      <c r="J4297" t="s">
        <v>3223</v>
      </c>
      <c r="K4297" t="s">
        <v>16590</v>
      </c>
      <c r="L4297" t="s">
        <v>16599</v>
      </c>
      <c r="M4297" t="s">
        <v>99</v>
      </c>
      <c r="N4297" t="s">
        <v>99</v>
      </c>
      <c r="O4297" t="s">
        <v>100</v>
      </c>
      <c r="P4297" t="s">
        <v>107</v>
      </c>
      <c r="Q4297" s="140" t="s">
        <v>16600</v>
      </c>
      <c r="R4297" t="s">
        <v>226</v>
      </c>
      <c r="S4297" t="s">
        <v>131</v>
      </c>
      <c r="T4297" t="s">
        <v>152</v>
      </c>
      <c r="U4297" t="s">
        <v>219</v>
      </c>
      <c r="V4297" t="s">
        <v>153</v>
      </c>
      <c r="W4297" t="s">
        <v>461</v>
      </c>
      <c r="X4297" t="s">
        <v>16601</v>
      </c>
      <c r="Y4297">
        <v>28121</v>
      </c>
      <c r="Z4297" t="s">
        <v>16602</v>
      </c>
      <c r="AC4297" t="s">
        <v>103</v>
      </c>
      <c r="AD4297" t="s">
        <v>109</v>
      </c>
      <c r="AE4297" t="s">
        <v>16245</v>
      </c>
      <c r="AF4297" t="s">
        <v>252</v>
      </c>
    </row>
    <row r="4298" spans="1:32" ht="16.8" x14ac:dyDescent="0.25">
      <c r="A4298" t="s">
        <v>455</v>
      </c>
      <c r="B4298" t="s">
        <v>15927</v>
      </c>
      <c r="C4298" t="s">
        <v>15928</v>
      </c>
      <c r="D4298" t="s">
        <v>4941</v>
      </c>
      <c r="E4298" t="s">
        <v>16245</v>
      </c>
      <c r="F4298" t="s">
        <v>97</v>
      </c>
      <c r="G4298" t="s">
        <v>114</v>
      </c>
      <c r="H4298" t="s">
        <v>526</v>
      </c>
      <c r="I4298" t="s">
        <v>16589</v>
      </c>
      <c r="J4298" t="s">
        <v>3223</v>
      </c>
      <c r="K4298" t="s">
        <v>16590</v>
      </c>
      <c r="L4298" t="s">
        <v>16603</v>
      </c>
      <c r="M4298" t="s">
        <v>99</v>
      </c>
      <c r="N4298" t="s">
        <v>99</v>
      </c>
      <c r="O4298" t="s">
        <v>100</v>
      </c>
      <c r="P4298" t="s">
        <v>101</v>
      </c>
      <c r="Q4298" s="140" t="s">
        <v>16604</v>
      </c>
      <c r="W4298" t="s">
        <v>461</v>
      </c>
      <c r="AC4298" t="s">
        <v>103</v>
      </c>
      <c r="AD4298" t="s">
        <v>104</v>
      </c>
      <c r="AE4298" t="s">
        <v>16245</v>
      </c>
      <c r="AF4298" t="s">
        <v>252</v>
      </c>
    </row>
    <row r="4299" spans="1:32" ht="16.8" x14ac:dyDescent="0.25">
      <c r="A4299" t="s">
        <v>455</v>
      </c>
      <c r="B4299" t="s">
        <v>15927</v>
      </c>
      <c r="C4299" t="s">
        <v>15928</v>
      </c>
      <c r="D4299" t="s">
        <v>4941</v>
      </c>
      <c r="E4299" t="s">
        <v>16245</v>
      </c>
      <c r="F4299" t="s">
        <v>97</v>
      </c>
      <c r="G4299" t="s">
        <v>114</v>
      </c>
      <c r="H4299" t="s">
        <v>526</v>
      </c>
      <c r="I4299" t="s">
        <v>16589</v>
      </c>
      <c r="J4299" t="s">
        <v>3223</v>
      </c>
      <c r="K4299" t="s">
        <v>16590</v>
      </c>
      <c r="L4299" t="s">
        <v>16605</v>
      </c>
      <c r="M4299" t="s">
        <v>99</v>
      </c>
      <c r="N4299" t="s">
        <v>99</v>
      </c>
      <c r="O4299" t="s">
        <v>100</v>
      </c>
      <c r="P4299" t="s">
        <v>107</v>
      </c>
      <c r="Q4299" s="140" t="s">
        <v>16606</v>
      </c>
      <c r="R4299" t="s">
        <v>645</v>
      </c>
      <c r="S4299" t="s">
        <v>159</v>
      </c>
      <c r="T4299" t="s">
        <v>8512</v>
      </c>
      <c r="U4299" t="s">
        <v>130</v>
      </c>
      <c r="V4299" t="s">
        <v>153</v>
      </c>
      <c r="W4299" t="s">
        <v>536</v>
      </c>
      <c r="X4299" t="s">
        <v>16607</v>
      </c>
      <c r="Y4299">
        <v>25153</v>
      </c>
      <c r="Z4299" t="s">
        <v>16608</v>
      </c>
      <c r="AA4299">
        <v>43160</v>
      </c>
      <c r="AB4299">
        <v>43465</v>
      </c>
      <c r="AC4299" t="s">
        <v>103</v>
      </c>
      <c r="AD4299" t="s">
        <v>109</v>
      </c>
      <c r="AE4299" t="s">
        <v>16245</v>
      </c>
      <c r="AF4299" t="s">
        <v>252</v>
      </c>
    </row>
    <row r="4300" spans="1:32" ht="16.8" x14ac:dyDescent="0.25">
      <c r="A4300" t="s">
        <v>455</v>
      </c>
      <c r="B4300" t="s">
        <v>15927</v>
      </c>
      <c r="C4300" t="s">
        <v>15928</v>
      </c>
      <c r="D4300" t="s">
        <v>4941</v>
      </c>
      <c r="E4300" t="s">
        <v>16245</v>
      </c>
      <c r="F4300" t="s">
        <v>97</v>
      </c>
      <c r="G4300" t="s">
        <v>114</v>
      </c>
      <c r="H4300" t="s">
        <v>526</v>
      </c>
      <c r="I4300" t="s">
        <v>16589</v>
      </c>
      <c r="J4300" t="s">
        <v>3223</v>
      </c>
      <c r="K4300" t="s">
        <v>16590</v>
      </c>
      <c r="L4300" t="s">
        <v>16609</v>
      </c>
      <c r="M4300" t="s">
        <v>99</v>
      </c>
      <c r="N4300" t="s">
        <v>99</v>
      </c>
      <c r="O4300" t="s">
        <v>100</v>
      </c>
      <c r="P4300" t="s">
        <v>101</v>
      </c>
      <c r="Q4300" s="140" t="s">
        <v>16610</v>
      </c>
      <c r="W4300" t="s">
        <v>461</v>
      </c>
      <c r="AC4300" t="s">
        <v>103</v>
      </c>
      <c r="AD4300" t="s">
        <v>104</v>
      </c>
      <c r="AE4300" t="s">
        <v>16245</v>
      </c>
      <c r="AF4300" t="s">
        <v>252</v>
      </c>
    </row>
    <row r="4301" spans="1:32" x14ac:dyDescent="0.25">
      <c r="A4301" t="s">
        <v>455</v>
      </c>
      <c r="B4301" t="s">
        <v>15927</v>
      </c>
      <c r="C4301" t="s">
        <v>15928</v>
      </c>
      <c r="D4301" t="s">
        <v>4941</v>
      </c>
      <c r="E4301" t="s">
        <v>16245</v>
      </c>
      <c r="F4301" t="s">
        <v>97</v>
      </c>
      <c r="G4301" t="s">
        <v>114</v>
      </c>
      <c r="H4301" t="s">
        <v>526</v>
      </c>
      <c r="I4301" t="s">
        <v>16589</v>
      </c>
      <c r="J4301" t="s">
        <v>3223</v>
      </c>
      <c r="K4301" t="s">
        <v>16590</v>
      </c>
      <c r="L4301" t="s">
        <v>16611</v>
      </c>
      <c r="M4301" t="s">
        <v>99</v>
      </c>
      <c r="N4301" t="s">
        <v>99</v>
      </c>
      <c r="O4301" t="s">
        <v>100</v>
      </c>
      <c r="P4301" t="s">
        <v>101</v>
      </c>
      <c r="Q4301" s="140" t="s">
        <v>530</v>
      </c>
      <c r="W4301" t="s">
        <v>461</v>
      </c>
      <c r="AC4301" t="s">
        <v>531</v>
      </c>
      <c r="AD4301" t="s">
        <v>104</v>
      </c>
      <c r="AE4301" t="s">
        <v>16245</v>
      </c>
      <c r="AF4301" t="s">
        <v>252</v>
      </c>
    </row>
    <row r="4302" spans="1:32" x14ac:dyDescent="0.25">
      <c r="A4302" t="s">
        <v>455</v>
      </c>
      <c r="B4302" t="s">
        <v>15927</v>
      </c>
      <c r="C4302" t="s">
        <v>15928</v>
      </c>
      <c r="D4302" t="s">
        <v>4941</v>
      </c>
      <c r="E4302" t="s">
        <v>16245</v>
      </c>
      <c r="F4302" t="s">
        <v>97</v>
      </c>
      <c r="G4302" t="s">
        <v>114</v>
      </c>
      <c r="H4302" t="s">
        <v>526</v>
      </c>
      <c r="I4302" t="s">
        <v>16589</v>
      </c>
      <c r="J4302" t="s">
        <v>3223</v>
      </c>
      <c r="K4302" t="s">
        <v>16590</v>
      </c>
      <c r="L4302" t="s">
        <v>16612</v>
      </c>
      <c r="M4302" t="s">
        <v>99</v>
      </c>
      <c r="N4302" t="s">
        <v>99</v>
      </c>
      <c r="O4302" t="s">
        <v>100</v>
      </c>
      <c r="P4302" t="s">
        <v>101</v>
      </c>
      <c r="Q4302" s="140" t="s">
        <v>530</v>
      </c>
      <c r="W4302" t="s">
        <v>461</v>
      </c>
      <c r="AC4302" t="s">
        <v>531</v>
      </c>
      <c r="AD4302" t="s">
        <v>104</v>
      </c>
      <c r="AE4302" t="s">
        <v>16245</v>
      </c>
      <c r="AF4302" t="s">
        <v>252</v>
      </c>
    </row>
    <row r="4303" spans="1:32" x14ac:dyDescent="0.25">
      <c r="A4303" t="s">
        <v>455</v>
      </c>
      <c r="B4303" t="s">
        <v>15927</v>
      </c>
      <c r="C4303" t="s">
        <v>15928</v>
      </c>
      <c r="D4303" t="s">
        <v>4941</v>
      </c>
      <c r="E4303" t="s">
        <v>16245</v>
      </c>
      <c r="F4303" t="s">
        <v>97</v>
      </c>
      <c r="G4303" t="s">
        <v>114</v>
      </c>
      <c r="H4303" t="s">
        <v>526</v>
      </c>
      <c r="I4303" t="s">
        <v>16589</v>
      </c>
      <c r="J4303" t="s">
        <v>3223</v>
      </c>
      <c r="K4303" t="s">
        <v>16590</v>
      </c>
      <c r="L4303" t="s">
        <v>16613</v>
      </c>
      <c r="M4303" t="s">
        <v>99</v>
      </c>
      <c r="N4303" t="s">
        <v>99</v>
      </c>
      <c r="O4303" t="s">
        <v>100</v>
      </c>
      <c r="P4303" t="s">
        <v>101</v>
      </c>
      <c r="Q4303" s="140" t="s">
        <v>530</v>
      </c>
      <c r="W4303" t="s">
        <v>461</v>
      </c>
      <c r="AC4303" t="s">
        <v>531</v>
      </c>
      <c r="AD4303" t="s">
        <v>104</v>
      </c>
      <c r="AE4303" t="s">
        <v>16245</v>
      </c>
      <c r="AF4303" t="s">
        <v>252</v>
      </c>
    </row>
    <row r="4304" spans="1:32" x14ac:dyDescent="0.25">
      <c r="A4304" t="s">
        <v>455</v>
      </c>
      <c r="B4304" t="s">
        <v>15927</v>
      </c>
      <c r="C4304" t="s">
        <v>15928</v>
      </c>
      <c r="D4304" t="s">
        <v>4941</v>
      </c>
      <c r="E4304" t="s">
        <v>16245</v>
      </c>
      <c r="F4304" t="s">
        <v>97</v>
      </c>
      <c r="G4304" t="s">
        <v>114</v>
      </c>
      <c r="H4304" t="s">
        <v>526</v>
      </c>
      <c r="I4304" t="s">
        <v>16589</v>
      </c>
      <c r="J4304" t="s">
        <v>3223</v>
      </c>
      <c r="K4304" t="s">
        <v>16590</v>
      </c>
      <c r="L4304" t="s">
        <v>16614</v>
      </c>
      <c r="M4304" t="s">
        <v>99</v>
      </c>
      <c r="N4304" t="s">
        <v>99</v>
      </c>
      <c r="O4304" t="s">
        <v>100</v>
      </c>
      <c r="P4304" t="s">
        <v>101</v>
      </c>
      <c r="Q4304" s="140" t="s">
        <v>530</v>
      </c>
      <c r="W4304" t="s">
        <v>461</v>
      </c>
      <c r="AC4304" t="s">
        <v>531</v>
      </c>
      <c r="AD4304" t="s">
        <v>104</v>
      </c>
      <c r="AE4304" t="s">
        <v>16245</v>
      </c>
      <c r="AF4304" t="s">
        <v>252</v>
      </c>
    </row>
    <row r="4305" spans="1:32" x14ac:dyDescent="0.25">
      <c r="A4305" t="s">
        <v>455</v>
      </c>
      <c r="B4305" t="s">
        <v>15927</v>
      </c>
      <c r="C4305" t="s">
        <v>15928</v>
      </c>
      <c r="D4305" t="s">
        <v>4941</v>
      </c>
      <c r="E4305" t="s">
        <v>16245</v>
      </c>
      <c r="F4305" t="s">
        <v>97</v>
      </c>
      <c r="G4305" t="s">
        <v>114</v>
      </c>
      <c r="H4305" t="s">
        <v>526</v>
      </c>
      <c r="I4305" t="s">
        <v>16589</v>
      </c>
      <c r="J4305" t="s">
        <v>3223</v>
      </c>
      <c r="K4305" t="s">
        <v>16590</v>
      </c>
      <c r="L4305" t="s">
        <v>16615</v>
      </c>
      <c r="M4305" t="s">
        <v>99</v>
      </c>
      <c r="N4305" t="s">
        <v>99</v>
      </c>
      <c r="O4305" t="s">
        <v>100</v>
      </c>
      <c r="P4305" t="s">
        <v>101</v>
      </c>
      <c r="Q4305" s="140" t="s">
        <v>530</v>
      </c>
      <c r="W4305" t="s">
        <v>461</v>
      </c>
      <c r="AC4305" t="s">
        <v>531</v>
      </c>
      <c r="AD4305" t="s">
        <v>104</v>
      </c>
      <c r="AE4305" t="s">
        <v>16245</v>
      </c>
      <c r="AF4305" t="s">
        <v>252</v>
      </c>
    </row>
    <row r="4306" spans="1:32" ht="16.8" x14ac:dyDescent="0.25">
      <c r="A4306" t="s">
        <v>455</v>
      </c>
      <c r="B4306" t="s">
        <v>15927</v>
      </c>
      <c r="C4306" t="s">
        <v>15928</v>
      </c>
      <c r="D4306" t="s">
        <v>4941</v>
      </c>
      <c r="E4306" t="s">
        <v>15952</v>
      </c>
      <c r="F4306" t="s">
        <v>97</v>
      </c>
      <c r="G4306" t="s">
        <v>114</v>
      </c>
      <c r="H4306" t="s">
        <v>526</v>
      </c>
      <c r="I4306" t="s">
        <v>16616</v>
      </c>
      <c r="J4306" t="s">
        <v>3223</v>
      </c>
      <c r="K4306" t="s">
        <v>16617</v>
      </c>
      <c r="L4306" t="s">
        <v>16618</v>
      </c>
      <c r="M4306" t="s">
        <v>99</v>
      </c>
      <c r="N4306" t="s">
        <v>115</v>
      </c>
      <c r="O4306" t="s">
        <v>121</v>
      </c>
      <c r="P4306" t="s">
        <v>107</v>
      </c>
      <c r="Q4306" s="140" t="s">
        <v>16619</v>
      </c>
      <c r="R4306" t="s">
        <v>198</v>
      </c>
      <c r="S4306" t="s">
        <v>143</v>
      </c>
      <c r="T4306" t="s">
        <v>16620</v>
      </c>
      <c r="U4306" t="s">
        <v>219</v>
      </c>
      <c r="V4306" t="s">
        <v>120</v>
      </c>
      <c r="W4306" t="s">
        <v>461</v>
      </c>
      <c r="X4306" t="s">
        <v>16621</v>
      </c>
      <c r="Y4306">
        <v>23184</v>
      </c>
      <c r="Z4306" t="s">
        <v>16622</v>
      </c>
      <c r="AC4306" t="s">
        <v>103</v>
      </c>
      <c r="AD4306" t="s">
        <v>109</v>
      </c>
      <c r="AE4306" t="s">
        <v>15952</v>
      </c>
      <c r="AF4306" t="s">
        <v>252</v>
      </c>
    </row>
    <row r="4307" spans="1:32" ht="16.8" x14ac:dyDescent="0.25">
      <c r="A4307" t="s">
        <v>455</v>
      </c>
      <c r="B4307" t="s">
        <v>15927</v>
      </c>
      <c r="C4307" t="s">
        <v>15928</v>
      </c>
      <c r="D4307" t="s">
        <v>4941</v>
      </c>
      <c r="E4307" t="s">
        <v>15952</v>
      </c>
      <c r="F4307" t="s">
        <v>97</v>
      </c>
      <c r="G4307" t="s">
        <v>114</v>
      </c>
      <c r="H4307" t="s">
        <v>526</v>
      </c>
      <c r="I4307" t="s">
        <v>16616</v>
      </c>
      <c r="J4307" t="s">
        <v>3223</v>
      </c>
      <c r="K4307" t="s">
        <v>16617</v>
      </c>
      <c r="L4307" t="s">
        <v>16623</v>
      </c>
      <c r="M4307" t="s">
        <v>99</v>
      </c>
      <c r="N4307" t="s">
        <v>99</v>
      </c>
      <c r="O4307" t="s">
        <v>100</v>
      </c>
      <c r="P4307" t="s">
        <v>101</v>
      </c>
      <c r="Q4307" s="140" t="s">
        <v>16624</v>
      </c>
      <c r="W4307" t="s">
        <v>461</v>
      </c>
      <c r="AC4307" t="s">
        <v>103</v>
      </c>
      <c r="AD4307" t="s">
        <v>104</v>
      </c>
      <c r="AE4307" t="s">
        <v>15952</v>
      </c>
      <c r="AF4307" t="s">
        <v>252</v>
      </c>
    </row>
    <row r="4308" spans="1:32" ht="16.8" x14ac:dyDescent="0.25">
      <c r="A4308" t="s">
        <v>455</v>
      </c>
      <c r="B4308" t="s">
        <v>15927</v>
      </c>
      <c r="C4308" t="s">
        <v>15928</v>
      </c>
      <c r="D4308" t="s">
        <v>4941</v>
      </c>
      <c r="E4308" t="s">
        <v>15952</v>
      </c>
      <c r="F4308" t="s">
        <v>97</v>
      </c>
      <c r="G4308" t="s">
        <v>114</v>
      </c>
      <c r="H4308" t="s">
        <v>526</v>
      </c>
      <c r="I4308" t="s">
        <v>16616</v>
      </c>
      <c r="J4308" t="s">
        <v>3223</v>
      </c>
      <c r="K4308" t="s">
        <v>16617</v>
      </c>
      <c r="L4308" t="s">
        <v>16625</v>
      </c>
      <c r="M4308" t="s">
        <v>99</v>
      </c>
      <c r="N4308" t="s">
        <v>99</v>
      </c>
      <c r="O4308" t="s">
        <v>100</v>
      </c>
      <c r="P4308" t="s">
        <v>101</v>
      </c>
      <c r="Q4308" s="140" t="s">
        <v>16626</v>
      </c>
      <c r="W4308" t="s">
        <v>461</v>
      </c>
      <c r="AC4308" t="s">
        <v>103</v>
      </c>
      <c r="AD4308" t="s">
        <v>104</v>
      </c>
      <c r="AE4308" t="s">
        <v>15952</v>
      </c>
      <c r="AF4308" t="s">
        <v>252</v>
      </c>
    </row>
    <row r="4309" spans="1:32" ht="16.8" x14ac:dyDescent="0.25">
      <c r="A4309" t="s">
        <v>455</v>
      </c>
      <c r="B4309" t="s">
        <v>15927</v>
      </c>
      <c r="C4309" t="s">
        <v>15928</v>
      </c>
      <c r="D4309" t="s">
        <v>4941</v>
      </c>
      <c r="E4309" t="s">
        <v>15952</v>
      </c>
      <c r="F4309" t="s">
        <v>97</v>
      </c>
      <c r="G4309" t="s">
        <v>114</v>
      </c>
      <c r="H4309" t="s">
        <v>526</v>
      </c>
      <c r="I4309" t="s">
        <v>16616</v>
      </c>
      <c r="J4309" t="s">
        <v>3223</v>
      </c>
      <c r="K4309" t="s">
        <v>16617</v>
      </c>
      <c r="L4309" t="s">
        <v>16627</v>
      </c>
      <c r="M4309" t="s">
        <v>99</v>
      </c>
      <c r="N4309" t="s">
        <v>99</v>
      </c>
      <c r="O4309" t="s">
        <v>100</v>
      </c>
      <c r="P4309" t="s">
        <v>107</v>
      </c>
      <c r="Q4309" s="140" t="s">
        <v>16628</v>
      </c>
      <c r="R4309" t="s">
        <v>11485</v>
      </c>
      <c r="S4309" t="s">
        <v>198</v>
      </c>
      <c r="T4309" t="s">
        <v>16629</v>
      </c>
      <c r="U4309" t="s">
        <v>123</v>
      </c>
      <c r="V4309" t="s">
        <v>153</v>
      </c>
      <c r="W4309" t="s">
        <v>461</v>
      </c>
      <c r="X4309" t="s">
        <v>16630</v>
      </c>
      <c r="Y4309">
        <v>26312</v>
      </c>
      <c r="Z4309" t="s">
        <v>16631</v>
      </c>
      <c r="AA4309">
        <v>43160</v>
      </c>
      <c r="AB4309">
        <v>43465</v>
      </c>
      <c r="AC4309" t="s">
        <v>103</v>
      </c>
      <c r="AD4309" t="s">
        <v>109</v>
      </c>
      <c r="AE4309" t="s">
        <v>15952</v>
      </c>
      <c r="AF4309" t="s">
        <v>252</v>
      </c>
    </row>
    <row r="4310" spans="1:32" ht="16.8" x14ac:dyDescent="0.25">
      <c r="A4310" t="s">
        <v>455</v>
      </c>
      <c r="B4310" t="s">
        <v>15927</v>
      </c>
      <c r="C4310" t="s">
        <v>15928</v>
      </c>
      <c r="D4310" t="s">
        <v>4941</v>
      </c>
      <c r="E4310" t="s">
        <v>15952</v>
      </c>
      <c r="F4310" t="s">
        <v>97</v>
      </c>
      <c r="G4310" t="s">
        <v>114</v>
      </c>
      <c r="H4310" t="s">
        <v>526</v>
      </c>
      <c r="I4310" t="s">
        <v>16616</v>
      </c>
      <c r="J4310" t="s">
        <v>3223</v>
      </c>
      <c r="K4310" t="s">
        <v>16617</v>
      </c>
      <c r="L4310" t="s">
        <v>16632</v>
      </c>
      <c r="M4310" t="s">
        <v>99</v>
      </c>
      <c r="N4310" t="s">
        <v>99</v>
      </c>
      <c r="O4310" t="s">
        <v>100</v>
      </c>
      <c r="P4310" t="s">
        <v>101</v>
      </c>
      <c r="Q4310" s="140" t="s">
        <v>16633</v>
      </c>
      <c r="W4310" t="s">
        <v>461</v>
      </c>
      <c r="AC4310" t="s">
        <v>103</v>
      </c>
      <c r="AD4310" t="s">
        <v>104</v>
      </c>
      <c r="AE4310" t="s">
        <v>15952</v>
      </c>
      <c r="AF4310" t="s">
        <v>252</v>
      </c>
    </row>
    <row r="4311" spans="1:32" ht="16.8" x14ac:dyDescent="0.25">
      <c r="A4311" t="s">
        <v>455</v>
      </c>
      <c r="B4311" t="s">
        <v>15927</v>
      </c>
      <c r="C4311" t="s">
        <v>15928</v>
      </c>
      <c r="D4311" t="s">
        <v>4941</v>
      </c>
      <c r="E4311" t="s">
        <v>15952</v>
      </c>
      <c r="F4311" t="s">
        <v>97</v>
      </c>
      <c r="G4311" t="s">
        <v>114</v>
      </c>
      <c r="H4311" t="s">
        <v>526</v>
      </c>
      <c r="I4311" t="s">
        <v>16616</v>
      </c>
      <c r="J4311" t="s">
        <v>3223</v>
      </c>
      <c r="K4311" t="s">
        <v>16617</v>
      </c>
      <c r="L4311" t="s">
        <v>16634</v>
      </c>
      <c r="M4311" t="s">
        <v>99</v>
      </c>
      <c r="N4311" t="s">
        <v>99</v>
      </c>
      <c r="O4311" t="s">
        <v>100</v>
      </c>
      <c r="P4311" t="s">
        <v>101</v>
      </c>
      <c r="Q4311" s="140" t="s">
        <v>16635</v>
      </c>
      <c r="W4311" t="s">
        <v>461</v>
      </c>
      <c r="AC4311" t="s">
        <v>103</v>
      </c>
      <c r="AD4311" t="s">
        <v>104</v>
      </c>
      <c r="AE4311" t="s">
        <v>15952</v>
      </c>
      <c r="AF4311" t="s">
        <v>252</v>
      </c>
    </row>
    <row r="4312" spans="1:32" ht="16.8" x14ac:dyDescent="0.25">
      <c r="A4312" t="s">
        <v>455</v>
      </c>
      <c r="B4312" t="s">
        <v>15927</v>
      </c>
      <c r="C4312" t="s">
        <v>15928</v>
      </c>
      <c r="D4312" t="s">
        <v>4941</v>
      </c>
      <c r="E4312" t="s">
        <v>15952</v>
      </c>
      <c r="F4312" t="s">
        <v>97</v>
      </c>
      <c r="G4312" t="s">
        <v>114</v>
      </c>
      <c r="H4312" t="s">
        <v>526</v>
      </c>
      <c r="I4312" t="s">
        <v>16616</v>
      </c>
      <c r="J4312" t="s">
        <v>3223</v>
      </c>
      <c r="K4312" t="s">
        <v>16617</v>
      </c>
      <c r="L4312" t="s">
        <v>16636</v>
      </c>
      <c r="M4312" t="s">
        <v>99</v>
      </c>
      <c r="N4312" t="s">
        <v>99</v>
      </c>
      <c r="O4312" t="s">
        <v>100</v>
      </c>
      <c r="P4312" t="s">
        <v>101</v>
      </c>
      <c r="Q4312" s="140" t="s">
        <v>16637</v>
      </c>
      <c r="W4312" t="s">
        <v>461</v>
      </c>
      <c r="AC4312" t="s">
        <v>103</v>
      </c>
      <c r="AD4312" t="s">
        <v>104</v>
      </c>
      <c r="AE4312" t="s">
        <v>15952</v>
      </c>
      <c r="AF4312" t="s">
        <v>252</v>
      </c>
    </row>
    <row r="4313" spans="1:32" x14ac:dyDescent="0.25">
      <c r="A4313" t="s">
        <v>455</v>
      </c>
      <c r="B4313" t="s">
        <v>15927</v>
      </c>
      <c r="C4313" t="s">
        <v>15928</v>
      </c>
      <c r="D4313" t="s">
        <v>4941</v>
      </c>
      <c r="E4313" t="s">
        <v>15952</v>
      </c>
      <c r="F4313" t="s">
        <v>97</v>
      </c>
      <c r="G4313" t="s">
        <v>114</v>
      </c>
      <c r="H4313" t="s">
        <v>526</v>
      </c>
      <c r="I4313" t="s">
        <v>16616</v>
      </c>
      <c r="J4313" t="s">
        <v>3223</v>
      </c>
      <c r="K4313" t="s">
        <v>16617</v>
      </c>
      <c r="L4313" t="s">
        <v>16638</v>
      </c>
      <c r="M4313" t="s">
        <v>99</v>
      </c>
      <c r="N4313" t="s">
        <v>99</v>
      </c>
      <c r="O4313" t="s">
        <v>100</v>
      </c>
      <c r="P4313" t="s">
        <v>107</v>
      </c>
      <c r="Q4313" s="140" t="s">
        <v>463</v>
      </c>
      <c r="R4313" t="s">
        <v>3379</v>
      </c>
      <c r="S4313" t="s">
        <v>3379</v>
      </c>
      <c r="T4313" t="s">
        <v>5172</v>
      </c>
      <c r="U4313" t="s">
        <v>130</v>
      </c>
      <c r="V4313" t="s">
        <v>153</v>
      </c>
      <c r="W4313" t="s">
        <v>461</v>
      </c>
      <c r="X4313" t="s">
        <v>16639</v>
      </c>
      <c r="Y4313">
        <v>29382</v>
      </c>
      <c r="Z4313" t="s">
        <v>16640</v>
      </c>
      <c r="AA4313">
        <v>42795</v>
      </c>
      <c r="AB4313">
        <v>43100</v>
      </c>
      <c r="AC4313" t="s">
        <v>103</v>
      </c>
      <c r="AD4313" t="s">
        <v>109</v>
      </c>
      <c r="AE4313" t="s">
        <v>15952</v>
      </c>
      <c r="AF4313" t="s">
        <v>252</v>
      </c>
    </row>
    <row r="4314" spans="1:32" ht="16.8" x14ac:dyDescent="0.25">
      <c r="A4314" t="s">
        <v>455</v>
      </c>
      <c r="B4314" t="s">
        <v>15927</v>
      </c>
      <c r="C4314" t="s">
        <v>15928</v>
      </c>
      <c r="D4314" t="s">
        <v>4941</v>
      </c>
      <c r="E4314" t="s">
        <v>16245</v>
      </c>
      <c r="F4314" t="s">
        <v>97</v>
      </c>
      <c r="G4314" t="s">
        <v>114</v>
      </c>
      <c r="H4314" t="s">
        <v>526</v>
      </c>
      <c r="I4314" t="s">
        <v>16641</v>
      </c>
      <c r="J4314" t="s">
        <v>3223</v>
      </c>
      <c r="K4314" t="s">
        <v>16642</v>
      </c>
      <c r="L4314" t="s">
        <v>16643</v>
      </c>
      <c r="M4314" t="s">
        <v>99</v>
      </c>
      <c r="N4314" t="s">
        <v>115</v>
      </c>
      <c r="O4314" t="s">
        <v>121</v>
      </c>
      <c r="P4314" t="s">
        <v>117</v>
      </c>
      <c r="Q4314" s="140" t="s">
        <v>16644</v>
      </c>
      <c r="R4314" t="s">
        <v>131</v>
      </c>
      <c r="S4314" t="s">
        <v>5928</v>
      </c>
      <c r="T4314" t="s">
        <v>16645</v>
      </c>
      <c r="U4314" t="s">
        <v>219</v>
      </c>
      <c r="V4314" t="s">
        <v>120</v>
      </c>
      <c r="W4314" t="s">
        <v>461</v>
      </c>
      <c r="X4314" t="s">
        <v>16646</v>
      </c>
      <c r="Y4314">
        <v>27812</v>
      </c>
      <c r="Z4314" t="s">
        <v>16647</v>
      </c>
      <c r="AA4314">
        <v>43101</v>
      </c>
      <c r="AB4314">
        <v>43465</v>
      </c>
      <c r="AC4314" t="s">
        <v>103</v>
      </c>
      <c r="AD4314" t="s">
        <v>109</v>
      </c>
      <c r="AE4314" t="s">
        <v>16245</v>
      </c>
      <c r="AF4314" t="s">
        <v>252</v>
      </c>
    </row>
    <row r="4315" spans="1:32" ht="16.8" x14ac:dyDescent="0.25">
      <c r="A4315" t="s">
        <v>455</v>
      </c>
      <c r="B4315" t="s">
        <v>15927</v>
      </c>
      <c r="C4315" t="s">
        <v>15928</v>
      </c>
      <c r="D4315" t="s">
        <v>4941</v>
      </c>
      <c r="E4315" t="s">
        <v>16245</v>
      </c>
      <c r="F4315" t="s">
        <v>97</v>
      </c>
      <c r="G4315" t="s">
        <v>114</v>
      </c>
      <c r="H4315" t="s">
        <v>526</v>
      </c>
      <c r="I4315" t="s">
        <v>16641</v>
      </c>
      <c r="J4315" t="s">
        <v>3223</v>
      </c>
      <c r="K4315" t="s">
        <v>16642</v>
      </c>
      <c r="L4315" t="s">
        <v>16648</v>
      </c>
      <c r="M4315" t="s">
        <v>99</v>
      </c>
      <c r="N4315" t="s">
        <v>99</v>
      </c>
      <c r="O4315" t="s">
        <v>100</v>
      </c>
      <c r="P4315" t="s">
        <v>101</v>
      </c>
      <c r="Q4315" s="140" t="s">
        <v>16649</v>
      </c>
      <c r="W4315" t="s">
        <v>546</v>
      </c>
      <c r="AC4315" t="s">
        <v>103</v>
      </c>
      <c r="AD4315" t="s">
        <v>104</v>
      </c>
      <c r="AE4315" t="s">
        <v>16245</v>
      </c>
      <c r="AF4315" t="s">
        <v>252</v>
      </c>
    </row>
    <row r="4316" spans="1:32" x14ac:dyDescent="0.25">
      <c r="A4316" t="s">
        <v>455</v>
      </c>
      <c r="B4316" t="s">
        <v>15927</v>
      </c>
      <c r="C4316" t="s">
        <v>15928</v>
      </c>
      <c r="D4316" t="s">
        <v>4941</v>
      </c>
      <c r="E4316" t="s">
        <v>16245</v>
      </c>
      <c r="F4316" t="s">
        <v>97</v>
      </c>
      <c r="G4316" t="s">
        <v>114</v>
      </c>
      <c r="H4316" t="s">
        <v>526</v>
      </c>
      <c r="I4316" t="s">
        <v>16641</v>
      </c>
      <c r="J4316" t="s">
        <v>3223</v>
      </c>
      <c r="K4316" t="s">
        <v>16642</v>
      </c>
      <c r="L4316" t="s">
        <v>16650</v>
      </c>
      <c r="M4316" t="s">
        <v>99</v>
      </c>
      <c r="N4316" t="s">
        <v>99</v>
      </c>
      <c r="O4316" t="s">
        <v>100</v>
      </c>
      <c r="P4316" t="s">
        <v>107</v>
      </c>
      <c r="Q4316" s="140" t="s">
        <v>16651</v>
      </c>
      <c r="R4316" t="s">
        <v>127</v>
      </c>
      <c r="S4316" t="s">
        <v>12220</v>
      </c>
      <c r="T4316" t="s">
        <v>16652</v>
      </c>
      <c r="U4316" t="s">
        <v>130</v>
      </c>
      <c r="V4316" t="s">
        <v>153</v>
      </c>
      <c r="W4316" t="s">
        <v>461</v>
      </c>
      <c r="X4316" t="s">
        <v>16653</v>
      </c>
      <c r="Y4316">
        <v>26552</v>
      </c>
      <c r="Z4316" t="s">
        <v>16654</v>
      </c>
      <c r="AC4316" t="s">
        <v>103</v>
      </c>
      <c r="AD4316" t="s">
        <v>109</v>
      </c>
      <c r="AE4316" t="s">
        <v>16245</v>
      </c>
      <c r="AF4316" t="s">
        <v>252</v>
      </c>
    </row>
    <row r="4317" spans="1:32" ht="16.8" x14ac:dyDescent="0.25">
      <c r="A4317" t="s">
        <v>455</v>
      </c>
      <c r="B4317" t="s">
        <v>15927</v>
      </c>
      <c r="C4317" t="s">
        <v>15928</v>
      </c>
      <c r="D4317" t="s">
        <v>4941</v>
      </c>
      <c r="E4317" t="s">
        <v>16245</v>
      </c>
      <c r="F4317" t="s">
        <v>97</v>
      </c>
      <c r="G4317" t="s">
        <v>114</v>
      </c>
      <c r="H4317" t="s">
        <v>526</v>
      </c>
      <c r="I4317" t="s">
        <v>16641</v>
      </c>
      <c r="J4317" t="s">
        <v>3223</v>
      </c>
      <c r="K4317" t="s">
        <v>16642</v>
      </c>
      <c r="L4317" t="s">
        <v>16655</v>
      </c>
      <c r="M4317" t="s">
        <v>99</v>
      </c>
      <c r="N4317" t="s">
        <v>99</v>
      </c>
      <c r="O4317" t="s">
        <v>100</v>
      </c>
      <c r="P4317" t="s">
        <v>237</v>
      </c>
      <c r="Q4317" s="140" t="s">
        <v>16656</v>
      </c>
      <c r="R4317" t="s">
        <v>4161</v>
      </c>
      <c r="S4317" t="s">
        <v>8413</v>
      </c>
      <c r="T4317" t="s">
        <v>292</v>
      </c>
      <c r="U4317" t="s">
        <v>102</v>
      </c>
      <c r="V4317" t="s">
        <v>153</v>
      </c>
      <c r="W4317" t="s">
        <v>464</v>
      </c>
      <c r="X4317" t="s">
        <v>16516</v>
      </c>
      <c r="Y4317">
        <v>25426</v>
      </c>
      <c r="Z4317" t="s">
        <v>16517</v>
      </c>
      <c r="AA4317">
        <v>43160</v>
      </c>
      <c r="AB4317">
        <v>43465</v>
      </c>
      <c r="AC4317" t="s">
        <v>103</v>
      </c>
      <c r="AD4317" t="s">
        <v>109</v>
      </c>
      <c r="AE4317" t="s">
        <v>16245</v>
      </c>
      <c r="AF4317" t="s">
        <v>252</v>
      </c>
    </row>
    <row r="4318" spans="1:32" ht="16.8" x14ac:dyDescent="0.25">
      <c r="A4318" t="s">
        <v>455</v>
      </c>
      <c r="B4318" t="s">
        <v>15927</v>
      </c>
      <c r="C4318" t="s">
        <v>15928</v>
      </c>
      <c r="D4318" t="s">
        <v>4941</v>
      </c>
      <c r="E4318" t="s">
        <v>16245</v>
      </c>
      <c r="F4318" t="s">
        <v>97</v>
      </c>
      <c r="G4318" t="s">
        <v>114</v>
      </c>
      <c r="H4318" t="s">
        <v>526</v>
      </c>
      <c r="I4318" t="s">
        <v>16641</v>
      </c>
      <c r="J4318" t="s">
        <v>3223</v>
      </c>
      <c r="K4318" t="s">
        <v>16642</v>
      </c>
      <c r="L4318" t="s">
        <v>16657</v>
      </c>
      <c r="M4318" t="s">
        <v>99</v>
      </c>
      <c r="N4318" t="s">
        <v>99</v>
      </c>
      <c r="O4318" t="s">
        <v>100</v>
      </c>
      <c r="P4318" t="s">
        <v>107</v>
      </c>
      <c r="Q4318" s="140" t="s">
        <v>16658</v>
      </c>
      <c r="R4318" t="s">
        <v>220</v>
      </c>
      <c r="S4318" t="s">
        <v>166</v>
      </c>
      <c r="T4318" t="s">
        <v>619</v>
      </c>
      <c r="U4318" t="s">
        <v>130</v>
      </c>
      <c r="V4318" t="s">
        <v>153</v>
      </c>
      <c r="W4318" t="s">
        <v>461</v>
      </c>
      <c r="X4318" t="s">
        <v>16659</v>
      </c>
      <c r="Y4318">
        <v>28191</v>
      </c>
      <c r="Z4318" t="s">
        <v>16660</v>
      </c>
      <c r="AC4318" t="s">
        <v>103</v>
      </c>
      <c r="AD4318" t="s">
        <v>109</v>
      </c>
      <c r="AE4318" t="s">
        <v>16245</v>
      </c>
      <c r="AF4318" t="s">
        <v>252</v>
      </c>
    </row>
    <row r="4319" spans="1:32" x14ac:dyDescent="0.25">
      <c r="A4319" t="s">
        <v>455</v>
      </c>
      <c r="B4319" t="s">
        <v>15927</v>
      </c>
      <c r="C4319" t="s">
        <v>15928</v>
      </c>
      <c r="D4319" t="s">
        <v>4941</v>
      </c>
      <c r="E4319" t="s">
        <v>16245</v>
      </c>
      <c r="F4319" t="s">
        <v>97</v>
      </c>
      <c r="G4319" t="s">
        <v>114</v>
      </c>
      <c r="H4319" t="s">
        <v>526</v>
      </c>
      <c r="I4319" t="s">
        <v>16641</v>
      </c>
      <c r="J4319" t="s">
        <v>3223</v>
      </c>
      <c r="K4319" t="s">
        <v>16642</v>
      </c>
      <c r="L4319" t="s">
        <v>16661</v>
      </c>
      <c r="M4319" t="s">
        <v>99</v>
      </c>
      <c r="N4319" t="s">
        <v>99</v>
      </c>
      <c r="O4319" t="s">
        <v>100</v>
      </c>
      <c r="P4319" t="s">
        <v>107</v>
      </c>
      <c r="Q4319" s="140" t="s">
        <v>16662</v>
      </c>
      <c r="R4319" t="s">
        <v>122</v>
      </c>
      <c r="S4319" t="s">
        <v>122</v>
      </c>
      <c r="T4319" t="s">
        <v>16663</v>
      </c>
      <c r="U4319" t="s">
        <v>130</v>
      </c>
      <c r="V4319" t="s">
        <v>153</v>
      </c>
      <c r="W4319" t="s">
        <v>461</v>
      </c>
      <c r="X4319" t="s">
        <v>16664</v>
      </c>
      <c r="Y4319">
        <v>24387</v>
      </c>
      <c r="Z4319" t="s">
        <v>16665</v>
      </c>
      <c r="AA4319">
        <v>42979</v>
      </c>
      <c r="AB4319">
        <v>43100</v>
      </c>
      <c r="AC4319" t="s">
        <v>103</v>
      </c>
      <c r="AD4319" t="s">
        <v>109</v>
      </c>
      <c r="AE4319" t="s">
        <v>16245</v>
      </c>
      <c r="AF4319" t="s">
        <v>252</v>
      </c>
    </row>
    <row r="4320" spans="1:32" x14ac:dyDescent="0.25">
      <c r="A4320" t="s">
        <v>455</v>
      </c>
      <c r="B4320" t="s">
        <v>15927</v>
      </c>
      <c r="C4320" t="s">
        <v>15928</v>
      </c>
      <c r="D4320" t="s">
        <v>4941</v>
      </c>
      <c r="E4320" t="s">
        <v>16245</v>
      </c>
      <c r="F4320" t="s">
        <v>97</v>
      </c>
      <c r="G4320" t="s">
        <v>114</v>
      </c>
      <c r="H4320" t="s">
        <v>526</v>
      </c>
      <c r="I4320" t="s">
        <v>16641</v>
      </c>
      <c r="J4320" t="s">
        <v>3223</v>
      </c>
      <c r="K4320" t="s">
        <v>16642</v>
      </c>
      <c r="L4320" t="s">
        <v>16666</v>
      </c>
      <c r="M4320" t="s">
        <v>99</v>
      </c>
      <c r="N4320" t="s">
        <v>99</v>
      </c>
      <c r="O4320" t="s">
        <v>100</v>
      </c>
      <c r="P4320" t="s">
        <v>107</v>
      </c>
      <c r="Q4320" s="140" t="s">
        <v>16667</v>
      </c>
      <c r="R4320" t="s">
        <v>287</v>
      </c>
      <c r="S4320" t="s">
        <v>3950</v>
      </c>
      <c r="T4320" t="s">
        <v>16668</v>
      </c>
      <c r="U4320" t="s">
        <v>102</v>
      </c>
      <c r="V4320" t="s">
        <v>153</v>
      </c>
      <c r="W4320" t="s">
        <v>461</v>
      </c>
      <c r="X4320" t="s">
        <v>16669</v>
      </c>
      <c r="Y4320">
        <v>25173</v>
      </c>
      <c r="Z4320" t="s">
        <v>16670</v>
      </c>
      <c r="AC4320" t="s">
        <v>103</v>
      </c>
      <c r="AD4320" t="s">
        <v>109</v>
      </c>
      <c r="AE4320" t="s">
        <v>16245</v>
      </c>
      <c r="AF4320" t="s">
        <v>252</v>
      </c>
    </row>
    <row r="4321" spans="1:32" ht="16.8" x14ac:dyDescent="0.25">
      <c r="A4321" t="s">
        <v>455</v>
      </c>
      <c r="B4321" t="s">
        <v>15927</v>
      </c>
      <c r="C4321" t="s">
        <v>15928</v>
      </c>
      <c r="D4321" t="s">
        <v>4941</v>
      </c>
      <c r="E4321" t="s">
        <v>16245</v>
      </c>
      <c r="F4321" t="s">
        <v>97</v>
      </c>
      <c r="G4321" t="s">
        <v>114</v>
      </c>
      <c r="H4321" t="s">
        <v>526</v>
      </c>
      <c r="I4321" t="s">
        <v>16641</v>
      </c>
      <c r="J4321" t="s">
        <v>3223</v>
      </c>
      <c r="K4321" t="s">
        <v>16642</v>
      </c>
      <c r="L4321" t="s">
        <v>16671</v>
      </c>
      <c r="M4321" t="s">
        <v>99</v>
      </c>
      <c r="N4321" t="s">
        <v>99</v>
      </c>
      <c r="O4321" t="s">
        <v>100</v>
      </c>
      <c r="P4321" t="s">
        <v>107</v>
      </c>
      <c r="Q4321" s="140" t="s">
        <v>16672</v>
      </c>
      <c r="R4321" t="s">
        <v>147</v>
      </c>
      <c r="S4321" t="s">
        <v>411</v>
      </c>
      <c r="T4321" t="s">
        <v>16673</v>
      </c>
      <c r="U4321" t="s">
        <v>102</v>
      </c>
      <c r="V4321" t="s">
        <v>153</v>
      </c>
      <c r="W4321" t="s">
        <v>461</v>
      </c>
      <c r="X4321" t="s">
        <v>16674</v>
      </c>
      <c r="Y4321">
        <v>27058</v>
      </c>
      <c r="Z4321" t="s">
        <v>16675</v>
      </c>
      <c r="AC4321" t="s">
        <v>103</v>
      </c>
      <c r="AD4321" t="s">
        <v>109</v>
      </c>
      <c r="AE4321" t="s">
        <v>16245</v>
      </c>
      <c r="AF4321" t="s">
        <v>252</v>
      </c>
    </row>
    <row r="4322" spans="1:32" x14ac:dyDescent="0.25">
      <c r="A4322" t="s">
        <v>455</v>
      </c>
      <c r="B4322" t="s">
        <v>15927</v>
      </c>
      <c r="C4322" t="s">
        <v>15928</v>
      </c>
      <c r="D4322" t="s">
        <v>4941</v>
      </c>
      <c r="E4322" t="s">
        <v>16245</v>
      </c>
      <c r="F4322" t="s">
        <v>97</v>
      </c>
      <c r="G4322" t="s">
        <v>114</v>
      </c>
      <c r="H4322" t="s">
        <v>526</v>
      </c>
      <c r="I4322" t="s">
        <v>16641</v>
      </c>
      <c r="J4322" t="s">
        <v>3223</v>
      </c>
      <c r="K4322" t="s">
        <v>16642</v>
      </c>
      <c r="L4322" t="s">
        <v>16676</v>
      </c>
      <c r="M4322" t="s">
        <v>99</v>
      </c>
      <c r="N4322" t="s">
        <v>99</v>
      </c>
      <c r="O4322" t="s">
        <v>100</v>
      </c>
      <c r="P4322" t="s">
        <v>101</v>
      </c>
      <c r="Q4322" s="140" t="s">
        <v>9079</v>
      </c>
      <c r="W4322" t="s">
        <v>461</v>
      </c>
      <c r="AC4322" t="s">
        <v>103</v>
      </c>
      <c r="AD4322" t="s">
        <v>104</v>
      </c>
      <c r="AE4322" t="s">
        <v>16245</v>
      </c>
      <c r="AF4322" t="s">
        <v>252</v>
      </c>
    </row>
    <row r="4323" spans="1:32" x14ac:dyDescent="0.25">
      <c r="A4323" t="s">
        <v>455</v>
      </c>
      <c r="B4323" t="s">
        <v>15927</v>
      </c>
      <c r="C4323" t="s">
        <v>15928</v>
      </c>
      <c r="D4323" t="s">
        <v>4941</v>
      </c>
      <c r="E4323" t="s">
        <v>16245</v>
      </c>
      <c r="F4323" t="s">
        <v>97</v>
      </c>
      <c r="G4323" t="s">
        <v>114</v>
      </c>
      <c r="H4323" t="s">
        <v>526</v>
      </c>
      <c r="I4323" t="s">
        <v>16641</v>
      </c>
      <c r="J4323" t="s">
        <v>3223</v>
      </c>
      <c r="K4323" t="s">
        <v>16642</v>
      </c>
      <c r="L4323" t="s">
        <v>16677</v>
      </c>
      <c r="M4323" t="s">
        <v>99</v>
      </c>
      <c r="N4323" t="s">
        <v>99</v>
      </c>
      <c r="O4323" t="s">
        <v>100</v>
      </c>
      <c r="P4323" t="s">
        <v>101</v>
      </c>
      <c r="Q4323" s="140" t="s">
        <v>530</v>
      </c>
      <c r="W4323" t="s">
        <v>461</v>
      </c>
      <c r="AC4323" t="s">
        <v>531</v>
      </c>
      <c r="AD4323" t="s">
        <v>104</v>
      </c>
      <c r="AE4323" t="s">
        <v>16245</v>
      </c>
      <c r="AF4323" t="s">
        <v>252</v>
      </c>
    </row>
    <row r="4324" spans="1:32" x14ac:dyDescent="0.25">
      <c r="A4324" t="s">
        <v>455</v>
      </c>
      <c r="B4324" t="s">
        <v>15927</v>
      </c>
      <c r="C4324" t="s">
        <v>15928</v>
      </c>
      <c r="D4324" t="s">
        <v>4941</v>
      </c>
      <c r="E4324" t="s">
        <v>16245</v>
      </c>
      <c r="F4324" t="s">
        <v>97</v>
      </c>
      <c r="G4324" t="s">
        <v>114</v>
      </c>
      <c r="H4324" t="s">
        <v>526</v>
      </c>
      <c r="I4324" t="s">
        <v>16641</v>
      </c>
      <c r="J4324" t="s">
        <v>3223</v>
      </c>
      <c r="K4324" t="s">
        <v>16642</v>
      </c>
      <c r="L4324" t="s">
        <v>16678</v>
      </c>
      <c r="M4324" t="s">
        <v>99</v>
      </c>
      <c r="N4324" t="s">
        <v>99</v>
      </c>
      <c r="O4324" t="s">
        <v>100</v>
      </c>
      <c r="P4324" t="s">
        <v>101</v>
      </c>
      <c r="Q4324" s="140" t="s">
        <v>530</v>
      </c>
      <c r="W4324" t="s">
        <v>461</v>
      </c>
      <c r="AC4324" t="s">
        <v>531</v>
      </c>
      <c r="AD4324" t="s">
        <v>104</v>
      </c>
      <c r="AE4324" t="s">
        <v>16245</v>
      </c>
      <c r="AF4324" t="s">
        <v>252</v>
      </c>
    </row>
    <row r="4325" spans="1:32" x14ac:dyDescent="0.25">
      <c r="A4325" t="s">
        <v>455</v>
      </c>
      <c r="B4325" t="s">
        <v>15927</v>
      </c>
      <c r="C4325" t="s">
        <v>15928</v>
      </c>
      <c r="D4325" t="s">
        <v>4941</v>
      </c>
      <c r="E4325" t="s">
        <v>16245</v>
      </c>
      <c r="F4325" t="s">
        <v>97</v>
      </c>
      <c r="G4325" t="s">
        <v>114</v>
      </c>
      <c r="H4325" t="s">
        <v>526</v>
      </c>
      <c r="I4325" t="s">
        <v>16641</v>
      </c>
      <c r="J4325" t="s">
        <v>3223</v>
      </c>
      <c r="K4325" t="s">
        <v>16642</v>
      </c>
      <c r="L4325" t="s">
        <v>16679</v>
      </c>
      <c r="M4325" t="s">
        <v>99</v>
      </c>
      <c r="N4325" t="s">
        <v>99</v>
      </c>
      <c r="O4325" t="s">
        <v>100</v>
      </c>
      <c r="P4325" t="s">
        <v>101</v>
      </c>
      <c r="Q4325" s="140" t="s">
        <v>530</v>
      </c>
      <c r="W4325" t="s">
        <v>461</v>
      </c>
      <c r="AC4325" t="s">
        <v>531</v>
      </c>
      <c r="AD4325" t="s">
        <v>104</v>
      </c>
      <c r="AE4325" t="s">
        <v>16245</v>
      </c>
      <c r="AF4325" t="s">
        <v>252</v>
      </c>
    </row>
    <row r="4326" spans="1:32" ht="16.8" x14ac:dyDescent="0.25">
      <c r="A4326" t="s">
        <v>455</v>
      </c>
      <c r="B4326" t="s">
        <v>15927</v>
      </c>
      <c r="C4326" t="s">
        <v>15928</v>
      </c>
      <c r="D4326" t="s">
        <v>4941</v>
      </c>
      <c r="E4326" t="s">
        <v>4941</v>
      </c>
      <c r="F4326" t="s">
        <v>97</v>
      </c>
      <c r="G4326" t="s">
        <v>114</v>
      </c>
      <c r="H4326" t="s">
        <v>526</v>
      </c>
      <c r="I4326" t="s">
        <v>16680</v>
      </c>
      <c r="J4326" t="s">
        <v>3223</v>
      </c>
      <c r="K4326" t="s">
        <v>16681</v>
      </c>
      <c r="L4326" t="s">
        <v>16682</v>
      </c>
      <c r="M4326" t="s">
        <v>99</v>
      </c>
      <c r="N4326" t="s">
        <v>115</v>
      </c>
      <c r="O4326" t="s">
        <v>121</v>
      </c>
      <c r="P4326" t="s">
        <v>117</v>
      </c>
      <c r="Q4326" s="140" t="s">
        <v>16683</v>
      </c>
      <c r="R4326" t="s">
        <v>126</v>
      </c>
      <c r="S4326" t="s">
        <v>16684</v>
      </c>
      <c r="T4326" t="s">
        <v>857</v>
      </c>
      <c r="U4326" t="s">
        <v>219</v>
      </c>
      <c r="V4326" t="s">
        <v>120</v>
      </c>
      <c r="W4326" t="s">
        <v>461</v>
      </c>
      <c r="X4326" t="s">
        <v>16685</v>
      </c>
      <c r="Y4326">
        <v>27214</v>
      </c>
      <c r="Z4326" t="s">
        <v>16686</v>
      </c>
      <c r="AA4326">
        <v>43101</v>
      </c>
      <c r="AB4326">
        <v>43465</v>
      </c>
      <c r="AC4326" t="s">
        <v>103</v>
      </c>
      <c r="AD4326" t="s">
        <v>109</v>
      </c>
      <c r="AE4326" t="s">
        <v>4941</v>
      </c>
      <c r="AF4326" t="s">
        <v>252</v>
      </c>
    </row>
    <row r="4327" spans="1:32" x14ac:dyDescent="0.25">
      <c r="A4327" t="s">
        <v>455</v>
      </c>
      <c r="B4327" t="s">
        <v>15927</v>
      </c>
      <c r="C4327" t="s">
        <v>15928</v>
      </c>
      <c r="D4327" t="s">
        <v>4941</v>
      </c>
      <c r="E4327" t="s">
        <v>4941</v>
      </c>
      <c r="F4327" t="s">
        <v>97</v>
      </c>
      <c r="G4327" t="s">
        <v>114</v>
      </c>
      <c r="H4327" t="s">
        <v>526</v>
      </c>
      <c r="I4327" t="s">
        <v>16680</v>
      </c>
      <c r="J4327" t="s">
        <v>3223</v>
      </c>
      <c r="K4327" t="s">
        <v>16681</v>
      </c>
      <c r="L4327" t="s">
        <v>16687</v>
      </c>
      <c r="M4327" t="s">
        <v>99</v>
      </c>
      <c r="N4327" t="s">
        <v>99</v>
      </c>
      <c r="O4327" t="s">
        <v>100</v>
      </c>
      <c r="P4327" t="s">
        <v>107</v>
      </c>
      <c r="Q4327" s="140" t="s">
        <v>16688</v>
      </c>
      <c r="R4327" t="s">
        <v>203</v>
      </c>
      <c r="S4327" t="s">
        <v>217</v>
      </c>
      <c r="T4327" t="s">
        <v>16689</v>
      </c>
      <c r="U4327" t="s">
        <v>130</v>
      </c>
      <c r="V4327" t="s">
        <v>153</v>
      </c>
      <c r="W4327" t="s">
        <v>461</v>
      </c>
      <c r="X4327" t="s">
        <v>16690</v>
      </c>
      <c r="Y4327">
        <v>28999</v>
      </c>
      <c r="Z4327" t="s">
        <v>16691</v>
      </c>
      <c r="AC4327" t="s">
        <v>103</v>
      </c>
      <c r="AD4327" t="s">
        <v>109</v>
      </c>
      <c r="AE4327" t="s">
        <v>4941</v>
      </c>
      <c r="AF4327" t="s">
        <v>252</v>
      </c>
    </row>
    <row r="4328" spans="1:32" ht="16.8" x14ac:dyDescent="0.25">
      <c r="A4328" t="s">
        <v>455</v>
      </c>
      <c r="B4328" t="s">
        <v>15927</v>
      </c>
      <c r="C4328" t="s">
        <v>15928</v>
      </c>
      <c r="D4328" t="s">
        <v>4941</v>
      </c>
      <c r="E4328" t="s">
        <v>4941</v>
      </c>
      <c r="F4328" t="s">
        <v>97</v>
      </c>
      <c r="G4328" t="s">
        <v>114</v>
      </c>
      <c r="H4328" t="s">
        <v>526</v>
      </c>
      <c r="I4328" t="s">
        <v>16680</v>
      </c>
      <c r="J4328" t="s">
        <v>3223</v>
      </c>
      <c r="K4328" t="s">
        <v>16681</v>
      </c>
      <c r="L4328" t="s">
        <v>16692</v>
      </c>
      <c r="M4328" t="s">
        <v>99</v>
      </c>
      <c r="N4328" t="s">
        <v>99</v>
      </c>
      <c r="O4328" t="s">
        <v>100</v>
      </c>
      <c r="P4328" t="s">
        <v>101</v>
      </c>
      <c r="Q4328" s="140" t="s">
        <v>16693</v>
      </c>
      <c r="W4328" t="s">
        <v>546</v>
      </c>
      <c r="AC4328" t="s">
        <v>103</v>
      </c>
      <c r="AD4328" t="s">
        <v>104</v>
      </c>
      <c r="AE4328" t="s">
        <v>4941</v>
      </c>
      <c r="AF4328" t="s">
        <v>252</v>
      </c>
    </row>
    <row r="4329" spans="1:32" x14ac:dyDescent="0.25">
      <c r="A4329" t="s">
        <v>455</v>
      </c>
      <c r="B4329" t="s">
        <v>15927</v>
      </c>
      <c r="C4329" t="s">
        <v>15928</v>
      </c>
      <c r="D4329" t="s">
        <v>4941</v>
      </c>
      <c r="E4329" t="s">
        <v>4941</v>
      </c>
      <c r="F4329" t="s">
        <v>97</v>
      </c>
      <c r="G4329" t="s">
        <v>114</v>
      </c>
      <c r="H4329" t="s">
        <v>526</v>
      </c>
      <c r="I4329" t="s">
        <v>16680</v>
      </c>
      <c r="J4329" t="s">
        <v>3223</v>
      </c>
      <c r="K4329" t="s">
        <v>16681</v>
      </c>
      <c r="L4329" t="s">
        <v>16694</v>
      </c>
      <c r="M4329" t="s">
        <v>99</v>
      </c>
      <c r="N4329" t="s">
        <v>99</v>
      </c>
      <c r="O4329" t="s">
        <v>100</v>
      </c>
      <c r="P4329" t="s">
        <v>107</v>
      </c>
      <c r="Q4329" s="140" t="s">
        <v>16695</v>
      </c>
      <c r="R4329" t="s">
        <v>222</v>
      </c>
      <c r="S4329" t="s">
        <v>189</v>
      </c>
      <c r="T4329" t="s">
        <v>16696</v>
      </c>
      <c r="U4329" t="s">
        <v>102</v>
      </c>
      <c r="V4329" t="s">
        <v>153</v>
      </c>
      <c r="W4329" t="s">
        <v>536</v>
      </c>
      <c r="X4329" t="s">
        <v>16697</v>
      </c>
      <c r="Y4329">
        <v>24733</v>
      </c>
      <c r="Z4329" t="s">
        <v>16698</v>
      </c>
      <c r="AA4329">
        <v>43160</v>
      </c>
      <c r="AB4329">
        <v>43465</v>
      </c>
      <c r="AC4329" t="s">
        <v>103</v>
      </c>
      <c r="AD4329" t="s">
        <v>109</v>
      </c>
      <c r="AE4329" t="s">
        <v>4941</v>
      </c>
      <c r="AF4329" t="s">
        <v>252</v>
      </c>
    </row>
    <row r="4330" spans="1:32" ht="16.8" x14ac:dyDescent="0.25">
      <c r="A4330" t="s">
        <v>455</v>
      </c>
      <c r="B4330" t="s">
        <v>15927</v>
      </c>
      <c r="C4330" t="s">
        <v>15928</v>
      </c>
      <c r="D4330" t="s">
        <v>4941</v>
      </c>
      <c r="E4330" t="s">
        <v>4941</v>
      </c>
      <c r="F4330" t="s">
        <v>97</v>
      </c>
      <c r="G4330" t="s">
        <v>114</v>
      </c>
      <c r="H4330" t="s">
        <v>526</v>
      </c>
      <c r="I4330" t="s">
        <v>16680</v>
      </c>
      <c r="J4330" t="s">
        <v>3223</v>
      </c>
      <c r="K4330" t="s">
        <v>16681</v>
      </c>
      <c r="L4330" t="s">
        <v>16699</v>
      </c>
      <c r="M4330" t="s">
        <v>99</v>
      </c>
      <c r="N4330" t="s">
        <v>99</v>
      </c>
      <c r="O4330" t="s">
        <v>100</v>
      </c>
      <c r="P4330" t="s">
        <v>107</v>
      </c>
      <c r="Q4330" s="140" t="s">
        <v>16700</v>
      </c>
      <c r="R4330" t="s">
        <v>12763</v>
      </c>
      <c r="S4330" t="s">
        <v>16701</v>
      </c>
      <c r="T4330" t="s">
        <v>16702</v>
      </c>
      <c r="U4330" t="s">
        <v>102</v>
      </c>
      <c r="V4330" t="s">
        <v>153</v>
      </c>
      <c r="W4330" t="s">
        <v>461</v>
      </c>
      <c r="X4330" t="s">
        <v>16703</v>
      </c>
      <c r="Y4330">
        <v>26284</v>
      </c>
      <c r="Z4330" t="s">
        <v>16704</v>
      </c>
      <c r="AC4330" t="s">
        <v>103</v>
      </c>
      <c r="AD4330" t="s">
        <v>109</v>
      </c>
      <c r="AE4330" t="s">
        <v>4941</v>
      </c>
      <c r="AF4330" t="s">
        <v>252</v>
      </c>
    </row>
    <row r="4331" spans="1:32" ht="16.8" x14ac:dyDescent="0.25">
      <c r="A4331" t="s">
        <v>455</v>
      </c>
      <c r="B4331" t="s">
        <v>15927</v>
      </c>
      <c r="C4331" t="s">
        <v>15928</v>
      </c>
      <c r="D4331" t="s">
        <v>4941</v>
      </c>
      <c r="E4331" t="s">
        <v>4941</v>
      </c>
      <c r="F4331" t="s">
        <v>97</v>
      </c>
      <c r="G4331" t="s">
        <v>114</v>
      </c>
      <c r="H4331" t="s">
        <v>526</v>
      </c>
      <c r="I4331" t="s">
        <v>16680</v>
      </c>
      <c r="J4331" t="s">
        <v>3223</v>
      </c>
      <c r="K4331" t="s">
        <v>16681</v>
      </c>
      <c r="L4331" t="s">
        <v>16705</v>
      </c>
      <c r="M4331" t="s">
        <v>99</v>
      </c>
      <c r="N4331" t="s">
        <v>99</v>
      </c>
      <c r="O4331" t="s">
        <v>100</v>
      </c>
      <c r="P4331" t="s">
        <v>101</v>
      </c>
      <c r="Q4331" s="140" t="s">
        <v>16706</v>
      </c>
      <c r="W4331" t="s">
        <v>546</v>
      </c>
      <c r="AC4331" t="s">
        <v>103</v>
      </c>
      <c r="AD4331" t="s">
        <v>104</v>
      </c>
      <c r="AE4331" t="s">
        <v>4941</v>
      </c>
      <c r="AF4331" t="s">
        <v>252</v>
      </c>
    </row>
    <row r="4332" spans="1:32" x14ac:dyDescent="0.25">
      <c r="A4332" t="s">
        <v>455</v>
      </c>
      <c r="B4332" t="s">
        <v>15927</v>
      </c>
      <c r="C4332" t="s">
        <v>15928</v>
      </c>
      <c r="D4332" t="s">
        <v>4941</v>
      </c>
      <c r="E4332" t="s">
        <v>4941</v>
      </c>
      <c r="F4332" t="s">
        <v>97</v>
      </c>
      <c r="G4332" t="s">
        <v>114</v>
      </c>
      <c r="H4332" t="s">
        <v>526</v>
      </c>
      <c r="I4332" t="s">
        <v>16680</v>
      </c>
      <c r="J4332" t="s">
        <v>3223</v>
      </c>
      <c r="K4332" t="s">
        <v>16681</v>
      </c>
      <c r="L4332" t="s">
        <v>16707</v>
      </c>
      <c r="M4332" t="s">
        <v>99</v>
      </c>
      <c r="N4332" t="s">
        <v>99</v>
      </c>
      <c r="O4332" t="s">
        <v>100</v>
      </c>
      <c r="P4332" t="s">
        <v>107</v>
      </c>
      <c r="Q4332" s="140" t="s">
        <v>16708</v>
      </c>
      <c r="R4332" t="s">
        <v>11841</v>
      </c>
      <c r="S4332" t="s">
        <v>197</v>
      </c>
      <c r="T4332" t="s">
        <v>251</v>
      </c>
      <c r="U4332" t="s">
        <v>130</v>
      </c>
      <c r="V4332" t="s">
        <v>153</v>
      </c>
      <c r="W4332" t="s">
        <v>461</v>
      </c>
      <c r="X4332" t="s">
        <v>16709</v>
      </c>
      <c r="Y4332">
        <v>24552</v>
      </c>
      <c r="Z4332" t="s">
        <v>16710</v>
      </c>
      <c r="AC4332" t="s">
        <v>103</v>
      </c>
      <c r="AD4332" t="s">
        <v>109</v>
      </c>
      <c r="AE4332" t="s">
        <v>4941</v>
      </c>
      <c r="AF4332" t="s">
        <v>252</v>
      </c>
    </row>
    <row r="4333" spans="1:32" x14ac:dyDescent="0.25">
      <c r="A4333" t="s">
        <v>455</v>
      </c>
      <c r="B4333" t="s">
        <v>15927</v>
      </c>
      <c r="C4333" t="s">
        <v>15928</v>
      </c>
      <c r="D4333" t="s">
        <v>4941</v>
      </c>
      <c r="E4333" t="s">
        <v>4941</v>
      </c>
      <c r="F4333" t="s">
        <v>97</v>
      </c>
      <c r="G4333" t="s">
        <v>114</v>
      </c>
      <c r="H4333" t="s">
        <v>526</v>
      </c>
      <c r="I4333" t="s">
        <v>16680</v>
      </c>
      <c r="J4333" t="s">
        <v>3223</v>
      </c>
      <c r="K4333" t="s">
        <v>16681</v>
      </c>
      <c r="L4333" t="s">
        <v>16711</v>
      </c>
      <c r="M4333" t="s">
        <v>99</v>
      </c>
      <c r="N4333" t="s">
        <v>99</v>
      </c>
      <c r="O4333" t="s">
        <v>100</v>
      </c>
      <c r="P4333" t="s">
        <v>101</v>
      </c>
      <c r="Q4333" s="140" t="s">
        <v>530</v>
      </c>
      <c r="W4333" t="s">
        <v>461</v>
      </c>
      <c r="AC4333" t="s">
        <v>531</v>
      </c>
      <c r="AD4333" t="s">
        <v>104</v>
      </c>
      <c r="AE4333" t="s">
        <v>4941</v>
      </c>
      <c r="AF4333" t="s">
        <v>252</v>
      </c>
    </row>
    <row r="4334" spans="1:32" x14ac:dyDescent="0.25">
      <c r="A4334" t="s">
        <v>455</v>
      </c>
      <c r="B4334" t="s">
        <v>15927</v>
      </c>
      <c r="C4334" t="s">
        <v>15928</v>
      </c>
      <c r="D4334" t="s">
        <v>4941</v>
      </c>
      <c r="E4334" t="s">
        <v>4941</v>
      </c>
      <c r="F4334" t="s">
        <v>97</v>
      </c>
      <c r="G4334" t="s">
        <v>114</v>
      </c>
      <c r="H4334" t="s">
        <v>526</v>
      </c>
      <c r="I4334" t="s">
        <v>16680</v>
      </c>
      <c r="J4334" t="s">
        <v>3223</v>
      </c>
      <c r="K4334" t="s">
        <v>16681</v>
      </c>
      <c r="L4334" t="s">
        <v>16712</v>
      </c>
      <c r="M4334" t="s">
        <v>99</v>
      </c>
      <c r="N4334" t="s">
        <v>99</v>
      </c>
      <c r="O4334" t="s">
        <v>100</v>
      </c>
      <c r="P4334" t="s">
        <v>101</v>
      </c>
      <c r="Q4334" s="140" t="s">
        <v>530</v>
      </c>
      <c r="W4334" t="s">
        <v>461</v>
      </c>
      <c r="AC4334" t="s">
        <v>531</v>
      </c>
      <c r="AD4334" t="s">
        <v>104</v>
      </c>
      <c r="AE4334" t="s">
        <v>4941</v>
      </c>
      <c r="AF4334" t="s">
        <v>252</v>
      </c>
    </row>
    <row r="4335" spans="1:32" x14ac:dyDescent="0.25">
      <c r="A4335" t="s">
        <v>455</v>
      </c>
      <c r="B4335" t="s">
        <v>15927</v>
      </c>
      <c r="C4335" t="s">
        <v>15928</v>
      </c>
      <c r="D4335" t="s">
        <v>4941</v>
      </c>
      <c r="E4335" t="s">
        <v>4941</v>
      </c>
      <c r="F4335" t="s">
        <v>97</v>
      </c>
      <c r="G4335" t="s">
        <v>114</v>
      </c>
      <c r="H4335" t="s">
        <v>526</v>
      </c>
      <c r="I4335" t="s">
        <v>16680</v>
      </c>
      <c r="J4335" t="s">
        <v>3223</v>
      </c>
      <c r="K4335" t="s">
        <v>16681</v>
      </c>
      <c r="L4335" t="s">
        <v>16713</v>
      </c>
      <c r="M4335" t="s">
        <v>99</v>
      </c>
      <c r="N4335" t="s">
        <v>99</v>
      </c>
      <c r="O4335" t="s">
        <v>100</v>
      </c>
      <c r="P4335" t="s">
        <v>101</v>
      </c>
      <c r="Q4335" s="140" t="s">
        <v>530</v>
      </c>
      <c r="W4335" t="s">
        <v>461</v>
      </c>
      <c r="AC4335" t="s">
        <v>531</v>
      </c>
      <c r="AD4335" t="s">
        <v>104</v>
      </c>
      <c r="AE4335" t="s">
        <v>4941</v>
      </c>
      <c r="AF4335" t="s">
        <v>252</v>
      </c>
    </row>
    <row r="4336" spans="1:32" x14ac:dyDescent="0.25">
      <c r="A4336" t="s">
        <v>455</v>
      </c>
      <c r="B4336" t="s">
        <v>15927</v>
      </c>
      <c r="C4336" t="s">
        <v>15928</v>
      </c>
      <c r="D4336" t="s">
        <v>4941</v>
      </c>
      <c r="E4336" t="s">
        <v>4941</v>
      </c>
      <c r="F4336" t="s">
        <v>97</v>
      </c>
      <c r="G4336" t="s">
        <v>114</v>
      </c>
      <c r="H4336" t="s">
        <v>534</v>
      </c>
      <c r="I4336" t="s">
        <v>16714</v>
      </c>
      <c r="J4336" t="s">
        <v>3223</v>
      </c>
      <c r="K4336" t="s">
        <v>16715</v>
      </c>
      <c r="L4336" t="s">
        <v>16716</v>
      </c>
      <c r="M4336" t="s">
        <v>99</v>
      </c>
      <c r="N4336" t="s">
        <v>115</v>
      </c>
      <c r="O4336" t="s">
        <v>121</v>
      </c>
      <c r="P4336" t="s">
        <v>183</v>
      </c>
      <c r="Q4336" s="140" t="s">
        <v>463</v>
      </c>
      <c r="R4336" t="s">
        <v>139</v>
      </c>
      <c r="S4336" t="s">
        <v>258</v>
      </c>
      <c r="T4336" t="s">
        <v>4828</v>
      </c>
      <c r="U4336" t="s">
        <v>123</v>
      </c>
      <c r="V4336" t="s">
        <v>120</v>
      </c>
      <c r="W4336" t="s">
        <v>568</v>
      </c>
      <c r="X4336" t="s">
        <v>16717</v>
      </c>
      <c r="Y4336">
        <v>26842</v>
      </c>
      <c r="Z4336" t="s">
        <v>16718</v>
      </c>
      <c r="AA4336">
        <v>42779</v>
      </c>
      <c r="AB4336">
        <v>44239</v>
      </c>
      <c r="AC4336" t="s">
        <v>103</v>
      </c>
      <c r="AD4336" t="s">
        <v>109</v>
      </c>
      <c r="AE4336" t="s">
        <v>4941</v>
      </c>
      <c r="AF4336" t="s">
        <v>252</v>
      </c>
    </row>
    <row r="4337" spans="1:32" ht="16.8" x14ac:dyDescent="0.25">
      <c r="A4337" t="s">
        <v>455</v>
      </c>
      <c r="B4337" t="s">
        <v>15927</v>
      </c>
      <c r="C4337" t="s">
        <v>15928</v>
      </c>
      <c r="D4337" t="s">
        <v>4941</v>
      </c>
      <c r="E4337" t="s">
        <v>4941</v>
      </c>
      <c r="F4337" t="s">
        <v>97</v>
      </c>
      <c r="G4337" t="s">
        <v>114</v>
      </c>
      <c r="H4337" t="s">
        <v>534</v>
      </c>
      <c r="I4337" t="s">
        <v>16714</v>
      </c>
      <c r="J4337" t="s">
        <v>3223</v>
      </c>
      <c r="K4337" t="s">
        <v>16715</v>
      </c>
      <c r="L4337" t="s">
        <v>16719</v>
      </c>
      <c r="M4337" t="s">
        <v>99</v>
      </c>
      <c r="N4337" t="s">
        <v>99</v>
      </c>
      <c r="O4337" t="s">
        <v>100</v>
      </c>
      <c r="P4337" t="s">
        <v>101</v>
      </c>
      <c r="Q4337" s="140" t="s">
        <v>16720</v>
      </c>
      <c r="W4337" t="s">
        <v>461</v>
      </c>
      <c r="AC4337" t="s">
        <v>103</v>
      </c>
      <c r="AD4337" t="s">
        <v>104</v>
      </c>
      <c r="AE4337" t="s">
        <v>4941</v>
      </c>
      <c r="AF4337" t="s">
        <v>252</v>
      </c>
    </row>
    <row r="4338" spans="1:32" x14ac:dyDescent="0.25">
      <c r="A4338" t="s">
        <v>455</v>
      </c>
      <c r="B4338" t="s">
        <v>15927</v>
      </c>
      <c r="C4338" t="s">
        <v>15928</v>
      </c>
      <c r="D4338" t="s">
        <v>4941</v>
      </c>
      <c r="E4338" t="s">
        <v>4941</v>
      </c>
      <c r="F4338" t="s">
        <v>97</v>
      </c>
      <c r="G4338" t="s">
        <v>114</v>
      </c>
      <c r="H4338" t="s">
        <v>534</v>
      </c>
      <c r="I4338" t="s">
        <v>16714</v>
      </c>
      <c r="J4338" t="s">
        <v>3223</v>
      </c>
      <c r="K4338" t="s">
        <v>16715</v>
      </c>
      <c r="L4338" t="s">
        <v>16721</v>
      </c>
      <c r="M4338" t="s">
        <v>99</v>
      </c>
      <c r="N4338" t="s">
        <v>99</v>
      </c>
      <c r="O4338" t="s">
        <v>100</v>
      </c>
      <c r="P4338" t="s">
        <v>107</v>
      </c>
      <c r="Q4338" s="140" t="s">
        <v>16722</v>
      </c>
      <c r="R4338" t="s">
        <v>11008</v>
      </c>
      <c r="S4338" t="s">
        <v>211</v>
      </c>
      <c r="T4338" t="s">
        <v>389</v>
      </c>
      <c r="U4338" t="s">
        <v>123</v>
      </c>
      <c r="V4338" t="s">
        <v>153</v>
      </c>
      <c r="W4338" t="s">
        <v>461</v>
      </c>
      <c r="X4338" t="s">
        <v>16723</v>
      </c>
      <c r="Y4338">
        <v>25509</v>
      </c>
      <c r="Z4338" t="s">
        <v>16724</v>
      </c>
      <c r="AC4338" t="s">
        <v>103</v>
      </c>
      <c r="AD4338" t="s">
        <v>109</v>
      </c>
      <c r="AE4338" t="s">
        <v>4941</v>
      </c>
      <c r="AF4338" t="s">
        <v>252</v>
      </c>
    </row>
    <row r="4339" spans="1:32" ht="16.8" x14ac:dyDescent="0.25">
      <c r="A4339" t="s">
        <v>455</v>
      </c>
      <c r="B4339" t="s">
        <v>15927</v>
      </c>
      <c r="C4339" t="s">
        <v>15928</v>
      </c>
      <c r="D4339" t="s">
        <v>4941</v>
      </c>
      <c r="E4339" t="s">
        <v>4941</v>
      </c>
      <c r="F4339" t="s">
        <v>97</v>
      </c>
      <c r="G4339" t="s">
        <v>114</v>
      </c>
      <c r="H4339" t="s">
        <v>534</v>
      </c>
      <c r="I4339" t="s">
        <v>16714</v>
      </c>
      <c r="J4339" t="s">
        <v>3223</v>
      </c>
      <c r="K4339" t="s">
        <v>16715</v>
      </c>
      <c r="L4339" t="s">
        <v>16725</v>
      </c>
      <c r="M4339" t="s">
        <v>99</v>
      </c>
      <c r="N4339" t="s">
        <v>99</v>
      </c>
      <c r="O4339" t="s">
        <v>100</v>
      </c>
      <c r="P4339" t="s">
        <v>107</v>
      </c>
      <c r="Q4339" s="140" t="s">
        <v>16726</v>
      </c>
      <c r="R4339" t="s">
        <v>145</v>
      </c>
      <c r="S4339" t="s">
        <v>235</v>
      </c>
      <c r="T4339" t="s">
        <v>14243</v>
      </c>
      <c r="U4339" t="s">
        <v>219</v>
      </c>
      <c r="V4339" t="s">
        <v>153</v>
      </c>
      <c r="W4339" t="s">
        <v>536</v>
      </c>
      <c r="X4339" t="s">
        <v>16727</v>
      </c>
      <c r="Y4339">
        <v>29029</v>
      </c>
      <c r="Z4339" t="s">
        <v>16728</v>
      </c>
      <c r="AA4339">
        <v>43160</v>
      </c>
      <c r="AB4339">
        <v>43465</v>
      </c>
      <c r="AC4339" t="s">
        <v>103</v>
      </c>
      <c r="AD4339" t="s">
        <v>109</v>
      </c>
      <c r="AE4339" t="s">
        <v>4941</v>
      </c>
      <c r="AF4339" t="s">
        <v>252</v>
      </c>
    </row>
    <row r="4340" spans="1:32" ht="16.8" x14ac:dyDescent="0.25">
      <c r="A4340" t="s">
        <v>455</v>
      </c>
      <c r="B4340" t="s">
        <v>15927</v>
      </c>
      <c r="C4340" t="s">
        <v>15928</v>
      </c>
      <c r="D4340" t="s">
        <v>4941</v>
      </c>
      <c r="E4340" t="s">
        <v>4941</v>
      </c>
      <c r="F4340" t="s">
        <v>97</v>
      </c>
      <c r="G4340" t="s">
        <v>114</v>
      </c>
      <c r="H4340" t="s">
        <v>534</v>
      </c>
      <c r="I4340" t="s">
        <v>16714</v>
      </c>
      <c r="J4340" t="s">
        <v>3223</v>
      </c>
      <c r="K4340" t="s">
        <v>16715</v>
      </c>
      <c r="L4340" t="s">
        <v>16729</v>
      </c>
      <c r="M4340" t="s">
        <v>99</v>
      </c>
      <c r="N4340" t="s">
        <v>99</v>
      </c>
      <c r="O4340" t="s">
        <v>100</v>
      </c>
      <c r="P4340" t="s">
        <v>107</v>
      </c>
      <c r="Q4340" s="140" t="s">
        <v>16730</v>
      </c>
      <c r="R4340" t="s">
        <v>108</v>
      </c>
      <c r="S4340" t="s">
        <v>16731</v>
      </c>
      <c r="T4340" t="s">
        <v>16732</v>
      </c>
      <c r="U4340" t="s">
        <v>130</v>
      </c>
      <c r="V4340" t="s">
        <v>153</v>
      </c>
      <c r="W4340" t="s">
        <v>461</v>
      </c>
      <c r="X4340" t="s">
        <v>16733</v>
      </c>
      <c r="Y4340">
        <v>28335</v>
      </c>
      <c r="Z4340" t="s">
        <v>16734</v>
      </c>
      <c r="AA4340">
        <v>42430</v>
      </c>
      <c r="AC4340" t="s">
        <v>103</v>
      </c>
      <c r="AD4340" t="s">
        <v>109</v>
      </c>
      <c r="AE4340" t="s">
        <v>4941</v>
      </c>
      <c r="AF4340" t="s">
        <v>252</v>
      </c>
    </row>
    <row r="4341" spans="1:32" ht="16.8" x14ac:dyDescent="0.25">
      <c r="A4341" t="s">
        <v>455</v>
      </c>
      <c r="B4341" t="s">
        <v>15927</v>
      </c>
      <c r="C4341" t="s">
        <v>15928</v>
      </c>
      <c r="D4341" t="s">
        <v>4941</v>
      </c>
      <c r="E4341" t="s">
        <v>4941</v>
      </c>
      <c r="F4341" t="s">
        <v>97</v>
      </c>
      <c r="G4341" t="s">
        <v>114</v>
      </c>
      <c r="H4341" t="s">
        <v>534</v>
      </c>
      <c r="I4341" t="s">
        <v>16714</v>
      </c>
      <c r="J4341" t="s">
        <v>3223</v>
      </c>
      <c r="K4341" t="s">
        <v>16715</v>
      </c>
      <c r="L4341" t="s">
        <v>16735</v>
      </c>
      <c r="M4341" t="s">
        <v>99</v>
      </c>
      <c r="N4341" t="s">
        <v>99</v>
      </c>
      <c r="O4341" t="s">
        <v>100</v>
      </c>
      <c r="P4341" t="s">
        <v>107</v>
      </c>
      <c r="Q4341" s="140" t="s">
        <v>16736</v>
      </c>
      <c r="R4341" t="s">
        <v>411</v>
      </c>
      <c r="S4341" t="s">
        <v>122</v>
      </c>
      <c r="T4341" t="s">
        <v>14267</v>
      </c>
      <c r="U4341" t="s">
        <v>130</v>
      </c>
      <c r="V4341" t="s">
        <v>153</v>
      </c>
      <c r="W4341" t="s">
        <v>461</v>
      </c>
      <c r="X4341" t="s">
        <v>16737</v>
      </c>
      <c r="Y4341">
        <v>27890</v>
      </c>
      <c r="Z4341" t="s">
        <v>16738</v>
      </c>
      <c r="AA4341">
        <v>42430</v>
      </c>
      <c r="AC4341" t="s">
        <v>103</v>
      </c>
      <c r="AD4341" t="s">
        <v>109</v>
      </c>
      <c r="AE4341" t="s">
        <v>4941</v>
      </c>
      <c r="AF4341" t="s">
        <v>252</v>
      </c>
    </row>
    <row r="4342" spans="1:32" ht="16.8" x14ac:dyDescent="0.25">
      <c r="A4342" t="s">
        <v>455</v>
      </c>
      <c r="B4342" t="s">
        <v>15927</v>
      </c>
      <c r="C4342" t="s">
        <v>15928</v>
      </c>
      <c r="D4342" t="s">
        <v>4941</v>
      </c>
      <c r="E4342" t="s">
        <v>4941</v>
      </c>
      <c r="F4342" t="s">
        <v>97</v>
      </c>
      <c r="G4342" t="s">
        <v>114</v>
      </c>
      <c r="H4342" t="s">
        <v>534</v>
      </c>
      <c r="I4342" t="s">
        <v>16714</v>
      </c>
      <c r="J4342" t="s">
        <v>3223</v>
      </c>
      <c r="K4342" t="s">
        <v>16715</v>
      </c>
      <c r="L4342" t="s">
        <v>16739</v>
      </c>
      <c r="M4342" t="s">
        <v>99</v>
      </c>
      <c r="N4342" t="s">
        <v>99</v>
      </c>
      <c r="O4342" t="s">
        <v>100</v>
      </c>
      <c r="P4342" t="s">
        <v>107</v>
      </c>
      <c r="Q4342" s="140" t="s">
        <v>16740</v>
      </c>
      <c r="R4342" t="s">
        <v>3379</v>
      </c>
      <c r="S4342" t="s">
        <v>751</v>
      </c>
      <c r="T4342" t="s">
        <v>16741</v>
      </c>
      <c r="U4342" t="s">
        <v>130</v>
      </c>
      <c r="V4342" t="s">
        <v>153</v>
      </c>
      <c r="W4342" t="s">
        <v>461</v>
      </c>
      <c r="X4342" t="s">
        <v>16742</v>
      </c>
      <c r="Y4342">
        <v>29650</v>
      </c>
      <c r="Z4342" t="s">
        <v>16743</v>
      </c>
      <c r="AC4342" t="s">
        <v>103</v>
      </c>
      <c r="AD4342" t="s">
        <v>109</v>
      </c>
      <c r="AE4342" t="s">
        <v>4941</v>
      </c>
      <c r="AF4342" t="s">
        <v>252</v>
      </c>
    </row>
    <row r="4343" spans="1:32" x14ac:dyDescent="0.25">
      <c r="A4343" t="s">
        <v>455</v>
      </c>
      <c r="B4343" t="s">
        <v>15927</v>
      </c>
      <c r="C4343" t="s">
        <v>15928</v>
      </c>
      <c r="D4343" t="s">
        <v>4941</v>
      </c>
      <c r="E4343" t="s">
        <v>9269</v>
      </c>
      <c r="F4343" t="s">
        <v>97</v>
      </c>
      <c r="G4343" t="s">
        <v>114</v>
      </c>
      <c r="H4343" t="s">
        <v>526</v>
      </c>
      <c r="I4343" t="s">
        <v>16744</v>
      </c>
      <c r="J4343" t="s">
        <v>3223</v>
      </c>
      <c r="K4343" t="s">
        <v>16745</v>
      </c>
      <c r="L4343" t="s">
        <v>16746</v>
      </c>
      <c r="M4343" t="s">
        <v>99</v>
      </c>
      <c r="N4343" t="s">
        <v>115</v>
      </c>
      <c r="O4343" t="s">
        <v>121</v>
      </c>
      <c r="P4343" t="s">
        <v>36</v>
      </c>
      <c r="Q4343" s="140" t="s">
        <v>16747</v>
      </c>
      <c r="R4343" t="s">
        <v>252</v>
      </c>
      <c r="S4343" t="s">
        <v>252</v>
      </c>
      <c r="T4343" t="s">
        <v>252</v>
      </c>
      <c r="U4343" t="s">
        <v>102</v>
      </c>
      <c r="V4343" t="s">
        <v>120</v>
      </c>
      <c r="W4343" t="s">
        <v>461</v>
      </c>
      <c r="X4343" t="s">
        <v>252</v>
      </c>
      <c r="Y4343" t="s">
        <v>462</v>
      </c>
      <c r="Z4343" t="s">
        <v>252</v>
      </c>
      <c r="AC4343" t="s">
        <v>103</v>
      </c>
      <c r="AD4343" t="s">
        <v>109</v>
      </c>
      <c r="AE4343" t="s">
        <v>9269</v>
      </c>
      <c r="AF4343" t="s">
        <v>252</v>
      </c>
    </row>
    <row r="4344" spans="1:32" ht="16.8" x14ac:dyDescent="0.25">
      <c r="A4344" t="s">
        <v>455</v>
      </c>
      <c r="B4344" t="s">
        <v>15927</v>
      </c>
      <c r="C4344" t="s">
        <v>15928</v>
      </c>
      <c r="D4344" t="s">
        <v>4941</v>
      </c>
      <c r="E4344" t="s">
        <v>9269</v>
      </c>
      <c r="F4344" t="s">
        <v>97</v>
      </c>
      <c r="G4344" t="s">
        <v>114</v>
      </c>
      <c r="H4344" t="s">
        <v>526</v>
      </c>
      <c r="I4344" t="s">
        <v>16744</v>
      </c>
      <c r="J4344" t="s">
        <v>3223</v>
      </c>
      <c r="K4344" t="s">
        <v>16745</v>
      </c>
      <c r="L4344" t="s">
        <v>16748</v>
      </c>
      <c r="M4344" t="s">
        <v>99</v>
      </c>
      <c r="N4344" t="s">
        <v>99</v>
      </c>
      <c r="O4344" t="s">
        <v>100</v>
      </c>
      <c r="P4344" t="s">
        <v>107</v>
      </c>
      <c r="Q4344" s="140" t="s">
        <v>16749</v>
      </c>
      <c r="R4344" t="s">
        <v>162</v>
      </c>
      <c r="S4344" t="s">
        <v>3884</v>
      </c>
      <c r="T4344" t="s">
        <v>16750</v>
      </c>
      <c r="U4344" t="s">
        <v>130</v>
      </c>
      <c r="V4344" t="s">
        <v>153</v>
      </c>
      <c r="W4344" t="s">
        <v>461</v>
      </c>
      <c r="X4344" t="s">
        <v>16751</v>
      </c>
      <c r="Y4344">
        <v>29990</v>
      </c>
      <c r="Z4344" t="s">
        <v>16752</v>
      </c>
      <c r="AC4344" t="s">
        <v>103</v>
      </c>
      <c r="AD4344" t="s">
        <v>109</v>
      </c>
      <c r="AE4344" t="s">
        <v>9269</v>
      </c>
      <c r="AF4344" t="s">
        <v>252</v>
      </c>
    </row>
    <row r="4345" spans="1:32" ht="16.8" x14ac:dyDescent="0.25">
      <c r="A4345" t="s">
        <v>455</v>
      </c>
      <c r="B4345" t="s">
        <v>15927</v>
      </c>
      <c r="C4345" t="s">
        <v>15928</v>
      </c>
      <c r="D4345" t="s">
        <v>4941</v>
      </c>
      <c r="E4345" t="s">
        <v>9269</v>
      </c>
      <c r="F4345" t="s">
        <v>97</v>
      </c>
      <c r="G4345" t="s">
        <v>114</v>
      </c>
      <c r="H4345" t="s">
        <v>526</v>
      </c>
      <c r="I4345" t="s">
        <v>16744</v>
      </c>
      <c r="J4345" t="s">
        <v>3223</v>
      </c>
      <c r="K4345" t="s">
        <v>16745</v>
      </c>
      <c r="L4345" t="s">
        <v>16753</v>
      </c>
      <c r="M4345" t="s">
        <v>99</v>
      </c>
      <c r="N4345" t="s">
        <v>99</v>
      </c>
      <c r="O4345" t="s">
        <v>100</v>
      </c>
      <c r="P4345" t="s">
        <v>101</v>
      </c>
      <c r="Q4345" s="140" t="s">
        <v>16754</v>
      </c>
      <c r="W4345" t="s">
        <v>461</v>
      </c>
      <c r="AC4345" t="s">
        <v>103</v>
      </c>
      <c r="AD4345" t="s">
        <v>104</v>
      </c>
      <c r="AE4345" t="s">
        <v>9269</v>
      </c>
      <c r="AF4345" t="s">
        <v>252</v>
      </c>
    </row>
    <row r="4346" spans="1:32" ht="16.8" x14ac:dyDescent="0.25">
      <c r="A4346" t="s">
        <v>455</v>
      </c>
      <c r="B4346" t="s">
        <v>15927</v>
      </c>
      <c r="C4346" t="s">
        <v>15928</v>
      </c>
      <c r="D4346" t="s">
        <v>4941</v>
      </c>
      <c r="E4346" t="s">
        <v>9269</v>
      </c>
      <c r="F4346" t="s">
        <v>97</v>
      </c>
      <c r="G4346" t="s">
        <v>114</v>
      </c>
      <c r="H4346" t="s">
        <v>526</v>
      </c>
      <c r="I4346" t="s">
        <v>16744</v>
      </c>
      <c r="J4346" t="s">
        <v>3223</v>
      </c>
      <c r="K4346" t="s">
        <v>16745</v>
      </c>
      <c r="L4346" t="s">
        <v>16755</v>
      </c>
      <c r="M4346" t="s">
        <v>99</v>
      </c>
      <c r="N4346" t="s">
        <v>99</v>
      </c>
      <c r="O4346" t="s">
        <v>100</v>
      </c>
      <c r="P4346" t="s">
        <v>107</v>
      </c>
      <c r="Q4346" s="140" t="s">
        <v>16756</v>
      </c>
      <c r="R4346" t="s">
        <v>3524</v>
      </c>
      <c r="S4346" t="s">
        <v>3637</v>
      </c>
      <c r="T4346" t="s">
        <v>316</v>
      </c>
      <c r="U4346" t="s">
        <v>130</v>
      </c>
      <c r="V4346" t="s">
        <v>153</v>
      </c>
      <c r="W4346" t="s">
        <v>461</v>
      </c>
      <c r="X4346" t="s">
        <v>16757</v>
      </c>
      <c r="Y4346">
        <v>26193</v>
      </c>
      <c r="Z4346" t="s">
        <v>16758</v>
      </c>
      <c r="AC4346" t="s">
        <v>103</v>
      </c>
      <c r="AD4346" t="s">
        <v>109</v>
      </c>
      <c r="AE4346" t="s">
        <v>9269</v>
      </c>
      <c r="AF4346" t="s">
        <v>252</v>
      </c>
    </row>
    <row r="4347" spans="1:32" x14ac:dyDescent="0.25">
      <c r="A4347" t="s">
        <v>455</v>
      </c>
      <c r="B4347" t="s">
        <v>15927</v>
      </c>
      <c r="C4347" t="s">
        <v>15928</v>
      </c>
      <c r="D4347" t="s">
        <v>4941</v>
      </c>
      <c r="E4347" t="s">
        <v>9269</v>
      </c>
      <c r="F4347" t="s">
        <v>97</v>
      </c>
      <c r="G4347" t="s">
        <v>114</v>
      </c>
      <c r="H4347" t="s">
        <v>526</v>
      </c>
      <c r="I4347" t="s">
        <v>16744</v>
      </c>
      <c r="J4347" t="s">
        <v>3223</v>
      </c>
      <c r="K4347" t="s">
        <v>16745</v>
      </c>
      <c r="L4347" t="s">
        <v>16759</v>
      </c>
      <c r="M4347" t="s">
        <v>99</v>
      </c>
      <c r="N4347" t="s">
        <v>99</v>
      </c>
      <c r="O4347" t="s">
        <v>100</v>
      </c>
      <c r="P4347" t="s">
        <v>107</v>
      </c>
      <c r="Q4347" s="140" t="s">
        <v>16760</v>
      </c>
      <c r="R4347" t="s">
        <v>3701</v>
      </c>
      <c r="S4347" t="s">
        <v>221</v>
      </c>
      <c r="T4347" t="s">
        <v>16761</v>
      </c>
      <c r="U4347" t="s">
        <v>219</v>
      </c>
      <c r="V4347" t="s">
        <v>153</v>
      </c>
      <c r="W4347" t="s">
        <v>461</v>
      </c>
      <c r="X4347" t="s">
        <v>16762</v>
      </c>
      <c r="Y4347">
        <v>23909</v>
      </c>
      <c r="Z4347" t="s">
        <v>16763</v>
      </c>
      <c r="AC4347" t="s">
        <v>103</v>
      </c>
      <c r="AD4347" t="s">
        <v>109</v>
      </c>
      <c r="AE4347" t="s">
        <v>9269</v>
      </c>
      <c r="AF4347" t="s">
        <v>252</v>
      </c>
    </row>
    <row r="4348" spans="1:32" ht="16.8" x14ac:dyDescent="0.25">
      <c r="A4348" t="s">
        <v>455</v>
      </c>
      <c r="B4348" t="s">
        <v>15927</v>
      </c>
      <c r="C4348" t="s">
        <v>15928</v>
      </c>
      <c r="D4348" t="s">
        <v>4941</v>
      </c>
      <c r="E4348" t="s">
        <v>9269</v>
      </c>
      <c r="F4348" t="s">
        <v>97</v>
      </c>
      <c r="G4348" t="s">
        <v>114</v>
      </c>
      <c r="H4348" t="s">
        <v>526</v>
      </c>
      <c r="I4348" t="s">
        <v>16744</v>
      </c>
      <c r="J4348" t="s">
        <v>3223</v>
      </c>
      <c r="K4348" t="s">
        <v>16745</v>
      </c>
      <c r="L4348" t="s">
        <v>16764</v>
      </c>
      <c r="M4348" t="s">
        <v>99</v>
      </c>
      <c r="N4348" t="s">
        <v>99</v>
      </c>
      <c r="O4348" t="s">
        <v>100</v>
      </c>
      <c r="P4348" t="s">
        <v>107</v>
      </c>
      <c r="Q4348" s="140" t="s">
        <v>16765</v>
      </c>
      <c r="R4348" t="s">
        <v>156</v>
      </c>
      <c r="S4348" t="s">
        <v>4853</v>
      </c>
      <c r="T4348" t="s">
        <v>167</v>
      </c>
      <c r="U4348" t="s">
        <v>219</v>
      </c>
      <c r="V4348" t="s">
        <v>153</v>
      </c>
      <c r="W4348" t="s">
        <v>461</v>
      </c>
      <c r="X4348" t="s">
        <v>16766</v>
      </c>
      <c r="Y4348">
        <v>27058</v>
      </c>
      <c r="Z4348" t="s">
        <v>16767</v>
      </c>
      <c r="AC4348" t="s">
        <v>103</v>
      </c>
      <c r="AD4348" t="s">
        <v>109</v>
      </c>
      <c r="AE4348" t="s">
        <v>9269</v>
      </c>
      <c r="AF4348" t="s">
        <v>252</v>
      </c>
    </row>
    <row r="4349" spans="1:32" ht="16.8" x14ac:dyDescent="0.25">
      <c r="A4349" t="s">
        <v>455</v>
      </c>
      <c r="B4349" t="s">
        <v>15927</v>
      </c>
      <c r="C4349" t="s">
        <v>15928</v>
      </c>
      <c r="D4349" t="s">
        <v>4941</v>
      </c>
      <c r="E4349" t="s">
        <v>9269</v>
      </c>
      <c r="F4349" t="s">
        <v>97</v>
      </c>
      <c r="G4349" t="s">
        <v>114</v>
      </c>
      <c r="H4349" t="s">
        <v>526</v>
      </c>
      <c r="I4349" t="s">
        <v>16744</v>
      </c>
      <c r="J4349" t="s">
        <v>3223</v>
      </c>
      <c r="K4349" t="s">
        <v>16745</v>
      </c>
      <c r="L4349" t="s">
        <v>16768</v>
      </c>
      <c r="M4349" t="s">
        <v>99</v>
      </c>
      <c r="N4349" t="s">
        <v>99</v>
      </c>
      <c r="O4349" t="s">
        <v>100</v>
      </c>
      <c r="P4349" t="s">
        <v>107</v>
      </c>
      <c r="Q4349" s="140" t="s">
        <v>16769</v>
      </c>
      <c r="R4349" t="s">
        <v>5060</v>
      </c>
      <c r="S4349" t="s">
        <v>135</v>
      </c>
      <c r="T4349" t="s">
        <v>292</v>
      </c>
      <c r="U4349" t="s">
        <v>130</v>
      </c>
      <c r="V4349" t="s">
        <v>153</v>
      </c>
      <c r="W4349" t="s">
        <v>461</v>
      </c>
      <c r="X4349" t="s">
        <v>16770</v>
      </c>
      <c r="Y4349">
        <v>31110</v>
      </c>
      <c r="Z4349" t="s">
        <v>16771</v>
      </c>
      <c r="AC4349" t="s">
        <v>103</v>
      </c>
      <c r="AD4349" t="s">
        <v>109</v>
      </c>
      <c r="AE4349" t="s">
        <v>9269</v>
      </c>
      <c r="AF4349" t="s">
        <v>252</v>
      </c>
    </row>
    <row r="4350" spans="1:32" ht="16.8" x14ac:dyDescent="0.25">
      <c r="A4350" t="s">
        <v>455</v>
      </c>
      <c r="B4350" t="s">
        <v>15927</v>
      </c>
      <c r="C4350" t="s">
        <v>15928</v>
      </c>
      <c r="D4350" t="s">
        <v>4941</v>
      </c>
      <c r="E4350" t="s">
        <v>4941</v>
      </c>
      <c r="F4350" t="s">
        <v>97</v>
      </c>
      <c r="G4350" t="s">
        <v>114</v>
      </c>
      <c r="H4350" t="s">
        <v>357</v>
      </c>
      <c r="I4350" t="s">
        <v>16772</v>
      </c>
      <c r="J4350" t="s">
        <v>3223</v>
      </c>
      <c r="K4350" t="s">
        <v>16773</v>
      </c>
      <c r="L4350" t="s">
        <v>16774</v>
      </c>
      <c r="M4350" t="s">
        <v>99</v>
      </c>
      <c r="N4350" t="s">
        <v>115</v>
      </c>
      <c r="O4350" t="s">
        <v>121</v>
      </c>
      <c r="P4350" t="s">
        <v>107</v>
      </c>
      <c r="Q4350" s="140" t="s">
        <v>16775</v>
      </c>
      <c r="R4350" t="s">
        <v>16776</v>
      </c>
      <c r="S4350" t="s">
        <v>148</v>
      </c>
      <c r="T4350" t="s">
        <v>16777</v>
      </c>
      <c r="U4350" t="s">
        <v>102</v>
      </c>
      <c r="V4350" t="s">
        <v>120</v>
      </c>
      <c r="W4350" t="s">
        <v>461</v>
      </c>
      <c r="X4350" t="s">
        <v>16778</v>
      </c>
      <c r="Y4350">
        <v>24808</v>
      </c>
      <c r="Z4350" t="s">
        <v>16779</v>
      </c>
      <c r="AC4350" t="s">
        <v>103</v>
      </c>
      <c r="AD4350" t="s">
        <v>109</v>
      </c>
      <c r="AE4350" t="s">
        <v>4941</v>
      </c>
      <c r="AF4350" t="s">
        <v>252</v>
      </c>
    </row>
    <row r="4351" spans="1:32" x14ac:dyDescent="0.25">
      <c r="A4351" t="s">
        <v>455</v>
      </c>
      <c r="B4351" t="s">
        <v>15927</v>
      </c>
      <c r="C4351" t="s">
        <v>15928</v>
      </c>
      <c r="D4351" t="s">
        <v>4941</v>
      </c>
      <c r="E4351" t="s">
        <v>4941</v>
      </c>
      <c r="F4351" t="s">
        <v>97</v>
      </c>
      <c r="G4351" t="s">
        <v>114</v>
      </c>
      <c r="H4351" t="s">
        <v>357</v>
      </c>
      <c r="I4351" t="s">
        <v>16772</v>
      </c>
      <c r="J4351" t="s">
        <v>3223</v>
      </c>
      <c r="K4351" t="s">
        <v>16773</v>
      </c>
      <c r="L4351" t="s">
        <v>16780</v>
      </c>
      <c r="M4351" t="s">
        <v>99</v>
      </c>
      <c r="N4351" t="s">
        <v>115</v>
      </c>
      <c r="O4351" t="s">
        <v>116</v>
      </c>
      <c r="P4351" t="s">
        <v>183</v>
      </c>
      <c r="Q4351" s="140" t="s">
        <v>463</v>
      </c>
      <c r="R4351" t="s">
        <v>264</v>
      </c>
      <c r="S4351" t="s">
        <v>173</v>
      </c>
      <c r="T4351" t="s">
        <v>404</v>
      </c>
      <c r="U4351" t="s">
        <v>123</v>
      </c>
      <c r="V4351" t="s">
        <v>120</v>
      </c>
      <c r="W4351" t="s">
        <v>546</v>
      </c>
      <c r="X4351" t="s">
        <v>16781</v>
      </c>
      <c r="Y4351">
        <v>28621</v>
      </c>
      <c r="Z4351" t="s">
        <v>16782</v>
      </c>
      <c r="AA4351">
        <v>42064</v>
      </c>
      <c r="AB4351">
        <v>43159</v>
      </c>
      <c r="AC4351" t="s">
        <v>103</v>
      </c>
      <c r="AD4351" t="s">
        <v>109</v>
      </c>
      <c r="AE4351" t="s">
        <v>4941</v>
      </c>
      <c r="AF4351" t="s">
        <v>252</v>
      </c>
    </row>
    <row r="4352" spans="1:32" ht="16.8" x14ac:dyDescent="0.25">
      <c r="A4352" t="s">
        <v>455</v>
      </c>
      <c r="B4352" t="s">
        <v>15927</v>
      </c>
      <c r="C4352" t="s">
        <v>15928</v>
      </c>
      <c r="D4352" t="s">
        <v>4941</v>
      </c>
      <c r="E4352" t="s">
        <v>4941</v>
      </c>
      <c r="F4352" t="s">
        <v>97</v>
      </c>
      <c r="G4352" t="s">
        <v>114</v>
      </c>
      <c r="H4352" t="s">
        <v>357</v>
      </c>
      <c r="I4352" t="s">
        <v>16772</v>
      </c>
      <c r="J4352" t="s">
        <v>3223</v>
      </c>
      <c r="K4352" t="s">
        <v>16773</v>
      </c>
      <c r="L4352" t="s">
        <v>16783</v>
      </c>
      <c r="M4352" t="s">
        <v>99</v>
      </c>
      <c r="N4352" t="s">
        <v>124</v>
      </c>
      <c r="O4352" t="s">
        <v>16784</v>
      </c>
      <c r="P4352" t="s">
        <v>117</v>
      </c>
      <c r="Q4352" s="140" t="s">
        <v>16785</v>
      </c>
      <c r="R4352" t="s">
        <v>5928</v>
      </c>
      <c r="S4352" t="s">
        <v>198</v>
      </c>
      <c r="T4352" t="s">
        <v>16786</v>
      </c>
      <c r="U4352" t="s">
        <v>219</v>
      </c>
      <c r="V4352" t="s">
        <v>120</v>
      </c>
      <c r="W4352" t="s">
        <v>461</v>
      </c>
      <c r="X4352" t="s">
        <v>16787</v>
      </c>
      <c r="Y4352">
        <v>28644</v>
      </c>
      <c r="Z4352" t="s">
        <v>16788</v>
      </c>
      <c r="AA4352">
        <v>43160</v>
      </c>
      <c r="AB4352">
        <v>43465</v>
      </c>
      <c r="AC4352" t="s">
        <v>103</v>
      </c>
      <c r="AD4352" t="s">
        <v>109</v>
      </c>
      <c r="AE4352" t="s">
        <v>4941</v>
      </c>
      <c r="AF4352" t="s">
        <v>252</v>
      </c>
    </row>
    <row r="4353" spans="1:32" x14ac:dyDescent="0.25">
      <c r="A4353" t="s">
        <v>455</v>
      </c>
      <c r="B4353" t="s">
        <v>15927</v>
      </c>
      <c r="C4353" t="s">
        <v>15928</v>
      </c>
      <c r="D4353" t="s">
        <v>4941</v>
      </c>
      <c r="E4353" t="s">
        <v>4941</v>
      </c>
      <c r="F4353" t="s">
        <v>97</v>
      </c>
      <c r="G4353" t="s">
        <v>114</v>
      </c>
      <c r="H4353" t="s">
        <v>357</v>
      </c>
      <c r="I4353" t="s">
        <v>16772</v>
      </c>
      <c r="J4353" t="s">
        <v>3223</v>
      </c>
      <c r="K4353" t="s">
        <v>16773</v>
      </c>
      <c r="L4353" t="s">
        <v>16789</v>
      </c>
      <c r="M4353" t="s">
        <v>99</v>
      </c>
      <c r="N4353" t="s">
        <v>124</v>
      </c>
      <c r="O4353" t="s">
        <v>125</v>
      </c>
      <c r="P4353" t="s">
        <v>117</v>
      </c>
      <c r="Q4353" s="140" t="s">
        <v>463</v>
      </c>
      <c r="R4353" t="s">
        <v>16790</v>
      </c>
      <c r="S4353" t="s">
        <v>166</v>
      </c>
      <c r="T4353" t="s">
        <v>16791</v>
      </c>
      <c r="U4353" t="s">
        <v>219</v>
      </c>
      <c r="V4353" t="s">
        <v>120</v>
      </c>
      <c r="W4353" t="s">
        <v>461</v>
      </c>
      <c r="X4353" t="s">
        <v>16792</v>
      </c>
      <c r="Y4353">
        <v>23497</v>
      </c>
      <c r="Z4353" t="s">
        <v>16793</v>
      </c>
      <c r="AA4353">
        <v>43160</v>
      </c>
      <c r="AB4353">
        <v>43465</v>
      </c>
      <c r="AC4353" t="s">
        <v>103</v>
      </c>
      <c r="AD4353" t="s">
        <v>109</v>
      </c>
      <c r="AE4353" t="s">
        <v>4941</v>
      </c>
      <c r="AF4353" t="s">
        <v>252</v>
      </c>
    </row>
    <row r="4354" spans="1:32" x14ac:dyDescent="0.25">
      <c r="A4354" t="s">
        <v>455</v>
      </c>
      <c r="B4354" t="s">
        <v>15927</v>
      </c>
      <c r="C4354" t="s">
        <v>15928</v>
      </c>
      <c r="D4354" t="s">
        <v>4941</v>
      </c>
      <c r="E4354" t="s">
        <v>4941</v>
      </c>
      <c r="F4354" t="s">
        <v>97</v>
      </c>
      <c r="G4354" t="s">
        <v>114</v>
      </c>
      <c r="H4354" t="s">
        <v>357</v>
      </c>
      <c r="I4354" t="s">
        <v>16772</v>
      </c>
      <c r="J4354" t="s">
        <v>3223</v>
      </c>
      <c r="K4354" t="s">
        <v>16773</v>
      </c>
      <c r="L4354" t="s">
        <v>16794</v>
      </c>
      <c r="M4354" t="s">
        <v>99</v>
      </c>
      <c r="N4354" t="s">
        <v>124</v>
      </c>
      <c r="O4354" t="s">
        <v>16795</v>
      </c>
      <c r="P4354" t="s">
        <v>117</v>
      </c>
      <c r="Q4354" s="140" t="s">
        <v>16796</v>
      </c>
      <c r="R4354" t="s">
        <v>5928</v>
      </c>
      <c r="S4354" t="s">
        <v>198</v>
      </c>
      <c r="T4354" t="s">
        <v>16797</v>
      </c>
      <c r="U4354" t="s">
        <v>219</v>
      </c>
      <c r="V4354" t="s">
        <v>120</v>
      </c>
      <c r="W4354" t="s">
        <v>461</v>
      </c>
      <c r="X4354" t="s">
        <v>16798</v>
      </c>
      <c r="Y4354">
        <v>27890</v>
      </c>
      <c r="Z4354" t="s">
        <v>16799</v>
      </c>
      <c r="AA4354">
        <v>43160</v>
      </c>
      <c r="AB4354">
        <v>43465</v>
      </c>
      <c r="AC4354" t="s">
        <v>103</v>
      </c>
      <c r="AD4354" t="s">
        <v>109</v>
      </c>
      <c r="AE4354" t="s">
        <v>4941</v>
      </c>
      <c r="AF4354" t="s">
        <v>252</v>
      </c>
    </row>
    <row r="4355" spans="1:32" x14ac:dyDescent="0.25">
      <c r="A4355" t="s">
        <v>455</v>
      </c>
      <c r="B4355" t="s">
        <v>15927</v>
      </c>
      <c r="C4355" t="s">
        <v>15928</v>
      </c>
      <c r="D4355" t="s">
        <v>4941</v>
      </c>
      <c r="E4355" t="s">
        <v>4941</v>
      </c>
      <c r="F4355" t="s">
        <v>97</v>
      </c>
      <c r="G4355" t="s">
        <v>114</v>
      </c>
      <c r="H4355" t="s">
        <v>357</v>
      </c>
      <c r="I4355" t="s">
        <v>16772</v>
      </c>
      <c r="J4355" t="s">
        <v>3223</v>
      </c>
      <c r="K4355" t="s">
        <v>16773</v>
      </c>
      <c r="L4355" t="s">
        <v>16800</v>
      </c>
      <c r="M4355" t="s">
        <v>99</v>
      </c>
      <c r="N4355" t="s">
        <v>124</v>
      </c>
      <c r="O4355" t="s">
        <v>16795</v>
      </c>
      <c r="P4355" t="s">
        <v>117</v>
      </c>
      <c r="Q4355" s="140" t="s">
        <v>16801</v>
      </c>
      <c r="R4355" t="s">
        <v>7191</v>
      </c>
      <c r="S4355" t="s">
        <v>279</v>
      </c>
      <c r="T4355" t="s">
        <v>16802</v>
      </c>
      <c r="U4355" t="s">
        <v>219</v>
      </c>
      <c r="V4355" t="s">
        <v>120</v>
      </c>
      <c r="W4355" t="s">
        <v>461</v>
      </c>
      <c r="X4355" t="s">
        <v>16803</v>
      </c>
      <c r="Y4355">
        <v>30395</v>
      </c>
      <c r="Z4355" t="s">
        <v>16804</v>
      </c>
      <c r="AA4355">
        <v>43160</v>
      </c>
      <c r="AB4355">
        <v>43465</v>
      </c>
      <c r="AC4355" t="s">
        <v>103</v>
      </c>
      <c r="AD4355" t="s">
        <v>109</v>
      </c>
      <c r="AE4355" t="s">
        <v>4941</v>
      </c>
      <c r="AF4355" t="s">
        <v>252</v>
      </c>
    </row>
    <row r="4356" spans="1:32" x14ac:dyDescent="0.25">
      <c r="A4356" t="s">
        <v>455</v>
      </c>
      <c r="B4356" t="s">
        <v>15927</v>
      </c>
      <c r="C4356" t="s">
        <v>15928</v>
      </c>
      <c r="D4356" t="s">
        <v>4941</v>
      </c>
      <c r="E4356" t="s">
        <v>4941</v>
      </c>
      <c r="F4356" t="s">
        <v>97</v>
      </c>
      <c r="G4356" t="s">
        <v>114</v>
      </c>
      <c r="H4356" t="s">
        <v>357</v>
      </c>
      <c r="I4356" t="s">
        <v>16772</v>
      </c>
      <c r="J4356" t="s">
        <v>3223</v>
      </c>
      <c r="K4356" t="s">
        <v>16773</v>
      </c>
      <c r="L4356" t="s">
        <v>16805</v>
      </c>
      <c r="M4356" t="s">
        <v>99</v>
      </c>
      <c r="N4356" t="s">
        <v>124</v>
      </c>
      <c r="O4356" t="s">
        <v>16784</v>
      </c>
      <c r="P4356" t="s">
        <v>117</v>
      </c>
      <c r="Q4356" s="140" t="s">
        <v>16806</v>
      </c>
      <c r="R4356" t="s">
        <v>16807</v>
      </c>
      <c r="S4356" t="s">
        <v>6934</v>
      </c>
      <c r="T4356" t="s">
        <v>16808</v>
      </c>
      <c r="U4356" t="s">
        <v>219</v>
      </c>
      <c r="V4356" t="s">
        <v>120</v>
      </c>
      <c r="W4356" t="s">
        <v>461</v>
      </c>
      <c r="X4356" t="s">
        <v>16809</v>
      </c>
      <c r="Y4356">
        <v>23361</v>
      </c>
      <c r="Z4356" t="s">
        <v>16810</v>
      </c>
      <c r="AA4356">
        <v>43101</v>
      </c>
      <c r="AB4356">
        <v>43465</v>
      </c>
      <c r="AC4356" t="s">
        <v>103</v>
      </c>
      <c r="AD4356" t="s">
        <v>109</v>
      </c>
      <c r="AE4356" t="s">
        <v>4941</v>
      </c>
      <c r="AF4356" t="s">
        <v>252</v>
      </c>
    </row>
    <row r="4357" spans="1:32" x14ac:dyDescent="0.25">
      <c r="A4357" t="s">
        <v>455</v>
      </c>
      <c r="B4357" t="s">
        <v>15927</v>
      </c>
      <c r="C4357" t="s">
        <v>15928</v>
      </c>
      <c r="D4357" t="s">
        <v>4941</v>
      </c>
      <c r="E4357" t="s">
        <v>4941</v>
      </c>
      <c r="F4357" t="s">
        <v>97</v>
      </c>
      <c r="G4357" t="s">
        <v>114</v>
      </c>
      <c r="H4357" t="s">
        <v>357</v>
      </c>
      <c r="I4357" t="s">
        <v>16772</v>
      </c>
      <c r="J4357" t="s">
        <v>3223</v>
      </c>
      <c r="K4357" t="s">
        <v>16773</v>
      </c>
      <c r="L4357" t="s">
        <v>16811</v>
      </c>
      <c r="M4357" t="s">
        <v>99</v>
      </c>
      <c r="N4357" t="s">
        <v>99</v>
      </c>
      <c r="O4357" t="s">
        <v>100</v>
      </c>
      <c r="P4357" t="s">
        <v>107</v>
      </c>
      <c r="Q4357" s="140" t="s">
        <v>16812</v>
      </c>
      <c r="R4357" t="s">
        <v>208</v>
      </c>
      <c r="S4357" t="s">
        <v>239</v>
      </c>
      <c r="T4357" t="s">
        <v>1329</v>
      </c>
      <c r="U4357" t="s">
        <v>102</v>
      </c>
      <c r="V4357" t="s">
        <v>153</v>
      </c>
      <c r="W4357" t="s">
        <v>461</v>
      </c>
      <c r="X4357" t="s">
        <v>16813</v>
      </c>
      <c r="Y4357">
        <v>23680</v>
      </c>
      <c r="Z4357" t="s">
        <v>16814</v>
      </c>
      <c r="AC4357" t="s">
        <v>103</v>
      </c>
      <c r="AD4357" t="s">
        <v>109</v>
      </c>
      <c r="AE4357" t="s">
        <v>4941</v>
      </c>
      <c r="AF4357" t="s">
        <v>252</v>
      </c>
    </row>
    <row r="4358" spans="1:32" x14ac:dyDescent="0.25">
      <c r="A4358" t="s">
        <v>455</v>
      </c>
      <c r="B4358" t="s">
        <v>15927</v>
      </c>
      <c r="C4358" t="s">
        <v>15928</v>
      </c>
      <c r="D4358" t="s">
        <v>4941</v>
      </c>
      <c r="E4358" t="s">
        <v>4941</v>
      </c>
      <c r="F4358" t="s">
        <v>97</v>
      </c>
      <c r="G4358" t="s">
        <v>114</v>
      </c>
      <c r="H4358" t="s">
        <v>357</v>
      </c>
      <c r="I4358" t="s">
        <v>16772</v>
      </c>
      <c r="J4358" t="s">
        <v>3223</v>
      </c>
      <c r="K4358" t="s">
        <v>16773</v>
      </c>
      <c r="L4358" t="s">
        <v>16815</v>
      </c>
      <c r="M4358" t="s">
        <v>99</v>
      </c>
      <c r="N4358" t="s">
        <v>99</v>
      </c>
      <c r="O4358" t="s">
        <v>100</v>
      </c>
      <c r="P4358" t="s">
        <v>107</v>
      </c>
      <c r="Q4358" s="140" t="s">
        <v>16816</v>
      </c>
      <c r="R4358" t="s">
        <v>176</v>
      </c>
      <c r="S4358" t="s">
        <v>668</v>
      </c>
      <c r="T4358" t="s">
        <v>16817</v>
      </c>
      <c r="U4358" t="s">
        <v>102</v>
      </c>
      <c r="V4358" t="s">
        <v>153</v>
      </c>
      <c r="W4358" t="s">
        <v>461</v>
      </c>
      <c r="X4358" t="s">
        <v>16818</v>
      </c>
      <c r="Y4358">
        <v>22978</v>
      </c>
      <c r="Z4358" t="s">
        <v>16819</v>
      </c>
      <c r="AA4358">
        <v>42795</v>
      </c>
      <c r="AB4358">
        <v>43100</v>
      </c>
      <c r="AC4358" t="s">
        <v>103</v>
      </c>
      <c r="AD4358" t="s">
        <v>109</v>
      </c>
      <c r="AE4358" t="s">
        <v>4941</v>
      </c>
      <c r="AF4358" t="s">
        <v>252</v>
      </c>
    </row>
    <row r="4359" spans="1:32" x14ac:dyDescent="0.25">
      <c r="A4359" t="s">
        <v>455</v>
      </c>
      <c r="B4359" t="s">
        <v>15927</v>
      </c>
      <c r="C4359" t="s">
        <v>15928</v>
      </c>
      <c r="D4359" t="s">
        <v>4941</v>
      </c>
      <c r="E4359" t="s">
        <v>4941</v>
      </c>
      <c r="F4359" t="s">
        <v>97</v>
      </c>
      <c r="G4359" t="s">
        <v>114</v>
      </c>
      <c r="H4359" t="s">
        <v>357</v>
      </c>
      <c r="I4359" t="s">
        <v>16772</v>
      </c>
      <c r="J4359" t="s">
        <v>3223</v>
      </c>
      <c r="K4359" t="s">
        <v>16773</v>
      </c>
      <c r="L4359" t="s">
        <v>16820</v>
      </c>
      <c r="M4359" t="s">
        <v>99</v>
      </c>
      <c r="N4359" t="s">
        <v>99</v>
      </c>
      <c r="O4359" t="s">
        <v>100</v>
      </c>
      <c r="P4359" t="s">
        <v>107</v>
      </c>
      <c r="Q4359" s="140" t="s">
        <v>16821</v>
      </c>
      <c r="R4359" t="s">
        <v>10500</v>
      </c>
      <c r="S4359" t="s">
        <v>16822</v>
      </c>
      <c r="T4359" t="s">
        <v>16823</v>
      </c>
      <c r="U4359" t="s">
        <v>102</v>
      </c>
      <c r="V4359" t="s">
        <v>153</v>
      </c>
      <c r="W4359" t="s">
        <v>461</v>
      </c>
      <c r="X4359" t="s">
        <v>16824</v>
      </c>
      <c r="Y4359">
        <v>22727</v>
      </c>
      <c r="Z4359" t="s">
        <v>16825</v>
      </c>
      <c r="AA4359">
        <v>42826</v>
      </c>
      <c r="AC4359" t="s">
        <v>103</v>
      </c>
      <c r="AD4359" t="s">
        <v>109</v>
      </c>
      <c r="AE4359" t="s">
        <v>4941</v>
      </c>
      <c r="AF4359" t="s">
        <v>252</v>
      </c>
    </row>
    <row r="4360" spans="1:32" x14ac:dyDescent="0.25">
      <c r="A4360" t="s">
        <v>455</v>
      </c>
      <c r="B4360" t="s">
        <v>15927</v>
      </c>
      <c r="C4360" t="s">
        <v>15928</v>
      </c>
      <c r="D4360" t="s">
        <v>4941</v>
      </c>
      <c r="E4360" t="s">
        <v>4941</v>
      </c>
      <c r="F4360" t="s">
        <v>97</v>
      </c>
      <c r="G4360" t="s">
        <v>114</v>
      </c>
      <c r="H4360" t="s">
        <v>357</v>
      </c>
      <c r="I4360" t="s">
        <v>16772</v>
      </c>
      <c r="J4360" t="s">
        <v>3223</v>
      </c>
      <c r="K4360" t="s">
        <v>16773</v>
      </c>
      <c r="L4360" t="s">
        <v>16826</v>
      </c>
      <c r="M4360" t="s">
        <v>99</v>
      </c>
      <c r="N4360" t="s">
        <v>99</v>
      </c>
      <c r="O4360" t="s">
        <v>100</v>
      </c>
      <c r="P4360" t="s">
        <v>107</v>
      </c>
      <c r="Q4360" s="140" t="s">
        <v>16827</v>
      </c>
      <c r="R4360" t="s">
        <v>751</v>
      </c>
      <c r="S4360" t="s">
        <v>9584</v>
      </c>
      <c r="T4360" t="s">
        <v>12705</v>
      </c>
      <c r="U4360" t="s">
        <v>102</v>
      </c>
      <c r="V4360" t="s">
        <v>153</v>
      </c>
      <c r="W4360" t="s">
        <v>461</v>
      </c>
      <c r="X4360" t="s">
        <v>16828</v>
      </c>
      <c r="Y4360">
        <v>22749</v>
      </c>
      <c r="Z4360" t="s">
        <v>16829</v>
      </c>
      <c r="AC4360" t="s">
        <v>103</v>
      </c>
      <c r="AD4360" t="s">
        <v>109</v>
      </c>
      <c r="AE4360" t="s">
        <v>4941</v>
      </c>
      <c r="AF4360" t="s">
        <v>252</v>
      </c>
    </row>
    <row r="4361" spans="1:32" ht="16.8" x14ac:dyDescent="0.25">
      <c r="A4361" t="s">
        <v>455</v>
      </c>
      <c r="B4361" t="s">
        <v>15927</v>
      </c>
      <c r="C4361" t="s">
        <v>15928</v>
      </c>
      <c r="D4361" t="s">
        <v>4941</v>
      </c>
      <c r="E4361" t="s">
        <v>4941</v>
      </c>
      <c r="F4361" t="s">
        <v>97</v>
      </c>
      <c r="G4361" t="s">
        <v>114</v>
      </c>
      <c r="H4361" t="s">
        <v>357</v>
      </c>
      <c r="I4361" t="s">
        <v>16772</v>
      </c>
      <c r="J4361" t="s">
        <v>3223</v>
      </c>
      <c r="K4361" t="s">
        <v>16773</v>
      </c>
      <c r="L4361" t="s">
        <v>16830</v>
      </c>
      <c r="M4361" t="s">
        <v>99</v>
      </c>
      <c r="N4361" t="s">
        <v>99</v>
      </c>
      <c r="O4361" t="s">
        <v>100</v>
      </c>
      <c r="P4361" t="s">
        <v>107</v>
      </c>
      <c r="Q4361" s="140" t="s">
        <v>16831</v>
      </c>
      <c r="R4361" t="s">
        <v>4251</v>
      </c>
      <c r="S4361" t="s">
        <v>162</v>
      </c>
      <c r="T4361" t="s">
        <v>16832</v>
      </c>
      <c r="U4361" t="s">
        <v>130</v>
      </c>
      <c r="V4361" t="s">
        <v>153</v>
      </c>
      <c r="W4361" t="s">
        <v>461</v>
      </c>
      <c r="X4361" t="s">
        <v>16833</v>
      </c>
      <c r="Y4361">
        <v>28230</v>
      </c>
      <c r="Z4361" t="s">
        <v>16834</v>
      </c>
      <c r="AC4361" t="s">
        <v>103</v>
      </c>
      <c r="AD4361" t="s">
        <v>109</v>
      </c>
      <c r="AE4361" t="s">
        <v>4941</v>
      </c>
      <c r="AF4361" t="s">
        <v>252</v>
      </c>
    </row>
    <row r="4362" spans="1:32" ht="16.8" x14ac:dyDescent="0.25">
      <c r="A4362" t="s">
        <v>455</v>
      </c>
      <c r="B4362" t="s">
        <v>15927</v>
      </c>
      <c r="C4362" t="s">
        <v>15928</v>
      </c>
      <c r="D4362" t="s">
        <v>4941</v>
      </c>
      <c r="E4362" t="s">
        <v>4941</v>
      </c>
      <c r="F4362" t="s">
        <v>97</v>
      </c>
      <c r="G4362" t="s">
        <v>114</v>
      </c>
      <c r="H4362" t="s">
        <v>357</v>
      </c>
      <c r="I4362" t="s">
        <v>16772</v>
      </c>
      <c r="J4362" t="s">
        <v>3223</v>
      </c>
      <c r="K4362" t="s">
        <v>16773</v>
      </c>
      <c r="L4362" t="s">
        <v>16835</v>
      </c>
      <c r="M4362" t="s">
        <v>99</v>
      </c>
      <c r="N4362" t="s">
        <v>99</v>
      </c>
      <c r="O4362" t="s">
        <v>100</v>
      </c>
      <c r="P4362" t="s">
        <v>101</v>
      </c>
      <c r="Q4362" s="140" t="s">
        <v>16836</v>
      </c>
      <c r="W4362" t="s">
        <v>461</v>
      </c>
      <c r="AC4362" t="s">
        <v>103</v>
      </c>
      <c r="AD4362" t="s">
        <v>104</v>
      </c>
      <c r="AE4362" t="s">
        <v>4941</v>
      </c>
      <c r="AF4362" t="s">
        <v>252</v>
      </c>
    </row>
    <row r="4363" spans="1:32" x14ac:dyDescent="0.25">
      <c r="A4363" t="s">
        <v>455</v>
      </c>
      <c r="B4363" t="s">
        <v>15927</v>
      </c>
      <c r="C4363" t="s">
        <v>15928</v>
      </c>
      <c r="D4363" t="s">
        <v>4941</v>
      </c>
      <c r="E4363" t="s">
        <v>4941</v>
      </c>
      <c r="F4363" t="s">
        <v>97</v>
      </c>
      <c r="G4363" t="s">
        <v>114</v>
      </c>
      <c r="H4363" t="s">
        <v>357</v>
      </c>
      <c r="I4363" t="s">
        <v>16772</v>
      </c>
      <c r="J4363" t="s">
        <v>3223</v>
      </c>
      <c r="K4363" t="s">
        <v>16773</v>
      </c>
      <c r="L4363" t="s">
        <v>16837</v>
      </c>
      <c r="M4363" t="s">
        <v>99</v>
      </c>
      <c r="N4363" t="s">
        <v>99</v>
      </c>
      <c r="O4363" t="s">
        <v>100</v>
      </c>
      <c r="P4363" t="s">
        <v>107</v>
      </c>
      <c r="Q4363" s="140" t="s">
        <v>16838</v>
      </c>
      <c r="R4363" t="s">
        <v>16807</v>
      </c>
      <c r="S4363" t="s">
        <v>6934</v>
      </c>
      <c r="T4363" t="s">
        <v>16808</v>
      </c>
      <c r="U4363" t="s">
        <v>219</v>
      </c>
      <c r="V4363" t="s">
        <v>153</v>
      </c>
      <c r="W4363" t="s">
        <v>467</v>
      </c>
      <c r="X4363" t="s">
        <v>16809</v>
      </c>
      <c r="Y4363">
        <v>23361</v>
      </c>
      <c r="Z4363" t="s">
        <v>16810</v>
      </c>
      <c r="AA4363">
        <v>43101</v>
      </c>
      <c r="AB4363">
        <v>43465</v>
      </c>
      <c r="AC4363" t="s">
        <v>103</v>
      </c>
      <c r="AD4363" t="s">
        <v>109</v>
      </c>
      <c r="AE4363" t="s">
        <v>4941</v>
      </c>
      <c r="AF4363" t="s">
        <v>252</v>
      </c>
    </row>
    <row r="4364" spans="1:32" x14ac:dyDescent="0.25">
      <c r="A4364" t="s">
        <v>455</v>
      </c>
      <c r="B4364" t="s">
        <v>15927</v>
      </c>
      <c r="C4364" t="s">
        <v>15928</v>
      </c>
      <c r="D4364" t="s">
        <v>4941</v>
      </c>
      <c r="E4364" t="s">
        <v>4941</v>
      </c>
      <c r="F4364" t="s">
        <v>97</v>
      </c>
      <c r="G4364" t="s">
        <v>114</v>
      </c>
      <c r="H4364" t="s">
        <v>357</v>
      </c>
      <c r="I4364" t="s">
        <v>16772</v>
      </c>
      <c r="J4364" t="s">
        <v>3223</v>
      </c>
      <c r="K4364" t="s">
        <v>16773</v>
      </c>
      <c r="L4364" t="s">
        <v>16839</v>
      </c>
      <c r="M4364" t="s">
        <v>99</v>
      </c>
      <c r="N4364" t="s">
        <v>99</v>
      </c>
      <c r="O4364" t="s">
        <v>100</v>
      </c>
      <c r="P4364" t="s">
        <v>107</v>
      </c>
      <c r="Q4364" s="140" t="s">
        <v>16840</v>
      </c>
      <c r="R4364" t="s">
        <v>16790</v>
      </c>
      <c r="S4364" t="s">
        <v>166</v>
      </c>
      <c r="T4364" t="s">
        <v>16791</v>
      </c>
      <c r="U4364" t="s">
        <v>219</v>
      </c>
      <c r="V4364" t="s">
        <v>153</v>
      </c>
      <c r="W4364" t="s">
        <v>467</v>
      </c>
      <c r="X4364" t="s">
        <v>16792</v>
      </c>
      <c r="Y4364">
        <v>23497</v>
      </c>
      <c r="Z4364" t="s">
        <v>16793</v>
      </c>
      <c r="AA4364">
        <v>43160</v>
      </c>
      <c r="AB4364">
        <v>43465</v>
      </c>
      <c r="AC4364" t="s">
        <v>103</v>
      </c>
      <c r="AD4364" t="s">
        <v>109</v>
      </c>
      <c r="AE4364" t="s">
        <v>4941</v>
      </c>
      <c r="AF4364" t="s">
        <v>252</v>
      </c>
    </row>
    <row r="4365" spans="1:32" ht="16.8" x14ac:dyDescent="0.25">
      <c r="A4365" t="s">
        <v>455</v>
      </c>
      <c r="B4365" t="s">
        <v>15927</v>
      </c>
      <c r="C4365" t="s">
        <v>15928</v>
      </c>
      <c r="D4365" t="s">
        <v>4941</v>
      </c>
      <c r="E4365" t="s">
        <v>4941</v>
      </c>
      <c r="F4365" t="s">
        <v>97</v>
      </c>
      <c r="G4365" t="s">
        <v>114</v>
      </c>
      <c r="H4365" t="s">
        <v>357</v>
      </c>
      <c r="I4365" t="s">
        <v>16772</v>
      </c>
      <c r="J4365" t="s">
        <v>3223</v>
      </c>
      <c r="K4365" t="s">
        <v>16773</v>
      </c>
      <c r="L4365" t="s">
        <v>16841</v>
      </c>
      <c r="M4365" t="s">
        <v>99</v>
      </c>
      <c r="N4365" t="s">
        <v>99</v>
      </c>
      <c r="O4365" t="s">
        <v>100</v>
      </c>
      <c r="P4365" t="s">
        <v>101</v>
      </c>
      <c r="Q4365" s="140" t="s">
        <v>16842</v>
      </c>
      <c r="W4365" t="s">
        <v>464</v>
      </c>
      <c r="AC4365" t="s">
        <v>103</v>
      </c>
      <c r="AD4365" t="s">
        <v>104</v>
      </c>
      <c r="AE4365" t="s">
        <v>4941</v>
      </c>
      <c r="AF4365" t="s">
        <v>252</v>
      </c>
    </row>
    <row r="4366" spans="1:32" x14ac:dyDescent="0.25">
      <c r="A4366" t="s">
        <v>455</v>
      </c>
      <c r="B4366" t="s">
        <v>15927</v>
      </c>
      <c r="C4366" t="s">
        <v>15928</v>
      </c>
      <c r="D4366" t="s">
        <v>4941</v>
      </c>
      <c r="E4366" t="s">
        <v>4941</v>
      </c>
      <c r="F4366" t="s">
        <v>97</v>
      </c>
      <c r="G4366" t="s">
        <v>114</v>
      </c>
      <c r="H4366" t="s">
        <v>357</v>
      </c>
      <c r="I4366" t="s">
        <v>16772</v>
      </c>
      <c r="J4366" t="s">
        <v>3223</v>
      </c>
      <c r="K4366" t="s">
        <v>16773</v>
      </c>
      <c r="L4366" t="s">
        <v>16843</v>
      </c>
      <c r="M4366" t="s">
        <v>99</v>
      </c>
      <c r="N4366" t="s">
        <v>99</v>
      </c>
      <c r="O4366" t="s">
        <v>100</v>
      </c>
      <c r="P4366" t="s">
        <v>107</v>
      </c>
      <c r="Q4366" s="140" t="s">
        <v>16844</v>
      </c>
      <c r="R4366" t="s">
        <v>212</v>
      </c>
      <c r="S4366" t="s">
        <v>235</v>
      </c>
      <c r="T4366" t="s">
        <v>16845</v>
      </c>
      <c r="U4366" t="s">
        <v>102</v>
      </c>
      <c r="V4366" t="s">
        <v>153</v>
      </c>
      <c r="W4366" t="s">
        <v>536</v>
      </c>
      <c r="X4366" t="s">
        <v>16846</v>
      </c>
      <c r="Y4366">
        <v>25958</v>
      </c>
      <c r="Z4366" t="s">
        <v>16847</v>
      </c>
      <c r="AA4366">
        <v>43160</v>
      </c>
      <c r="AB4366">
        <v>43465</v>
      </c>
      <c r="AC4366" t="s">
        <v>103</v>
      </c>
      <c r="AD4366" t="s">
        <v>109</v>
      </c>
      <c r="AE4366" t="s">
        <v>4941</v>
      </c>
      <c r="AF4366" t="s">
        <v>252</v>
      </c>
    </row>
    <row r="4367" spans="1:32" ht="16.8" x14ac:dyDescent="0.25">
      <c r="A4367" t="s">
        <v>455</v>
      </c>
      <c r="B4367" t="s">
        <v>15927</v>
      </c>
      <c r="C4367" t="s">
        <v>15928</v>
      </c>
      <c r="D4367" t="s">
        <v>4941</v>
      </c>
      <c r="E4367" t="s">
        <v>4941</v>
      </c>
      <c r="F4367" t="s">
        <v>97</v>
      </c>
      <c r="G4367" t="s">
        <v>114</v>
      </c>
      <c r="H4367" t="s">
        <v>357</v>
      </c>
      <c r="I4367" t="s">
        <v>16772</v>
      </c>
      <c r="J4367" t="s">
        <v>3223</v>
      </c>
      <c r="K4367" t="s">
        <v>16773</v>
      </c>
      <c r="L4367" t="s">
        <v>16848</v>
      </c>
      <c r="M4367" t="s">
        <v>99</v>
      </c>
      <c r="N4367" t="s">
        <v>99</v>
      </c>
      <c r="O4367" t="s">
        <v>100</v>
      </c>
      <c r="P4367" t="s">
        <v>107</v>
      </c>
      <c r="Q4367" s="140" t="s">
        <v>16849</v>
      </c>
      <c r="R4367" t="s">
        <v>4057</v>
      </c>
      <c r="S4367" t="s">
        <v>193</v>
      </c>
      <c r="T4367" t="s">
        <v>7167</v>
      </c>
      <c r="U4367" t="s">
        <v>219</v>
      </c>
      <c r="V4367" t="s">
        <v>153</v>
      </c>
      <c r="W4367" t="s">
        <v>461</v>
      </c>
      <c r="X4367" t="s">
        <v>16850</v>
      </c>
      <c r="Y4367">
        <v>27693</v>
      </c>
      <c r="Z4367" t="s">
        <v>16851</v>
      </c>
      <c r="AA4367">
        <v>42795</v>
      </c>
      <c r="AB4367">
        <v>43100</v>
      </c>
      <c r="AC4367" t="s">
        <v>103</v>
      </c>
      <c r="AD4367" t="s">
        <v>109</v>
      </c>
      <c r="AE4367" t="s">
        <v>4941</v>
      </c>
      <c r="AF4367" t="s">
        <v>252</v>
      </c>
    </row>
    <row r="4368" spans="1:32" x14ac:dyDescent="0.25">
      <c r="A4368" t="s">
        <v>455</v>
      </c>
      <c r="B4368" t="s">
        <v>15927</v>
      </c>
      <c r="C4368" t="s">
        <v>15928</v>
      </c>
      <c r="D4368" t="s">
        <v>4941</v>
      </c>
      <c r="E4368" t="s">
        <v>4941</v>
      </c>
      <c r="F4368" t="s">
        <v>97</v>
      </c>
      <c r="G4368" t="s">
        <v>114</v>
      </c>
      <c r="H4368" t="s">
        <v>357</v>
      </c>
      <c r="I4368" t="s">
        <v>16772</v>
      </c>
      <c r="J4368" t="s">
        <v>3223</v>
      </c>
      <c r="K4368" t="s">
        <v>16773</v>
      </c>
      <c r="L4368" t="s">
        <v>16852</v>
      </c>
      <c r="M4368" t="s">
        <v>99</v>
      </c>
      <c r="N4368" t="s">
        <v>99</v>
      </c>
      <c r="O4368" t="s">
        <v>100</v>
      </c>
      <c r="P4368" t="s">
        <v>107</v>
      </c>
      <c r="Q4368" s="140" t="s">
        <v>16853</v>
      </c>
      <c r="R4368" t="s">
        <v>198</v>
      </c>
      <c r="S4368" t="s">
        <v>143</v>
      </c>
      <c r="T4368" t="s">
        <v>16854</v>
      </c>
      <c r="U4368" t="s">
        <v>130</v>
      </c>
      <c r="V4368" t="s">
        <v>153</v>
      </c>
      <c r="W4368" t="s">
        <v>461</v>
      </c>
      <c r="X4368" t="s">
        <v>16855</v>
      </c>
      <c r="Y4368">
        <v>26122</v>
      </c>
      <c r="Z4368" t="s">
        <v>16856</v>
      </c>
      <c r="AC4368" t="s">
        <v>103</v>
      </c>
      <c r="AD4368" t="s">
        <v>109</v>
      </c>
      <c r="AE4368" t="s">
        <v>4941</v>
      </c>
      <c r="AF4368" t="s">
        <v>252</v>
      </c>
    </row>
    <row r="4369" spans="1:32" x14ac:dyDescent="0.25">
      <c r="A4369" t="s">
        <v>455</v>
      </c>
      <c r="B4369" t="s">
        <v>15927</v>
      </c>
      <c r="C4369" t="s">
        <v>15928</v>
      </c>
      <c r="D4369" t="s">
        <v>4941</v>
      </c>
      <c r="E4369" t="s">
        <v>4941</v>
      </c>
      <c r="F4369" t="s">
        <v>97</v>
      </c>
      <c r="G4369" t="s">
        <v>114</v>
      </c>
      <c r="H4369" t="s">
        <v>357</v>
      </c>
      <c r="I4369" t="s">
        <v>16772</v>
      </c>
      <c r="J4369" t="s">
        <v>3223</v>
      </c>
      <c r="K4369" t="s">
        <v>16773</v>
      </c>
      <c r="L4369" t="s">
        <v>16857</v>
      </c>
      <c r="M4369" t="s">
        <v>99</v>
      </c>
      <c r="N4369" t="s">
        <v>99</v>
      </c>
      <c r="O4369" t="s">
        <v>100</v>
      </c>
      <c r="P4369" t="s">
        <v>107</v>
      </c>
      <c r="Q4369" s="140" t="s">
        <v>16858</v>
      </c>
      <c r="R4369" t="s">
        <v>16427</v>
      </c>
      <c r="S4369" t="s">
        <v>235</v>
      </c>
      <c r="T4369" t="s">
        <v>16859</v>
      </c>
      <c r="U4369" t="s">
        <v>219</v>
      </c>
      <c r="V4369" t="s">
        <v>153</v>
      </c>
      <c r="W4369" t="s">
        <v>461</v>
      </c>
      <c r="X4369" t="s">
        <v>16860</v>
      </c>
      <c r="Y4369">
        <v>26301</v>
      </c>
      <c r="Z4369" t="s">
        <v>16861</v>
      </c>
      <c r="AC4369" t="s">
        <v>103</v>
      </c>
      <c r="AD4369" t="s">
        <v>109</v>
      </c>
      <c r="AE4369" t="s">
        <v>4941</v>
      </c>
      <c r="AF4369" t="s">
        <v>252</v>
      </c>
    </row>
    <row r="4370" spans="1:32" ht="16.8" x14ac:dyDescent="0.25">
      <c r="A4370" t="s">
        <v>455</v>
      </c>
      <c r="B4370" t="s">
        <v>15927</v>
      </c>
      <c r="C4370" t="s">
        <v>15928</v>
      </c>
      <c r="D4370" t="s">
        <v>4941</v>
      </c>
      <c r="E4370" t="s">
        <v>4941</v>
      </c>
      <c r="F4370" t="s">
        <v>97</v>
      </c>
      <c r="G4370" t="s">
        <v>114</v>
      </c>
      <c r="H4370" t="s">
        <v>357</v>
      </c>
      <c r="I4370" t="s">
        <v>16772</v>
      </c>
      <c r="J4370" t="s">
        <v>3223</v>
      </c>
      <c r="K4370" t="s">
        <v>16773</v>
      </c>
      <c r="L4370" t="s">
        <v>16862</v>
      </c>
      <c r="M4370" t="s">
        <v>99</v>
      </c>
      <c r="N4370" t="s">
        <v>99</v>
      </c>
      <c r="O4370" t="s">
        <v>100</v>
      </c>
      <c r="P4370" t="s">
        <v>237</v>
      </c>
      <c r="Q4370" s="140" t="s">
        <v>16863</v>
      </c>
      <c r="R4370" t="s">
        <v>302</v>
      </c>
      <c r="S4370" t="s">
        <v>212</v>
      </c>
      <c r="T4370" t="s">
        <v>9723</v>
      </c>
      <c r="U4370" t="s">
        <v>102</v>
      </c>
      <c r="V4370" t="s">
        <v>153</v>
      </c>
      <c r="W4370" t="s">
        <v>461</v>
      </c>
      <c r="X4370" t="s">
        <v>9724</v>
      </c>
      <c r="Y4370">
        <v>31271</v>
      </c>
      <c r="Z4370" t="s">
        <v>9725</v>
      </c>
      <c r="AA4370">
        <v>43160</v>
      </c>
      <c r="AB4370">
        <v>43465</v>
      </c>
      <c r="AC4370" t="s">
        <v>103</v>
      </c>
      <c r="AD4370" t="s">
        <v>109</v>
      </c>
      <c r="AE4370" t="s">
        <v>4941</v>
      </c>
      <c r="AF4370" t="s">
        <v>252</v>
      </c>
    </row>
    <row r="4371" spans="1:32" x14ac:dyDescent="0.25">
      <c r="A4371" t="s">
        <v>455</v>
      </c>
      <c r="B4371" t="s">
        <v>15927</v>
      </c>
      <c r="C4371" t="s">
        <v>15928</v>
      </c>
      <c r="D4371" t="s">
        <v>4941</v>
      </c>
      <c r="E4371" t="s">
        <v>4941</v>
      </c>
      <c r="F4371" t="s">
        <v>97</v>
      </c>
      <c r="G4371" t="s">
        <v>114</v>
      </c>
      <c r="H4371" t="s">
        <v>357</v>
      </c>
      <c r="I4371" t="s">
        <v>16772</v>
      </c>
      <c r="J4371" t="s">
        <v>3223</v>
      </c>
      <c r="K4371" t="s">
        <v>16773</v>
      </c>
      <c r="L4371" t="s">
        <v>16864</v>
      </c>
      <c r="M4371" t="s">
        <v>99</v>
      </c>
      <c r="N4371" t="s">
        <v>99</v>
      </c>
      <c r="O4371" t="s">
        <v>100</v>
      </c>
      <c r="P4371" t="s">
        <v>107</v>
      </c>
      <c r="Q4371" s="140" t="s">
        <v>16865</v>
      </c>
      <c r="R4371" t="s">
        <v>126</v>
      </c>
      <c r="S4371" t="s">
        <v>16684</v>
      </c>
      <c r="T4371" t="s">
        <v>857</v>
      </c>
      <c r="U4371" t="s">
        <v>219</v>
      </c>
      <c r="V4371" t="s">
        <v>153</v>
      </c>
      <c r="W4371" t="s">
        <v>467</v>
      </c>
      <c r="X4371" t="s">
        <v>16685</v>
      </c>
      <c r="Y4371">
        <v>27214</v>
      </c>
      <c r="Z4371" t="s">
        <v>16686</v>
      </c>
      <c r="AA4371">
        <v>43101</v>
      </c>
      <c r="AB4371">
        <v>43465</v>
      </c>
      <c r="AC4371" t="s">
        <v>103</v>
      </c>
      <c r="AD4371" t="s">
        <v>109</v>
      </c>
      <c r="AE4371" t="s">
        <v>4941</v>
      </c>
      <c r="AF4371" t="s">
        <v>252</v>
      </c>
    </row>
    <row r="4372" spans="1:32" ht="16.8" x14ac:dyDescent="0.25">
      <c r="A4372" t="s">
        <v>455</v>
      </c>
      <c r="B4372" t="s">
        <v>15927</v>
      </c>
      <c r="C4372" t="s">
        <v>15928</v>
      </c>
      <c r="D4372" t="s">
        <v>4941</v>
      </c>
      <c r="E4372" t="s">
        <v>4941</v>
      </c>
      <c r="F4372" t="s">
        <v>97</v>
      </c>
      <c r="G4372" t="s">
        <v>114</v>
      </c>
      <c r="H4372" t="s">
        <v>357</v>
      </c>
      <c r="I4372" t="s">
        <v>16772</v>
      </c>
      <c r="J4372" t="s">
        <v>3223</v>
      </c>
      <c r="K4372" t="s">
        <v>16773</v>
      </c>
      <c r="L4372" t="s">
        <v>16866</v>
      </c>
      <c r="M4372" t="s">
        <v>99</v>
      </c>
      <c r="N4372" t="s">
        <v>99</v>
      </c>
      <c r="O4372" t="s">
        <v>100</v>
      </c>
      <c r="P4372" t="s">
        <v>101</v>
      </c>
      <c r="Q4372" s="140" t="s">
        <v>16867</v>
      </c>
      <c r="W4372" t="s">
        <v>461</v>
      </c>
      <c r="AC4372" t="s">
        <v>103</v>
      </c>
      <c r="AD4372" t="s">
        <v>104</v>
      </c>
      <c r="AE4372" t="s">
        <v>4941</v>
      </c>
      <c r="AF4372" t="s">
        <v>252</v>
      </c>
    </row>
    <row r="4373" spans="1:32" x14ac:dyDescent="0.25">
      <c r="A4373" t="s">
        <v>455</v>
      </c>
      <c r="B4373" t="s">
        <v>15927</v>
      </c>
      <c r="C4373" t="s">
        <v>15928</v>
      </c>
      <c r="D4373" t="s">
        <v>4941</v>
      </c>
      <c r="E4373" t="s">
        <v>4941</v>
      </c>
      <c r="F4373" t="s">
        <v>97</v>
      </c>
      <c r="G4373" t="s">
        <v>114</v>
      </c>
      <c r="H4373" t="s">
        <v>357</v>
      </c>
      <c r="I4373" t="s">
        <v>16772</v>
      </c>
      <c r="J4373" t="s">
        <v>3223</v>
      </c>
      <c r="K4373" t="s">
        <v>16773</v>
      </c>
      <c r="L4373" t="s">
        <v>16868</v>
      </c>
      <c r="M4373" t="s">
        <v>99</v>
      </c>
      <c r="N4373" t="s">
        <v>99</v>
      </c>
      <c r="O4373" t="s">
        <v>100</v>
      </c>
      <c r="P4373" t="s">
        <v>107</v>
      </c>
      <c r="Q4373" s="140" t="s">
        <v>16869</v>
      </c>
      <c r="R4373" t="s">
        <v>10983</v>
      </c>
      <c r="S4373" t="s">
        <v>16870</v>
      </c>
      <c r="T4373" t="s">
        <v>556</v>
      </c>
      <c r="U4373" t="s">
        <v>102</v>
      </c>
      <c r="V4373" t="s">
        <v>153</v>
      </c>
      <c r="W4373" t="s">
        <v>536</v>
      </c>
      <c r="X4373" t="s">
        <v>16871</v>
      </c>
      <c r="Y4373">
        <v>26791</v>
      </c>
      <c r="Z4373" t="s">
        <v>16872</v>
      </c>
      <c r="AA4373">
        <v>43160</v>
      </c>
      <c r="AB4373">
        <v>43465</v>
      </c>
      <c r="AC4373" t="s">
        <v>103</v>
      </c>
      <c r="AD4373" t="s">
        <v>109</v>
      </c>
      <c r="AE4373" t="s">
        <v>4941</v>
      </c>
      <c r="AF4373" t="s">
        <v>252</v>
      </c>
    </row>
    <row r="4374" spans="1:32" x14ac:dyDescent="0.25">
      <c r="A4374" t="s">
        <v>455</v>
      </c>
      <c r="B4374" t="s">
        <v>15927</v>
      </c>
      <c r="C4374" t="s">
        <v>15928</v>
      </c>
      <c r="D4374" t="s">
        <v>4941</v>
      </c>
      <c r="E4374" t="s">
        <v>4941</v>
      </c>
      <c r="F4374" t="s">
        <v>97</v>
      </c>
      <c r="G4374" t="s">
        <v>114</v>
      </c>
      <c r="H4374" t="s">
        <v>357</v>
      </c>
      <c r="I4374" t="s">
        <v>16772</v>
      </c>
      <c r="J4374" t="s">
        <v>3223</v>
      </c>
      <c r="K4374" t="s">
        <v>16773</v>
      </c>
      <c r="L4374" t="s">
        <v>16873</v>
      </c>
      <c r="M4374" t="s">
        <v>99</v>
      </c>
      <c r="N4374" t="s">
        <v>99</v>
      </c>
      <c r="O4374" t="s">
        <v>100</v>
      </c>
      <c r="P4374" t="s">
        <v>107</v>
      </c>
      <c r="Q4374" s="140" t="s">
        <v>16874</v>
      </c>
      <c r="R4374" t="s">
        <v>197</v>
      </c>
      <c r="S4374" t="s">
        <v>147</v>
      </c>
      <c r="T4374" t="s">
        <v>12263</v>
      </c>
      <c r="U4374" t="s">
        <v>130</v>
      </c>
      <c r="V4374" t="s">
        <v>153</v>
      </c>
      <c r="W4374" t="s">
        <v>461</v>
      </c>
      <c r="X4374" t="s">
        <v>16875</v>
      </c>
      <c r="Y4374">
        <v>22073</v>
      </c>
      <c r="Z4374" t="s">
        <v>16876</v>
      </c>
      <c r="AC4374" t="s">
        <v>103</v>
      </c>
      <c r="AD4374" t="s">
        <v>109</v>
      </c>
      <c r="AE4374" t="s">
        <v>4941</v>
      </c>
      <c r="AF4374" t="s">
        <v>252</v>
      </c>
    </row>
    <row r="4375" spans="1:32" ht="16.8" x14ac:dyDescent="0.25">
      <c r="A4375" t="s">
        <v>455</v>
      </c>
      <c r="B4375" t="s">
        <v>15927</v>
      </c>
      <c r="C4375" t="s">
        <v>15928</v>
      </c>
      <c r="D4375" t="s">
        <v>4941</v>
      </c>
      <c r="E4375" t="s">
        <v>4941</v>
      </c>
      <c r="F4375" t="s">
        <v>97</v>
      </c>
      <c r="G4375" t="s">
        <v>114</v>
      </c>
      <c r="H4375" t="s">
        <v>357</v>
      </c>
      <c r="I4375" t="s">
        <v>16772</v>
      </c>
      <c r="J4375" t="s">
        <v>3223</v>
      </c>
      <c r="K4375" t="s">
        <v>16773</v>
      </c>
      <c r="L4375" t="s">
        <v>16877</v>
      </c>
      <c r="M4375" t="s">
        <v>99</v>
      </c>
      <c r="N4375" t="s">
        <v>99</v>
      </c>
      <c r="O4375" t="s">
        <v>100</v>
      </c>
      <c r="P4375" t="s">
        <v>107</v>
      </c>
      <c r="Q4375" s="140" t="s">
        <v>16878</v>
      </c>
      <c r="R4375" t="s">
        <v>225</v>
      </c>
      <c r="S4375" t="s">
        <v>305</v>
      </c>
      <c r="T4375" t="s">
        <v>4303</v>
      </c>
      <c r="U4375" t="s">
        <v>130</v>
      </c>
      <c r="V4375" t="s">
        <v>153</v>
      </c>
      <c r="W4375" t="s">
        <v>461</v>
      </c>
      <c r="X4375" t="s">
        <v>16879</v>
      </c>
      <c r="Y4375">
        <v>26933</v>
      </c>
      <c r="Z4375" t="s">
        <v>16880</v>
      </c>
      <c r="AC4375" t="s">
        <v>103</v>
      </c>
      <c r="AD4375" t="s">
        <v>109</v>
      </c>
      <c r="AE4375" t="s">
        <v>4941</v>
      </c>
      <c r="AF4375" t="s">
        <v>252</v>
      </c>
    </row>
    <row r="4376" spans="1:32" ht="16.8" x14ac:dyDescent="0.25">
      <c r="A4376" t="s">
        <v>455</v>
      </c>
      <c r="B4376" t="s">
        <v>15927</v>
      </c>
      <c r="C4376" t="s">
        <v>15928</v>
      </c>
      <c r="D4376" t="s">
        <v>4941</v>
      </c>
      <c r="E4376" t="s">
        <v>4941</v>
      </c>
      <c r="F4376" t="s">
        <v>97</v>
      </c>
      <c r="G4376" t="s">
        <v>114</v>
      </c>
      <c r="H4376" t="s">
        <v>357</v>
      </c>
      <c r="I4376" t="s">
        <v>16772</v>
      </c>
      <c r="J4376" t="s">
        <v>3223</v>
      </c>
      <c r="K4376" t="s">
        <v>16773</v>
      </c>
      <c r="L4376" t="s">
        <v>16881</v>
      </c>
      <c r="M4376" t="s">
        <v>99</v>
      </c>
      <c r="N4376" t="s">
        <v>99</v>
      </c>
      <c r="O4376" t="s">
        <v>100</v>
      </c>
      <c r="P4376" t="s">
        <v>107</v>
      </c>
      <c r="Q4376" s="140" t="s">
        <v>16882</v>
      </c>
      <c r="R4376" t="s">
        <v>131</v>
      </c>
      <c r="S4376" t="s">
        <v>231</v>
      </c>
      <c r="T4376" t="s">
        <v>16883</v>
      </c>
      <c r="U4376" t="s">
        <v>219</v>
      </c>
      <c r="V4376" t="s">
        <v>153</v>
      </c>
      <c r="W4376" t="s">
        <v>461</v>
      </c>
      <c r="X4376" t="s">
        <v>16884</v>
      </c>
      <c r="Y4376">
        <v>27334</v>
      </c>
      <c r="Z4376" t="s">
        <v>16885</v>
      </c>
      <c r="AA4376">
        <v>42795</v>
      </c>
      <c r="AB4376">
        <v>43100</v>
      </c>
      <c r="AC4376" t="s">
        <v>103</v>
      </c>
      <c r="AD4376" t="s">
        <v>109</v>
      </c>
      <c r="AE4376" t="s">
        <v>4941</v>
      </c>
      <c r="AF4376" t="s">
        <v>252</v>
      </c>
    </row>
    <row r="4377" spans="1:32" ht="16.8" x14ac:dyDescent="0.25">
      <c r="A4377" t="s">
        <v>455</v>
      </c>
      <c r="B4377" t="s">
        <v>15927</v>
      </c>
      <c r="C4377" t="s">
        <v>15928</v>
      </c>
      <c r="D4377" t="s">
        <v>4941</v>
      </c>
      <c r="E4377" t="s">
        <v>4941</v>
      </c>
      <c r="F4377" t="s">
        <v>97</v>
      </c>
      <c r="G4377" t="s">
        <v>114</v>
      </c>
      <c r="H4377" t="s">
        <v>357</v>
      </c>
      <c r="I4377" t="s">
        <v>16772</v>
      </c>
      <c r="J4377" t="s">
        <v>3223</v>
      </c>
      <c r="K4377" t="s">
        <v>16773</v>
      </c>
      <c r="L4377" t="s">
        <v>16886</v>
      </c>
      <c r="M4377" t="s">
        <v>99</v>
      </c>
      <c r="N4377" t="s">
        <v>99</v>
      </c>
      <c r="O4377" t="s">
        <v>100</v>
      </c>
      <c r="P4377" t="s">
        <v>107</v>
      </c>
      <c r="Q4377" s="140" t="s">
        <v>16887</v>
      </c>
      <c r="R4377" t="s">
        <v>131</v>
      </c>
      <c r="S4377" t="s">
        <v>5928</v>
      </c>
      <c r="T4377" t="s">
        <v>16645</v>
      </c>
      <c r="U4377" t="s">
        <v>219</v>
      </c>
      <c r="V4377" t="s">
        <v>153</v>
      </c>
      <c r="W4377" t="s">
        <v>467</v>
      </c>
      <c r="X4377" t="s">
        <v>16646</v>
      </c>
      <c r="Y4377">
        <v>27812</v>
      </c>
      <c r="Z4377" t="s">
        <v>16647</v>
      </c>
      <c r="AA4377">
        <v>43101</v>
      </c>
      <c r="AB4377">
        <v>43465</v>
      </c>
      <c r="AC4377" t="s">
        <v>103</v>
      </c>
      <c r="AD4377" t="s">
        <v>109</v>
      </c>
      <c r="AE4377" t="s">
        <v>4941</v>
      </c>
      <c r="AF4377" t="s">
        <v>252</v>
      </c>
    </row>
    <row r="4378" spans="1:32" x14ac:dyDescent="0.25">
      <c r="A4378" t="s">
        <v>455</v>
      </c>
      <c r="B4378" t="s">
        <v>15927</v>
      </c>
      <c r="C4378" t="s">
        <v>15928</v>
      </c>
      <c r="D4378" t="s">
        <v>4941</v>
      </c>
      <c r="E4378" t="s">
        <v>4941</v>
      </c>
      <c r="F4378" t="s">
        <v>97</v>
      </c>
      <c r="G4378" t="s">
        <v>114</v>
      </c>
      <c r="H4378" t="s">
        <v>357</v>
      </c>
      <c r="I4378" t="s">
        <v>16772</v>
      </c>
      <c r="J4378" t="s">
        <v>3223</v>
      </c>
      <c r="K4378" t="s">
        <v>16773</v>
      </c>
      <c r="L4378" t="s">
        <v>16888</v>
      </c>
      <c r="M4378" t="s">
        <v>99</v>
      </c>
      <c r="N4378" t="s">
        <v>99</v>
      </c>
      <c r="O4378" t="s">
        <v>100</v>
      </c>
      <c r="P4378" t="s">
        <v>107</v>
      </c>
      <c r="Q4378" s="140" t="s">
        <v>16889</v>
      </c>
      <c r="R4378" t="s">
        <v>133</v>
      </c>
      <c r="S4378" t="s">
        <v>483</v>
      </c>
      <c r="T4378" t="s">
        <v>16890</v>
      </c>
      <c r="U4378" t="s">
        <v>130</v>
      </c>
      <c r="V4378" t="s">
        <v>153</v>
      </c>
      <c r="W4378" t="s">
        <v>461</v>
      </c>
      <c r="X4378" t="s">
        <v>16891</v>
      </c>
      <c r="Y4378">
        <v>26312</v>
      </c>
      <c r="Z4378" t="s">
        <v>16892</v>
      </c>
      <c r="AC4378" t="s">
        <v>103</v>
      </c>
      <c r="AD4378" t="s">
        <v>109</v>
      </c>
      <c r="AE4378" t="s">
        <v>4941</v>
      </c>
      <c r="AF4378" t="s">
        <v>252</v>
      </c>
    </row>
    <row r="4379" spans="1:32" ht="16.8" x14ac:dyDescent="0.25">
      <c r="A4379" t="s">
        <v>455</v>
      </c>
      <c r="B4379" t="s">
        <v>15927</v>
      </c>
      <c r="C4379" t="s">
        <v>15928</v>
      </c>
      <c r="D4379" t="s">
        <v>4941</v>
      </c>
      <c r="E4379" t="s">
        <v>4941</v>
      </c>
      <c r="F4379" t="s">
        <v>97</v>
      </c>
      <c r="G4379" t="s">
        <v>114</v>
      </c>
      <c r="H4379" t="s">
        <v>357</v>
      </c>
      <c r="I4379" t="s">
        <v>16772</v>
      </c>
      <c r="J4379" t="s">
        <v>3223</v>
      </c>
      <c r="K4379" t="s">
        <v>16773</v>
      </c>
      <c r="L4379" t="s">
        <v>16893</v>
      </c>
      <c r="M4379" t="s">
        <v>99</v>
      </c>
      <c r="N4379" t="s">
        <v>99</v>
      </c>
      <c r="O4379" t="s">
        <v>100</v>
      </c>
      <c r="P4379" t="s">
        <v>107</v>
      </c>
      <c r="Q4379" s="140" t="s">
        <v>16894</v>
      </c>
      <c r="R4379" t="s">
        <v>5928</v>
      </c>
      <c r="S4379" t="s">
        <v>198</v>
      </c>
      <c r="T4379" t="s">
        <v>16797</v>
      </c>
      <c r="U4379" t="s">
        <v>219</v>
      </c>
      <c r="V4379" t="s">
        <v>153</v>
      </c>
      <c r="W4379" t="s">
        <v>467</v>
      </c>
      <c r="X4379" t="s">
        <v>16798</v>
      </c>
      <c r="Y4379">
        <v>27890</v>
      </c>
      <c r="Z4379" t="s">
        <v>16799</v>
      </c>
      <c r="AA4379">
        <v>43160</v>
      </c>
      <c r="AB4379">
        <v>43465</v>
      </c>
      <c r="AC4379" t="s">
        <v>103</v>
      </c>
      <c r="AD4379" t="s">
        <v>109</v>
      </c>
      <c r="AE4379" t="s">
        <v>4941</v>
      </c>
      <c r="AF4379" t="s">
        <v>252</v>
      </c>
    </row>
    <row r="4380" spans="1:32" x14ac:dyDescent="0.25">
      <c r="A4380" t="s">
        <v>455</v>
      </c>
      <c r="B4380" t="s">
        <v>15927</v>
      </c>
      <c r="C4380" t="s">
        <v>15928</v>
      </c>
      <c r="D4380" t="s">
        <v>4941</v>
      </c>
      <c r="E4380" t="s">
        <v>4941</v>
      </c>
      <c r="F4380" t="s">
        <v>97</v>
      </c>
      <c r="G4380" t="s">
        <v>114</v>
      </c>
      <c r="H4380" t="s">
        <v>357</v>
      </c>
      <c r="I4380" t="s">
        <v>16772</v>
      </c>
      <c r="J4380" t="s">
        <v>3223</v>
      </c>
      <c r="K4380" t="s">
        <v>16773</v>
      </c>
      <c r="L4380" t="s">
        <v>16895</v>
      </c>
      <c r="M4380" t="s">
        <v>99</v>
      </c>
      <c r="N4380" t="s">
        <v>99</v>
      </c>
      <c r="O4380" t="s">
        <v>100</v>
      </c>
      <c r="P4380" t="s">
        <v>107</v>
      </c>
      <c r="Q4380" s="140" t="s">
        <v>16896</v>
      </c>
      <c r="R4380" t="s">
        <v>5655</v>
      </c>
      <c r="S4380" t="s">
        <v>492</v>
      </c>
      <c r="T4380" t="s">
        <v>16897</v>
      </c>
      <c r="U4380" t="s">
        <v>130</v>
      </c>
      <c r="V4380" t="s">
        <v>153</v>
      </c>
      <c r="W4380" t="s">
        <v>461</v>
      </c>
      <c r="X4380" t="s">
        <v>16898</v>
      </c>
      <c r="Y4380">
        <v>28552</v>
      </c>
      <c r="Z4380" t="s">
        <v>16899</v>
      </c>
      <c r="AC4380" t="s">
        <v>103</v>
      </c>
      <c r="AD4380" t="s">
        <v>109</v>
      </c>
      <c r="AE4380" t="s">
        <v>4941</v>
      </c>
      <c r="AF4380" t="s">
        <v>252</v>
      </c>
    </row>
    <row r="4381" spans="1:32" x14ac:dyDescent="0.25">
      <c r="A4381" t="s">
        <v>455</v>
      </c>
      <c r="B4381" t="s">
        <v>15927</v>
      </c>
      <c r="C4381" t="s">
        <v>15928</v>
      </c>
      <c r="D4381" t="s">
        <v>4941</v>
      </c>
      <c r="E4381" t="s">
        <v>4941</v>
      </c>
      <c r="F4381" t="s">
        <v>97</v>
      </c>
      <c r="G4381" t="s">
        <v>114</v>
      </c>
      <c r="H4381" t="s">
        <v>357</v>
      </c>
      <c r="I4381" t="s">
        <v>16772</v>
      </c>
      <c r="J4381" t="s">
        <v>3223</v>
      </c>
      <c r="K4381" t="s">
        <v>16773</v>
      </c>
      <c r="L4381" t="s">
        <v>16900</v>
      </c>
      <c r="M4381" t="s">
        <v>99</v>
      </c>
      <c r="N4381" t="s">
        <v>99</v>
      </c>
      <c r="O4381" t="s">
        <v>100</v>
      </c>
      <c r="P4381" t="s">
        <v>107</v>
      </c>
      <c r="Q4381" s="140" t="s">
        <v>16901</v>
      </c>
      <c r="R4381" t="s">
        <v>13817</v>
      </c>
      <c r="S4381" t="s">
        <v>16902</v>
      </c>
      <c r="T4381" t="s">
        <v>243</v>
      </c>
      <c r="U4381" t="s">
        <v>219</v>
      </c>
      <c r="V4381" t="s">
        <v>153</v>
      </c>
      <c r="W4381" t="s">
        <v>461</v>
      </c>
      <c r="X4381" t="s">
        <v>16903</v>
      </c>
      <c r="Y4381">
        <v>26594</v>
      </c>
      <c r="Z4381" t="s">
        <v>16904</v>
      </c>
      <c r="AC4381" t="s">
        <v>103</v>
      </c>
      <c r="AD4381" t="s">
        <v>109</v>
      </c>
      <c r="AE4381" t="s">
        <v>4941</v>
      </c>
      <c r="AF4381" t="s">
        <v>252</v>
      </c>
    </row>
    <row r="4382" spans="1:32" x14ac:dyDescent="0.25">
      <c r="A4382" t="s">
        <v>455</v>
      </c>
      <c r="B4382" t="s">
        <v>15927</v>
      </c>
      <c r="C4382" t="s">
        <v>15928</v>
      </c>
      <c r="D4382" t="s">
        <v>4941</v>
      </c>
      <c r="E4382" t="s">
        <v>4941</v>
      </c>
      <c r="F4382" t="s">
        <v>97</v>
      </c>
      <c r="G4382" t="s">
        <v>114</v>
      </c>
      <c r="H4382" t="s">
        <v>357</v>
      </c>
      <c r="I4382" t="s">
        <v>16772</v>
      </c>
      <c r="J4382" t="s">
        <v>3223</v>
      </c>
      <c r="K4382" t="s">
        <v>16773</v>
      </c>
      <c r="L4382" t="s">
        <v>16905</v>
      </c>
      <c r="M4382" t="s">
        <v>99</v>
      </c>
      <c r="N4382" t="s">
        <v>99</v>
      </c>
      <c r="O4382" t="s">
        <v>100</v>
      </c>
      <c r="P4382" t="s">
        <v>107</v>
      </c>
      <c r="Q4382" s="140" t="s">
        <v>16906</v>
      </c>
      <c r="R4382" t="s">
        <v>637</v>
      </c>
      <c r="S4382" t="s">
        <v>305</v>
      </c>
      <c r="T4382" t="s">
        <v>16907</v>
      </c>
      <c r="U4382" t="s">
        <v>102</v>
      </c>
      <c r="V4382" t="s">
        <v>153</v>
      </c>
      <c r="W4382" t="s">
        <v>461</v>
      </c>
      <c r="X4382" t="s">
        <v>16908</v>
      </c>
      <c r="Y4382">
        <v>26206</v>
      </c>
      <c r="Z4382" t="s">
        <v>16909</v>
      </c>
      <c r="AC4382" t="s">
        <v>103</v>
      </c>
      <c r="AD4382" t="s">
        <v>109</v>
      </c>
      <c r="AE4382" t="s">
        <v>4941</v>
      </c>
      <c r="AF4382" t="s">
        <v>252</v>
      </c>
    </row>
    <row r="4383" spans="1:32" x14ac:dyDescent="0.25">
      <c r="A4383" t="s">
        <v>455</v>
      </c>
      <c r="B4383" t="s">
        <v>15927</v>
      </c>
      <c r="C4383" t="s">
        <v>15928</v>
      </c>
      <c r="D4383" t="s">
        <v>4941</v>
      </c>
      <c r="E4383" t="s">
        <v>4941</v>
      </c>
      <c r="F4383" t="s">
        <v>97</v>
      </c>
      <c r="G4383" t="s">
        <v>114</v>
      </c>
      <c r="H4383" t="s">
        <v>357</v>
      </c>
      <c r="I4383" t="s">
        <v>16772</v>
      </c>
      <c r="J4383" t="s">
        <v>3223</v>
      </c>
      <c r="K4383" t="s">
        <v>16773</v>
      </c>
      <c r="L4383" t="s">
        <v>16910</v>
      </c>
      <c r="M4383" t="s">
        <v>99</v>
      </c>
      <c r="N4383" t="s">
        <v>99</v>
      </c>
      <c r="O4383" t="s">
        <v>100</v>
      </c>
      <c r="P4383" t="s">
        <v>107</v>
      </c>
      <c r="Q4383" s="140" t="s">
        <v>16911</v>
      </c>
      <c r="R4383" t="s">
        <v>162</v>
      </c>
      <c r="S4383" t="s">
        <v>189</v>
      </c>
      <c r="T4383" t="s">
        <v>16912</v>
      </c>
      <c r="U4383" t="s">
        <v>102</v>
      </c>
      <c r="V4383" t="s">
        <v>153</v>
      </c>
      <c r="W4383" t="s">
        <v>461</v>
      </c>
      <c r="X4383" t="s">
        <v>16913</v>
      </c>
      <c r="Y4383">
        <v>27292</v>
      </c>
      <c r="Z4383" t="s">
        <v>16914</v>
      </c>
      <c r="AC4383" t="s">
        <v>103</v>
      </c>
      <c r="AD4383" t="s">
        <v>109</v>
      </c>
      <c r="AE4383" t="s">
        <v>4941</v>
      </c>
      <c r="AF4383" t="s">
        <v>252</v>
      </c>
    </row>
    <row r="4384" spans="1:32" x14ac:dyDescent="0.25">
      <c r="A4384" t="s">
        <v>455</v>
      </c>
      <c r="B4384" t="s">
        <v>15927</v>
      </c>
      <c r="C4384" t="s">
        <v>15928</v>
      </c>
      <c r="D4384" t="s">
        <v>4941</v>
      </c>
      <c r="E4384" t="s">
        <v>4941</v>
      </c>
      <c r="F4384" t="s">
        <v>97</v>
      </c>
      <c r="G4384" t="s">
        <v>114</v>
      </c>
      <c r="H4384" t="s">
        <v>357</v>
      </c>
      <c r="I4384" t="s">
        <v>16772</v>
      </c>
      <c r="J4384" t="s">
        <v>3223</v>
      </c>
      <c r="K4384" t="s">
        <v>16773</v>
      </c>
      <c r="L4384" t="s">
        <v>16915</v>
      </c>
      <c r="M4384" t="s">
        <v>99</v>
      </c>
      <c r="N4384" t="s">
        <v>99</v>
      </c>
      <c r="O4384" t="s">
        <v>100</v>
      </c>
      <c r="P4384" t="s">
        <v>107</v>
      </c>
      <c r="Q4384" s="140" t="s">
        <v>16916</v>
      </c>
      <c r="R4384" t="s">
        <v>162</v>
      </c>
      <c r="S4384" t="s">
        <v>194</v>
      </c>
      <c r="T4384" t="s">
        <v>16917</v>
      </c>
      <c r="U4384" t="s">
        <v>130</v>
      </c>
      <c r="V4384" t="s">
        <v>153</v>
      </c>
      <c r="W4384" t="s">
        <v>461</v>
      </c>
      <c r="X4384" t="s">
        <v>16918</v>
      </c>
      <c r="Y4384">
        <v>26016</v>
      </c>
      <c r="Z4384" t="s">
        <v>16919</v>
      </c>
      <c r="AC4384" t="s">
        <v>103</v>
      </c>
      <c r="AD4384" t="s">
        <v>109</v>
      </c>
      <c r="AE4384" t="s">
        <v>4941</v>
      </c>
      <c r="AF4384" t="s">
        <v>252</v>
      </c>
    </row>
    <row r="4385" spans="1:32" x14ac:dyDescent="0.25">
      <c r="A4385" t="s">
        <v>455</v>
      </c>
      <c r="B4385" t="s">
        <v>15927</v>
      </c>
      <c r="C4385" t="s">
        <v>15928</v>
      </c>
      <c r="D4385" t="s">
        <v>4941</v>
      </c>
      <c r="E4385" t="s">
        <v>4941</v>
      </c>
      <c r="F4385" t="s">
        <v>97</v>
      </c>
      <c r="G4385" t="s">
        <v>114</v>
      </c>
      <c r="H4385" t="s">
        <v>357</v>
      </c>
      <c r="I4385" t="s">
        <v>16772</v>
      </c>
      <c r="J4385" t="s">
        <v>3223</v>
      </c>
      <c r="K4385" t="s">
        <v>16773</v>
      </c>
      <c r="L4385" t="s">
        <v>16920</v>
      </c>
      <c r="M4385" t="s">
        <v>99</v>
      </c>
      <c r="N4385" t="s">
        <v>99</v>
      </c>
      <c r="O4385" t="s">
        <v>100</v>
      </c>
      <c r="P4385" t="s">
        <v>107</v>
      </c>
      <c r="Q4385" s="140" t="s">
        <v>16921</v>
      </c>
      <c r="R4385" t="s">
        <v>175</v>
      </c>
      <c r="S4385" t="s">
        <v>482</v>
      </c>
      <c r="T4385" t="s">
        <v>16922</v>
      </c>
      <c r="U4385" t="s">
        <v>219</v>
      </c>
      <c r="V4385" t="s">
        <v>153</v>
      </c>
      <c r="W4385" t="s">
        <v>461</v>
      </c>
      <c r="X4385" t="s">
        <v>16923</v>
      </c>
      <c r="Y4385">
        <v>20378</v>
      </c>
      <c r="Z4385" t="s">
        <v>16924</v>
      </c>
      <c r="AC4385" t="s">
        <v>103</v>
      </c>
      <c r="AD4385" t="s">
        <v>109</v>
      </c>
      <c r="AE4385" t="s">
        <v>4941</v>
      </c>
      <c r="AF4385" t="s">
        <v>252</v>
      </c>
    </row>
    <row r="4386" spans="1:32" x14ac:dyDescent="0.25">
      <c r="A4386" t="s">
        <v>455</v>
      </c>
      <c r="B4386" t="s">
        <v>15927</v>
      </c>
      <c r="C4386" t="s">
        <v>15928</v>
      </c>
      <c r="D4386" t="s">
        <v>4941</v>
      </c>
      <c r="E4386" t="s">
        <v>4941</v>
      </c>
      <c r="F4386" t="s">
        <v>97</v>
      </c>
      <c r="G4386" t="s">
        <v>114</v>
      </c>
      <c r="H4386" t="s">
        <v>357</v>
      </c>
      <c r="I4386" t="s">
        <v>16772</v>
      </c>
      <c r="J4386" t="s">
        <v>3223</v>
      </c>
      <c r="K4386" t="s">
        <v>16773</v>
      </c>
      <c r="L4386" t="s">
        <v>16925</v>
      </c>
      <c r="M4386" t="s">
        <v>99</v>
      </c>
      <c r="N4386" t="s">
        <v>99</v>
      </c>
      <c r="O4386" t="s">
        <v>100</v>
      </c>
      <c r="P4386" t="s">
        <v>107</v>
      </c>
      <c r="Q4386" s="140" t="s">
        <v>16926</v>
      </c>
      <c r="R4386" t="s">
        <v>180</v>
      </c>
      <c r="S4386" t="s">
        <v>16927</v>
      </c>
      <c r="T4386" t="s">
        <v>16928</v>
      </c>
      <c r="U4386" t="s">
        <v>130</v>
      </c>
      <c r="V4386" t="s">
        <v>153</v>
      </c>
      <c r="W4386" t="s">
        <v>461</v>
      </c>
      <c r="X4386" t="s">
        <v>16929</v>
      </c>
      <c r="Y4386">
        <v>20170</v>
      </c>
      <c r="Z4386" t="s">
        <v>16930</v>
      </c>
      <c r="AA4386">
        <v>42795</v>
      </c>
      <c r="AB4386">
        <v>43100</v>
      </c>
      <c r="AC4386" t="s">
        <v>103</v>
      </c>
      <c r="AD4386" t="s">
        <v>109</v>
      </c>
      <c r="AE4386" t="s">
        <v>4941</v>
      </c>
      <c r="AF4386" t="s">
        <v>252</v>
      </c>
    </row>
    <row r="4387" spans="1:32" x14ac:dyDescent="0.25">
      <c r="A4387" t="s">
        <v>455</v>
      </c>
      <c r="B4387" t="s">
        <v>15927</v>
      </c>
      <c r="C4387" t="s">
        <v>15928</v>
      </c>
      <c r="D4387" t="s">
        <v>4941</v>
      </c>
      <c r="E4387" t="s">
        <v>4941</v>
      </c>
      <c r="F4387" t="s">
        <v>97</v>
      </c>
      <c r="G4387" t="s">
        <v>114</v>
      </c>
      <c r="H4387" t="s">
        <v>357</v>
      </c>
      <c r="I4387" t="s">
        <v>16772</v>
      </c>
      <c r="J4387" t="s">
        <v>3223</v>
      </c>
      <c r="K4387" t="s">
        <v>16773</v>
      </c>
      <c r="L4387" t="s">
        <v>16931</v>
      </c>
      <c r="M4387" t="s">
        <v>99</v>
      </c>
      <c r="N4387" t="s">
        <v>99</v>
      </c>
      <c r="O4387" t="s">
        <v>100</v>
      </c>
      <c r="P4387" t="s">
        <v>107</v>
      </c>
      <c r="Q4387" s="140" t="s">
        <v>16932</v>
      </c>
      <c r="R4387" t="s">
        <v>329</v>
      </c>
      <c r="S4387" t="s">
        <v>162</v>
      </c>
      <c r="T4387" t="s">
        <v>8792</v>
      </c>
      <c r="U4387" t="s">
        <v>102</v>
      </c>
      <c r="V4387" t="s">
        <v>153</v>
      </c>
      <c r="W4387" t="s">
        <v>461</v>
      </c>
      <c r="X4387" t="s">
        <v>16933</v>
      </c>
      <c r="Y4387">
        <v>26239</v>
      </c>
      <c r="Z4387" t="s">
        <v>16934</v>
      </c>
      <c r="AC4387" t="s">
        <v>103</v>
      </c>
      <c r="AD4387" t="s">
        <v>109</v>
      </c>
      <c r="AE4387" t="s">
        <v>4941</v>
      </c>
      <c r="AF4387" t="s">
        <v>252</v>
      </c>
    </row>
    <row r="4388" spans="1:32" x14ac:dyDescent="0.25">
      <c r="A4388" t="s">
        <v>455</v>
      </c>
      <c r="B4388" t="s">
        <v>15927</v>
      </c>
      <c r="C4388" t="s">
        <v>15928</v>
      </c>
      <c r="D4388" t="s">
        <v>4941</v>
      </c>
      <c r="E4388" t="s">
        <v>4941</v>
      </c>
      <c r="F4388" t="s">
        <v>97</v>
      </c>
      <c r="G4388" t="s">
        <v>114</v>
      </c>
      <c r="H4388" t="s">
        <v>357</v>
      </c>
      <c r="I4388" t="s">
        <v>16772</v>
      </c>
      <c r="J4388" t="s">
        <v>3223</v>
      </c>
      <c r="K4388" t="s">
        <v>16773</v>
      </c>
      <c r="L4388" t="s">
        <v>16935</v>
      </c>
      <c r="M4388" t="s">
        <v>99</v>
      </c>
      <c r="N4388" t="s">
        <v>99</v>
      </c>
      <c r="O4388" t="s">
        <v>100</v>
      </c>
      <c r="P4388" t="s">
        <v>101</v>
      </c>
      <c r="Q4388" s="140" t="s">
        <v>16936</v>
      </c>
      <c r="W4388" t="s">
        <v>461</v>
      </c>
      <c r="AC4388" t="s">
        <v>103</v>
      </c>
      <c r="AD4388" t="s">
        <v>104</v>
      </c>
      <c r="AE4388" t="s">
        <v>4941</v>
      </c>
      <c r="AF4388" t="s">
        <v>252</v>
      </c>
    </row>
    <row r="4389" spans="1:32" ht="16.8" x14ac:dyDescent="0.25">
      <c r="A4389" t="s">
        <v>455</v>
      </c>
      <c r="B4389" t="s">
        <v>15927</v>
      </c>
      <c r="C4389" t="s">
        <v>15928</v>
      </c>
      <c r="D4389" t="s">
        <v>4941</v>
      </c>
      <c r="E4389" t="s">
        <v>4941</v>
      </c>
      <c r="F4389" t="s">
        <v>97</v>
      </c>
      <c r="G4389" t="s">
        <v>114</v>
      </c>
      <c r="H4389" t="s">
        <v>357</v>
      </c>
      <c r="I4389" t="s">
        <v>16772</v>
      </c>
      <c r="J4389" t="s">
        <v>3223</v>
      </c>
      <c r="K4389" t="s">
        <v>16773</v>
      </c>
      <c r="L4389" t="s">
        <v>16937</v>
      </c>
      <c r="M4389" t="s">
        <v>99</v>
      </c>
      <c r="N4389" t="s">
        <v>99</v>
      </c>
      <c r="O4389" t="s">
        <v>100</v>
      </c>
      <c r="P4389" t="s">
        <v>101</v>
      </c>
      <c r="Q4389" s="140" t="s">
        <v>16938</v>
      </c>
      <c r="W4389" t="s">
        <v>546</v>
      </c>
      <c r="AC4389" t="s">
        <v>103</v>
      </c>
      <c r="AD4389" t="s">
        <v>104</v>
      </c>
      <c r="AE4389" t="s">
        <v>4941</v>
      </c>
      <c r="AF4389" t="s">
        <v>252</v>
      </c>
    </row>
    <row r="4390" spans="1:32" x14ac:dyDescent="0.25">
      <c r="A4390" t="s">
        <v>455</v>
      </c>
      <c r="B4390" t="s">
        <v>15927</v>
      </c>
      <c r="C4390" t="s">
        <v>15928</v>
      </c>
      <c r="D4390" t="s">
        <v>4941</v>
      </c>
      <c r="E4390" t="s">
        <v>4941</v>
      </c>
      <c r="F4390" t="s">
        <v>97</v>
      </c>
      <c r="G4390" t="s">
        <v>114</v>
      </c>
      <c r="H4390" t="s">
        <v>357</v>
      </c>
      <c r="I4390" t="s">
        <v>16772</v>
      </c>
      <c r="J4390" t="s">
        <v>3223</v>
      </c>
      <c r="K4390" t="s">
        <v>16773</v>
      </c>
      <c r="L4390" t="s">
        <v>16939</v>
      </c>
      <c r="M4390" t="s">
        <v>99</v>
      </c>
      <c r="N4390" t="s">
        <v>99</v>
      </c>
      <c r="O4390" t="s">
        <v>100</v>
      </c>
      <c r="P4390" t="s">
        <v>107</v>
      </c>
      <c r="Q4390" s="140" t="s">
        <v>16940</v>
      </c>
      <c r="R4390" t="s">
        <v>278</v>
      </c>
      <c r="S4390" t="s">
        <v>16941</v>
      </c>
      <c r="T4390" t="s">
        <v>16942</v>
      </c>
      <c r="U4390" t="s">
        <v>130</v>
      </c>
      <c r="V4390" t="s">
        <v>153</v>
      </c>
      <c r="W4390" t="s">
        <v>461</v>
      </c>
      <c r="X4390" t="s">
        <v>16943</v>
      </c>
      <c r="Y4390">
        <v>28100</v>
      </c>
      <c r="Z4390" t="s">
        <v>16944</v>
      </c>
      <c r="AC4390" t="s">
        <v>103</v>
      </c>
      <c r="AD4390" t="s">
        <v>109</v>
      </c>
      <c r="AE4390" t="s">
        <v>4941</v>
      </c>
      <c r="AF4390" t="s">
        <v>252</v>
      </c>
    </row>
    <row r="4391" spans="1:32" x14ac:dyDescent="0.25">
      <c r="A4391" t="s">
        <v>455</v>
      </c>
      <c r="B4391" t="s">
        <v>15927</v>
      </c>
      <c r="C4391" t="s">
        <v>15928</v>
      </c>
      <c r="D4391" t="s">
        <v>4941</v>
      </c>
      <c r="E4391" t="s">
        <v>4941</v>
      </c>
      <c r="F4391" t="s">
        <v>97</v>
      </c>
      <c r="G4391" t="s">
        <v>114</v>
      </c>
      <c r="H4391" t="s">
        <v>357</v>
      </c>
      <c r="I4391" t="s">
        <v>16772</v>
      </c>
      <c r="J4391" t="s">
        <v>3223</v>
      </c>
      <c r="K4391" t="s">
        <v>16773</v>
      </c>
      <c r="L4391" t="s">
        <v>16945</v>
      </c>
      <c r="M4391" t="s">
        <v>99</v>
      </c>
      <c r="N4391" t="s">
        <v>99</v>
      </c>
      <c r="O4391" t="s">
        <v>100</v>
      </c>
      <c r="P4391" t="s">
        <v>107</v>
      </c>
      <c r="Q4391" s="140" t="s">
        <v>463</v>
      </c>
      <c r="R4391" t="s">
        <v>108</v>
      </c>
      <c r="S4391" t="s">
        <v>226</v>
      </c>
      <c r="T4391" t="s">
        <v>405</v>
      </c>
      <c r="U4391" t="s">
        <v>219</v>
      </c>
      <c r="V4391" t="s">
        <v>153</v>
      </c>
      <c r="W4391" t="s">
        <v>461</v>
      </c>
      <c r="X4391" t="s">
        <v>16946</v>
      </c>
      <c r="Y4391">
        <v>26843</v>
      </c>
      <c r="Z4391" t="s">
        <v>16947</v>
      </c>
      <c r="AC4391" t="s">
        <v>103</v>
      </c>
      <c r="AD4391" t="s">
        <v>109</v>
      </c>
      <c r="AE4391" t="s">
        <v>4941</v>
      </c>
      <c r="AF4391" t="s">
        <v>252</v>
      </c>
    </row>
    <row r="4392" spans="1:32" ht="16.8" x14ac:dyDescent="0.25">
      <c r="A4392" t="s">
        <v>455</v>
      </c>
      <c r="B4392" t="s">
        <v>15927</v>
      </c>
      <c r="C4392" t="s">
        <v>15928</v>
      </c>
      <c r="D4392" t="s">
        <v>4941</v>
      </c>
      <c r="E4392" t="s">
        <v>4941</v>
      </c>
      <c r="F4392" t="s">
        <v>97</v>
      </c>
      <c r="G4392" t="s">
        <v>114</v>
      </c>
      <c r="H4392" t="s">
        <v>357</v>
      </c>
      <c r="I4392" t="s">
        <v>16772</v>
      </c>
      <c r="J4392" t="s">
        <v>3223</v>
      </c>
      <c r="K4392" t="s">
        <v>16773</v>
      </c>
      <c r="L4392" t="s">
        <v>16948</v>
      </c>
      <c r="M4392" t="s">
        <v>99</v>
      </c>
      <c r="N4392" t="s">
        <v>99</v>
      </c>
      <c r="O4392" t="s">
        <v>100</v>
      </c>
      <c r="P4392" t="s">
        <v>107</v>
      </c>
      <c r="Q4392" s="140" t="s">
        <v>16949</v>
      </c>
      <c r="R4392" t="s">
        <v>524</v>
      </c>
      <c r="S4392" t="s">
        <v>197</v>
      </c>
      <c r="T4392" t="s">
        <v>16950</v>
      </c>
      <c r="U4392" t="s">
        <v>130</v>
      </c>
      <c r="V4392" t="s">
        <v>153</v>
      </c>
      <c r="W4392" t="s">
        <v>461</v>
      </c>
      <c r="X4392" t="s">
        <v>16951</v>
      </c>
      <c r="Y4392">
        <v>26901</v>
      </c>
      <c r="Z4392" t="s">
        <v>16952</v>
      </c>
      <c r="AC4392" t="s">
        <v>103</v>
      </c>
      <c r="AD4392" t="s">
        <v>109</v>
      </c>
      <c r="AE4392" t="s">
        <v>4941</v>
      </c>
      <c r="AF4392" t="s">
        <v>252</v>
      </c>
    </row>
    <row r="4393" spans="1:32" x14ac:dyDescent="0.25">
      <c r="A4393" t="s">
        <v>455</v>
      </c>
      <c r="B4393" t="s">
        <v>15927</v>
      </c>
      <c r="C4393" t="s">
        <v>15928</v>
      </c>
      <c r="D4393" t="s">
        <v>4941</v>
      </c>
      <c r="E4393" t="s">
        <v>4941</v>
      </c>
      <c r="F4393" t="s">
        <v>97</v>
      </c>
      <c r="G4393" t="s">
        <v>114</v>
      </c>
      <c r="H4393" t="s">
        <v>357</v>
      </c>
      <c r="I4393" t="s">
        <v>16772</v>
      </c>
      <c r="J4393" t="s">
        <v>3223</v>
      </c>
      <c r="K4393" t="s">
        <v>16773</v>
      </c>
      <c r="L4393" t="s">
        <v>16953</v>
      </c>
      <c r="M4393" t="s">
        <v>99</v>
      </c>
      <c r="N4393" t="s">
        <v>99</v>
      </c>
      <c r="O4393" t="s">
        <v>100</v>
      </c>
      <c r="P4393" t="s">
        <v>107</v>
      </c>
      <c r="Q4393" s="140" t="s">
        <v>16954</v>
      </c>
      <c r="R4393" t="s">
        <v>170</v>
      </c>
      <c r="S4393" t="s">
        <v>215</v>
      </c>
      <c r="T4393" t="s">
        <v>16955</v>
      </c>
      <c r="U4393" t="s">
        <v>102</v>
      </c>
      <c r="V4393" t="s">
        <v>153</v>
      </c>
      <c r="W4393" t="s">
        <v>461</v>
      </c>
      <c r="X4393" t="s">
        <v>16956</v>
      </c>
      <c r="Y4393">
        <v>25609</v>
      </c>
      <c r="Z4393" t="s">
        <v>16957</v>
      </c>
      <c r="AC4393" t="s">
        <v>103</v>
      </c>
      <c r="AD4393" t="s">
        <v>109</v>
      </c>
      <c r="AE4393" t="s">
        <v>4941</v>
      </c>
      <c r="AF4393" t="s">
        <v>252</v>
      </c>
    </row>
    <row r="4394" spans="1:32" x14ac:dyDescent="0.25">
      <c r="A4394" t="s">
        <v>455</v>
      </c>
      <c r="B4394" t="s">
        <v>15927</v>
      </c>
      <c r="C4394" t="s">
        <v>15928</v>
      </c>
      <c r="D4394" t="s">
        <v>4941</v>
      </c>
      <c r="E4394" t="s">
        <v>4941</v>
      </c>
      <c r="F4394" t="s">
        <v>97</v>
      </c>
      <c r="G4394" t="s">
        <v>114</v>
      </c>
      <c r="H4394" t="s">
        <v>357</v>
      </c>
      <c r="I4394" t="s">
        <v>16772</v>
      </c>
      <c r="J4394" t="s">
        <v>3223</v>
      </c>
      <c r="K4394" t="s">
        <v>16773</v>
      </c>
      <c r="L4394" t="s">
        <v>16958</v>
      </c>
      <c r="M4394" t="s">
        <v>99</v>
      </c>
      <c r="N4394" t="s">
        <v>99</v>
      </c>
      <c r="O4394" t="s">
        <v>100</v>
      </c>
      <c r="P4394" t="s">
        <v>107</v>
      </c>
      <c r="Q4394" s="140" t="s">
        <v>9548</v>
      </c>
      <c r="R4394" t="s">
        <v>5928</v>
      </c>
      <c r="S4394" t="s">
        <v>198</v>
      </c>
      <c r="T4394" t="s">
        <v>16786</v>
      </c>
      <c r="U4394" t="s">
        <v>219</v>
      </c>
      <c r="V4394" t="s">
        <v>153</v>
      </c>
      <c r="W4394" t="s">
        <v>467</v>
      </c>
      <c r="X4394" t="s">
        <v>16787</v>
      </c>
      <c r="Y4394">
        <v>28644</v>
      </c>
      <c r="Z4394" t="s">
        <v>16788</v>
      </c>
      <c r="AA4394">
        <v>43160</v>
      </c>
      <c r="AB4394">
        <v>43465</v>
      </c>
      <c r="AC4394" t="s">
        <v>103</v>
      </c>
      <c r="AD4394" t="s">
        <v>109</v>
      </c>
      <c r="AE4394" t="s">
        <v>4941</v>
      </c>
      <c r="AF4394" t="s">
        <v>252</v>
      </c>
    </row>
    <row r="4395" spans="1:32" ht="16.8" x14ac:dyDescent="0.25">
      <c r="A4395" t="s">
        <v>455</v>
      </c>
      <c r="B4395" t="s">
        <v>15927</v>
      </c>
      <c r="C4395" t="s">
        <v>15928</v>
      </c>
      <c r="D4395" t="s">
        <v>4941</v>
      </c>
      <c r="E4395" t="s">
        <v>4941</v>
      </c>
      <c r="F4395" t="s">
        <v>97</v>
      </c>
      <c r="G4395" t="s">
        <v>114</v>
      </c>
      <c r="H4395" t="s">
        <v>357</v>
      </c>
      <c r="I4395" t="s">
        <v>16772</v>
      </c>
      <c r="J4395" t="s">
        <v>3223</v>
      </c>
      <c r="K4395" t="s">
        <v>16773</v>
      </c>
      <c r="L4395" t="s">
        <v>16959</v>
      </c>
      <c r="M4395" t="s">
        <v>99</v>
      </c>
      <c r="N4395" t="s">
        <v>99</v>
      </c>
      <c r="O4395" t="s">
        <v>100</v>
      </c>
      <c r="P4395" t="s">
        <v>101</v>
      </c>
      <c r="Q4395" s="140" t="s">
        <v>16960</v>
      </c>
      <c r="W4395" t="s">
        <v>461</v>
      </c>
      <c r="AC4395" t="s">
        <v>103</v>
      </c>
      <c r="AD4395" t="s">
        <v>104</v>
      </c>
      <c r="AE4395" t="s">
        <v>4941</v>
      </c>
      <c r="AF4395" t="s">
        <v>252</v>
      </c>
    </row>
    <row r="4396" spans="1:32" x14ac:dyDescent="0.25">
      <c r="A4396" t="s">
        <v>455</v>
      </c>
      <c r="B4396" t="s">
        <v>15927</v>
      </c>
      <c r="C4396" t="s">
        <v>15928</v>
      </c>
      <c r="D4396" t="s">
        <v>4941</v>
      </c>
      <c r="E4396" t="s">
        <v>4941</v>
      </c>
      <c r="F4396" t="s">
        <v>97</v>
      </c>
      <c r="G4396" t="s">
        <v>114</v>
      </c>
      <c r="H4396" t="s">
        <v>357</v>
      </c>
      <c r="I4396" t="s">
        <v>16772</v>
      </c>
      <c r="J4396" t="s">
        <v>3223</v>
      </c>
      <c r="K4396" t="s">
        <v>16773</v>
      </c>
      <c r="L4396" t="s">
        <v>16961</v>
      </c>
      <c r="M4396" t="s">
        <v>99</v>
      </c>
      <c r="N4396" t="s">
        <v>99</v>
      </c>
      <c r="O4396" t="s">
        <v>100</v>
      </c>
      <c r="P4396" t="s">
        <v>107</v>
      </c>
      <c r="Q4396" s="140" t="s">
        <v>16962</v>
      </c>
      <c r="R4396" t="s">
        <v>306</v>
      </c>
      <c r="S4396" t="s">
        <v>5417</v>
      </c>
      <c r="T4396" t="s">
        <v>8977</v>
      </c>
      <c r="U4396" t="s">
        <v>130</v>
      </c>
      <c r="V4396" t="s">
        <v>153</v>
      </c>
      <c r="W4396" t="s">
        <v>461</v>
      </c>
      <c r="X4396" t="s">
        <v>16963</v>
      </c>
      <c r="Y4396">
        <v>29121</v>
      </c>
      <c r="Z4396" t="s">
        <v>16964</v>
      </c>
      <c r="AC4396" t="s">
        <v>103</v>
      </c>
      <c r="AD4396" t="s">
        <v>109</v>
      </c>
      <c r="AE4396" t="s">
        <v>4941</v>
      </c>
      <c r="AF4396" t="s">
        <v>252</v>
      </c>
    </row>
    <row r="4397" spans="1:32" ht="16.8" x14ac:dyDescent="0.25">
      <c r="A4397" t="s">
        <v>455</v>
      </c>
      <c r="B4397" t="s">
        <v>15927</v>
      </c>
      <c r="C4397" t="s">
        <v>15928</v>
      </c>
      <c r="D4397" t="s">
        <v>4941</v>
      </c>
      <c r="E4397" t="s">
        <v>4941</v>
      </c>
      <c r="F4397" t="s">
        <v>97</v>
      </c>
      <c r="G4397" t="s">
        <v>114</v>
      </c>
      <c r="H4397" t="s">
        <v>357</v>
      </c>
      <c r="I4397" t="s">
        <v>16772</v>
      </c>
      <c r="J4397" t="s">
        <v>3223</v>
      </c>
      <c r="K4397" t="s">
        <v>16773</v>
      </c>
      <c r="L4397" t="s">
        <v>16965</v>
      </c>
      <c r="M4397" t="s">
        <v>99</v>
      </c>
      <c r="N4397" t="s">
        <v>99</v>
      </c>
      <c r="O4397" t="s">
        <v>100</v>
      </c>
      <c r="P4397" t="s">
        <v>237</v>
      </c>
      <c r="Q4397" s="140" t="s">
        <v>16966</v>
      </c>
      <c r="R4397" t="s">
        <v>145</v>
      </c>
      <c r="S4397" t="s">
        <v>235</v>
      </c>
      <c r="T4397" t="s">
        <v>14243</v>
      </c>
      <c r="U4397" t="s">
        <v>219</v>
      </c>
      <c r="V4397" t="s">
        <v>153</v>
      </c>
      <c r="W4397" t="s">
        <v>568</v>
      </c>
      <c r="X4397" t="s">
        <v>16727</v>
      </c>
      <c r="Y4397">
        <v>29029</v>
      </c>
      <c r="Z4397" t="s">
        <v>16728</v>
      </c>
      <c r="AA4397">
        <v>43160</v>
      </c>
      <c r="AB4397">
        <v>43465</v>
      </c>
      <c r="AC4397" t="s">
        <v>103</v>
      </c>
      <c r="AD4397" t="s">
        <v>109</v>
      </c>
      <c r="AE4397" t="s">
        <v>4941</v>
      </c>
      <c r="AF4397" t="s">
        <v>252</v>
      </c>
    </row>
    <row r="4398" spans="1:32" ht="16.8" x14ac:dyDescent="0.25">
      <c r="A4398" t="s">
        <v>455</v>
      </c>
      <c r="B4398" t="s">
        <v>15927</v>
      </c>
      <c r="C4398" t="s">
        <v>15928</v>
      </c>
      <c r="D4398" t="s">
        <v>4941</v>
      </c>
      <c r="E4398" t="s">
        <v>4941</v>
      </c>
      <c r="F4398" t="s">
        <v>97</v>
      </c>
      <c r="G4398" t="s">
        <v>114</v>
      </c>
      <c r="H4398" t="s">
        <v>357</v>
      </c>
      <c r="I4398" t="s">
        <v>16772</v>
      </c>
      <c r="J4398" t="s">
        <v>3223</v>
      </c>
      <c r="K4398" t="s">
        <v>16773</v>
      </c>
      <c r="L4398" t="s">
        <v>16967</v>
      </c>
      <c r="M4398" t="s">
        <v>99</v>
      </c>
      <c r="N4398" t="s">
        <v>99</v>
      </c>
      <c r="O4398" t="s">
        <v>100</v>
      </c>
      <c r="P4398" t="s">
        <v>101</v>
      </c>
      <c r="Q4398" s="140" t="s">
        <v>16968</v>
      </c>
      <c r="W4398" t="s">
        <v>546</v>
      </c>
      <c r="AC4398" t="s">
        <v>103</v>
      </c>
      <c r="AD4398" t="s">
        <v>104</v>
      </c>
      <c r="AE4398" t="s">
        <v>4941</v>
      </c>
      <c r="AF4398" t="s">
        <v>252</v>
      </c>
    </row>
    <row r="4399" spans="1:32" x14ac:dyDescent="0.25">
      <c r="A4399" t="s">
        <v>455</v>
      </c>
      <c r="B4399" t="s">
        <v>15927</v>
      </c>
      <c r="C4399" t="s">
        <v>15928</v>
      </c>
      <c r="D4399" t="s">
        <v>4941</v>
      </c>
      <c r="E4399" t="s">
        <v>4941</v>
      </c>
      <c r="F4399" t="s">
        <v>97</v>
      </c>
      <c r="G4399" t="s">
        <v>114</v>
      </c>
      <c r="H4399" t="s">
        <v>357</v>
      </c>
      <c r="I4399" t="s">
        <v>16772</v>
      </c>
      <c r="J4399" t="s">
        <v>3223</v>
      </c>
      <c r="K4399" t="s">
        <v>16773</v>
      </c>
      <c r="L4399" t="s">
        <v>16969</v>
      </c>
      <c r="M4399" t="s">
        <v>99</v>
      </c>
      <c r="N4399" t="s">
        <v>99</v>
      </c>
      <c r="O4399" t="s">
        <v>100</v>
      </c>
      <c r="P4399" t="s">
        <v>107</v>
      </c>
      <c r="Q4399" s="140" t="s">
        <v>8651</v>
      </c>
      <c r="R4399" t="s">
        <v>7191</v>
      </c>
      <c r="S4399" t="s">
        <v>279</v>
      </c>
      <c r="T4399" t="s">
        <v>16802</v>
      </c>
      <c r="U4399" t="s">
        <v>219</v>
      </c>
      <c r="V4399" t="s">
        <v>153</v>
      </c>
      <c r="W4399" t="s">
        <v>467</v>
      </c>
      <c r="X4399" t="s">
        <v>16803</v>
      </c>
      <c r="Y4399">
        <v>30395</v>
      </c>
      <c r="Z4399" t="s">
        <v>16804</v>
      </c>
      <c r="AA4399">
        <v>43160</v>
      </c>
      <c r="AB4399">
        <v>43465</v>
      </c>
      <c r="AC4399" t="s">
        <v>103</v>
      </c>
      <c r="AD4399" t="s">
        <v>109</v>
      </c>
      <c r="AE4399" t="s">
        <v>4941</v>
      </c>
      <c r="AF4399" t="s">
        <v>252</v>
      </c>
    </row>
    <row r="4400" spans="1:32" x14ac:dyDescent="0.25">
      <c r="A4400" t="s">
        <v>455</v>
      </c>
      <c r="B4400" t="s">
        <v>15927</v>
      </c>
      <c r="C4400" t="s">
        <v>15928</v>
      </c>
      <c r="D4400" t="s">
        <v>4941</v>
      </c>
      <c r="E4400" t="s">
        <v>15952</v>
      </c>
      <c r="F4400" t="s">
        <v>97</v>
      </c>
      <c r="G4400" t="s">
        <v>114</v>
      </c>
      <c r="H4400" t="s">
        <v>357</v>
      </c>
      <c r="I4400" t="s">
        <v>16970</v>
      </c>
      <c r="J4400" t="s">
        <v>3223</v>
      </c>
      <c r="K4400" t="s">
        <v>16971</v>
      </c>
      <c r="L4400" t="s">
        <v>16972</v>
      </c>
      <c r="M4400" t="s">
        <v>99</v>
      </c>
      <c r="N4400" t="s">
        <v>115</v>
      </c>
      <c r="O4400" t="s">
        <v>121</v>
      </c>
      <c r="P4400" t="s">
        <v>107</v>
      </c>
      <c r="Q4400" s="140" t="s">
        <v>16973</v>
      </c>
      <c r="R4400" t="s">
        <v>157</v>
      </c>
      <c r="S4400" t="s">
        <v>3606</v>
      </c>
      <c r="T4400" t="s">
        <v>16974</v>
      </c>
      <c r="U4400" t="s">
        <v>123</v>
      </c>
      <c r="V4400" t="s">
        <v>120</v>
      </c>
      <c r="W4400" t="s">
        <v>461</v>
      </c>
      <c r="X4400" t="s">
        <v>16975</v>
      </c>
      <c r="Y4400">
        <v>23097</v>
      </c>
      <c r="Z4400" t="s">
        <v>16976</v>
      </c>
      <c r="AC4400" t="s">
        <v>103</v>
      </c>
      <c r="AD4400" t="s">
        <v>109</v>
      </c>
      <c r="AE4400" t="s">
        <v>15952</v>
      </c>
      <c r="AF4400" t="s">
        <v>252</v>
      </c>
    </row>
    <row r="4401" spans="1:32" x14ac:dyDescent="0.25">
      <c r="A4401" t="s">
        <v>455</v>
      </c>
      <c r="B4401" t="s">
        <v>15927</v>
      </c>
      <c r="C4401" t="s">
        <v>15928</v>
      </c>
      <c r="D4401" t="s">
        <v>4941</v>
      </c>
      <c r="E4401" t="s">
        <v>15952</v>
      </c>
      <c r="F4401" t="s">
        <v>97</v>
      </c>
      <c r="G4401" t="s">
        <v>114</v>
      </c>
      <c r="H4401" t="s">
        <v>357</v>
      </c>
      <c r="I4401" t="s">
        <v>16970</v>
      </c>
      <c r="J4401" t="s">
        <v>3223</v>
      </c>
      <c r="K4401" t="s">
        <v>16971</v>
      </c>
      <c r="L4401" t="s">
        <v>16977</v>
      </c>
      <c r="M4401" t="s">
        <v>99</v>
      </c>
      <c r="N4401" t="s">
        <v>124</v>
      </c>
      <c r="O4401" t="s">
        <v>206</v>
      </c>
      <c r="P4401" t="s">
        <v>107</v>
      </c>
      <c r="Q4401" s="140" t="s">
        <v>16978</v>
      </c>
      <c r="R4401" t="s">
        <v>492</v>
      </c>
      <c r="S4401" t="s">
        <v>3637</v>
      </c>
      <c r="T4401" t="s">
        <v>362</v>
      </c>
      <c r="U4401" t="s">
        <v>102</v>
      </c>
      <c r="V4401" t="s">
        <v>120</v>
      </c>
      <c r="W4401" t="s">
        <v>461</v>
      </c>
      <c r="X4401" t="s">
        <v>16979</v>
      </c>
      <c r="Y4401">
        <v>24478</v>
      </c>
      <c r="Z4401" t="s">
        <v>16980</v>
      </c>
      <c r="AC4401" t="s">
        <v>103</v>
      </c>
      <c r="AD4401" t="s">
        <v>109</v>
      </c>
      <c r="AE4401" t="s">
        <v>15952</v>
      </c>
      <c r="AF4401" t="s">
        <v>252</v>
      </c>
    </row>
    <row r="4402" spans="1:32" ht="16.8" x14ac:dyDescent="0.25">
      <c r="A4402" t="s">
        <v>455</v>
      </c>
      <c r="B4402" t="s">
        <v>15927</v>
      </c>
      <c r="C4402" t="s">
        <v>15928</v>
      </c>
      <c r="D4402" t="s">
        <v>4941</v>
      </c>
      <c r="E4402" t="s">
        <v>15952</v>
      </c>
      <c r="F4402" t="s">
        <v>97</v>
      </c>
      <c r="G4402" t="s">
        <v>114</v>
      </c>
      <c r="H4402" t="s">
        <v>357</v>
      </c>
      <c r="I4402" t="s">
        <v>16970</v>
      </c>
      <c r="J4402" t="s">
        <v>3223</v>
      </c>
      <c r="K4402" t="s">
        <v>16971</v>
      </c>
      <c r="L4402" t="s">
        <v>16981</v>
      </c>
      <c r="M4402" t="s">
        <v>99</v>
      </c>
      <c r="N4402" t="s">
        <v>99</v>
      </c>
      <c r="O4402" t="s">
        <v>100</v>
      </c>
      <c r="P4402" t="s">
        <v>101</v>
      </c>
      <c r="Q4402" s="140" t="s">
        <v>16982</v>
      </c>
      <c r="W4402" t="s">
        <v>568</v>
      </c>
      <c r="AC4402" t="s">
        <v>103</v>
      </c>
      <c r="AD4402" t="s">
        <v>104</v>
      </c>
      <c r="AE4402" t="s">
        <v>15952</v>
      </c>
      <c r="AF4402" t="s">
        <v>252</v>
      </c>
    </row>
    <row r="4403" spans="1:32" x14ac:dyDescent="0.25">
      <c r="A4403" t="s">
        <v>455</v>
      </c>
      <c r="B4403" t="s">
        <v>15927</v>
      </c>
      <c r="C4403" t="s">
        <v>15928</v>
      </c>
      <c r="D4403" t="s">
        <v>4941</v>
      </c>
      <c r="E4403" t="s">
        <v>15952</v>
      </c>
      <c r="F4403" t="s">
        <v>97</v>
      </c>
      <c r="G4403" t="s">
        <v>114</v>
      </c>
      <c r="H4403" t="s">
        <v>357</v>
      </c>
      <c r="I4403" t="s">
        <v>16970</v>
      </c>
      <c r="J4403" t="s">
        <v>3223</v>
      </c>
      <c r="K4403" t="s">
        <v>16971</v>
      </c>
      <c r="L4403" t="s">
        <v>16983</v>
      </c>
      <c r="M4403" t="s">
        <v>99</v>
      </c>
      <c r="N4403" t="s">
        <v>99</v>
      </c>
      <c r="O4403" t="s">
        <v>100</v>
      </c>
      <c r="P4403" t="s">
        <v>107</v>
      </c>
      <c r="Q4403" s="140" t="s">
        <v>16984</v>
      </c>
      <c r="R4403" t="s">
        <v>235</v>
      </c>
      <c r="S4403" t="s">
        <v>143</v>
      </c>
      <c r="T4403" t="s">
        <v>5310</v>
      </c>
      <c r="U4403" t="s">
        <v>102</v>
      </c>
      <c r="V4403" t="s">
        <v>153</v>
      </c>
      <c r="W4403" t="s">
        <v>461</v>
      </c>
      <c r="X4403" t="s">
        <v>16985</v>
      </c>
      <c r="Y4403">
        <v>23896</v>
      </c>
      <c r="Z4403" t="s">
        <v>16986</v>
      </c>
      <c r="AA4403">
        <v>43066</v>
      </c>
      <c r="AB4403">
        <v>43096</v>
      </c>
      <c r="AC4403" t="s">
        <v>103</v>
      </c>
      <c r="AD4403" t="s">
        <v>109</v>
      </c>
      <c r="AE4403" t="s">
        <v>15952</v>
      </c>
      <c r="AF4403" t="s">
        <v>252</v>
      </c>
    </row>
    <row r="4404" spans="1:32" x14ac:dyDescent="0.25">
      <c r="A4404" t="s">
        <v>455</v>
      </c>
      <c r="B4404" t="s">
        <v>15927</v>
      </c>
      <c r="C4404" t="s">
        <v>15928</v>
      </c>
      <c r="D4404" t="s">
        <v>4941</v>
      </c>
      <c r="E4404" t="s">
        <v>15952</v>
      </c>
      <c r="F4404" t="s">
        <v>97</v>
      </c>
      <c r="G4404" t="s">
        <v>114</v>
      </c>
      <c r="H4404" t="s">
        <v>357</v>
      </c>
      <c r="I4404" t="s">
        <v>16970</v>
      </c>
      <c r="J4404" t="s">
        <v>3223</v>
      </c>
      <c r="K4404" t="s">
        <v>16971</v>
      </c>
      <c r="L4404" t="s">
        <v>16987</v>
      </c>
      <c r="M4404" t="s">
        <v>99</v>
      </c>
      <c r="N4404" t="s">
        <v>99</v>
      </c>
      <c r="O4404" t="s">
        <v>100</v>
      </c>
      <c r="P4404" t="s">
        <v>107</v>
      </c>
      <c r="Q4404" s="140" t="s">
        <v>16988</v>
      </c>
      <c r="R4404" t="s">
        <v>189</v>
      </c>
      <c r="S4404" t="s">
        <v>16989</v>
      </c>
      <c r="T4404" t="s">
        <v>16990</v>
      </c>
      <c r="U4404" t="s">
        <v>219</v>
      </c>
      <c r="V4404" t="s">
        <v>153</v>
      </c>
      <c r="W4404" t="s">
        <v>461</v>
      </c>
      <c r="X4404" t="s">
        <v>16991</v>
      </c>
      <c r="Y4404">
        <v>25768</v>
      </c>
      <c r="Z4404" t="s">
        <v>16992</v>
      </c>
      <c r="AC4404" t="s">
        <v>103</v>
      </c>
      <c r="AD4404" t="s">
        <v>109</v>
      </c>
      <c r="AE4404" t="s">
        <v>15952</v>
      </c>
      <c r="AF4404" t="s">
        <v>252</v>
      </c>
    </row>
    <row r="4405" spans="1:32" ht="16.8" x14ac:dyDescent="0.25">
      <c r="A4405" t="s">
        <v>455</v>
      </c>
      <c r="B4405" t="s">
        <v>15927</v>
      </c>
      <c r="C4405" t="s">
        <v>15928</v>
      </c>
      <c r="D4405" t="s">
        <v>4941</v>
      </c>
      <c r="E4405" t="s">
        <v>15952</v>
      </c>
      <c r="F4405" t="s">
        <v>97</v>
      </c>
      <c r="G4405" t="s">
        <v>114</v>
      </c>
      <c r="H4405" t="s">
        <v>357</v>
      </c>
      <c r="I4405" t="s">
        <v>16970</v>
      </c>
      <c r="J4405" t="s">
        <v>3223</v>
      </c>
      <c r="K4405" t="s">
        <v>16971</v>
      </c>
      <c r="L4405" t="s">
        <v>16993</v>
      </c>
      <c r="M4405" t="s">
        <v>99</v>
      </c>
      <c r="N4405" t="s">
        <v>99</v>
      </c>
      <c r="O4405" t="s">
        <v>100</v>
      </c>
      <c r="P4405" t="s">
        <v>101</v>
      </c>
      <c r="Q4405" s="140" t="s">
        <v>16994</v>
      </c>
      <c r="W4405" t="s">
        <v>546</v>
      </c>
      <c r="AC4405" t="s">
        <v>103</v>
      </c>
      <c r="AD4405" t="s">
        <v>104</v>
      </c>
      <c r="AE4405" t="s">
        <v>15952</v>
      </c>
      <c r="AF4405" t="s">
        <v>252</v>
      </c>
    </row>
    <row r="4406" spans="1:32" ht="16.8" x14ac:dyDescent="0.25">
      <c r="A4406" t="s">
        <v>455</v>
      </c>
      <c r="B4406" t="s">
        <v>15927</v>
      </c>
      <c r="C4406" t="s">
        <v>15928</v>
      </c>
      <c r="D4406" t="s">
        <v>4941</v>
      </c>
      <c r="E4406" t="s">
        <v>15952</v>
      </c>
      <c r="F4406" t="s">
        <v>97</v>
      </c>
      <c r="G4406" t="s">
        <v>114</v>
      </c>
      <c r="H4406" t="s">
        <v>357</v>
      </c>
      <c r="I4406" t="s">
        <v>16970</v>
      </c>
      <c r="J4406" t="s">
        <v>3223</v>
      </c>
      <c r="K4406" t="s">
        <v>16971</v>
      </c>
      <c r="L4406" t="s">
        <v>16995</v>
      </c>
      <c r="M4406" t="s">
        <v>99</v>
      </c>
      <c r="N4406" t="s">
        <v>99</v>
      </c>
      <c r="O4406" t="s">
        <v>100</v>
      </c>
      <c r="P4406" t="s">
        <v>101</v>
      </c>
      <c r="Q4406" s="140" t="s">
        <v>16996</v>
      </c>
      <c r="W4406" t="s">
        <v>546</v>
      </c>
      <c r="AC4406" t="s">
        <v>103</v>
      </c>
      <c r="AD4406" t="s">
        <v>104</v>
      </c>
      <c r="AE4406" t="s">
        <v>15952</v>
      </c>
      <c r="AF4406" t="s">
        <v>252</v>
      </c>
    </row>
    <row r="4407" spans="1:32" x14ac:dyDescent="0.25">
      <c r="A4407" t="s">
        <v>455</v>
      </c>
      <c r="B4407" t="s">
        <v>15927</v>
      </c>
      <c r="C4407" t="s">
        <v>15928</v>
      </c>
      <c r="D4407" t="s">
        <v>4941</v>
      </c>
      <c r="E4407" t="s">
        <v>15952</v>
      </c>
      <c r="F4407" t="s">
        <v>97</v>
      </c>
      <c r="G4407" t="s">
        <v>114</v>
      </c>
      <c r="H4407" t="s">
        <v>357</v>
      </c>
      <c r="I4407" t="s">
        <v>16970</v>
      </c>
      <c r="J4407" t="s">
        <v>3223</v>
      </c>
      <c r="K4407" t="s">
        <v>16971</v>
      </c>
      <c r="L4407" t="s">
        <v>16997</v>
      </c>
      <c r="M4407" t="s">
        <v>99</v>
      </c>
      <c r="N4407" t="s">
        <v>99</v>
      </c>
      <c r="O4407" t="s">
        <v>100</v>
      </c>
      <c r="P4407" t="s">
        <v>107</v>
      </c>
      <c r="Q4407" s="140" t="s">
        <v>16998</v>
      </c>
      <c r="R4407" t="s">
        <v>221</v>
      </c>
      <c r="S4407" t="s">
        <v>375</v>
      </c>
      <c r="T4407" t="s">
        <v>16797</v>
      </c>
      <c r="U4407" t="s">
        <v>102</v>
      </c>
      <c r="V4407" t="s">
        <v>153</v>
      </c>
      <c r="W4407" t="s">
        <v>461</v>
      </c>
      <c r="X4407" t="s">
        <v>16999</v>
      </c>
      <c r="Y4407">
        <v>25047</v>
      </c>
      <c r="Z4407" t="s">
        <v>17000</v>
      </c>
      <c r="AC4407" t="s">
        <v>103</v>
      </c>
      <c r="AD4407" t="s">
        <v>109</v>
      </c>
      <c r="AE4407" t="s">
        <v>15952</v>
      </c>
      <c r="AF4407" t="s">
        <v>252</v>
      </c>
    </row>
    <row r="4408" spans="1:32" x14ac:dyDescent="0.25">
      <c r="A4408" t="s">
        <v>455</v>
      </c>
      <c r="B4408" t="s">
        <v>15927</v>
      </c>
      <c r="C4408" t="s">
        <v>15928</v>
      </c>
      <c r="D4408" t="s">
        <v>4941</v>
      </c>
      <c r="E4408" t="s">
        <v>15952</v>
      </c>
      <c r="F4408" t="s">
        <v>97</v>
      </c>
      <c r="G4408" t="s">
        <v>114</v>
      </c>
      <c r="H4408" t="s">
        <v>357</v>
      </c>
      <c r="I4408" t="s">
        <v>16970</v>
      </c>
      <c r="J4408" t="s">
        <v>3223</v>
      </c>
      <c r="K4408" t="s">
        <v>16971</v>
      </c>
      <c r="L4408" t="s">
        <v>17001</v>
      </c>
      <c r="M4408" t="s">
        <v>99</v>
      </c>
      <c r="N4408" t="s">
        <v>99</v>
      </c>
      <c r="O4408" t="s">
        <v>100</v>
      </c>
      <c r="P4408" t="s">
        <v>107</v>
      </c>
      <c r="Q4408" s="140" t="s">
        <v>17002</v>
      </c>
      <c r="R4408" t="s">
        <v>221</v>
      </c>
      <c r="S4408" t="s">
        <v>173</v>
      </c>
      <c r="T4408" t="s">
        <v>17003</v>
      </c>
      <c r="U4408" t="s">
        <v>123</v>
      </c>
      <c r="V4408" t="s">
        <v>153</v>
      </c>
      <c r="W4408" t="s">
        <v>461</v>
      </c>
      <c r="X4408" t="s">
        <v>17004</v>
      </c>
      <c r="Y4408">
        <v>23630</v>
      </c>
      <c r="Z4408" t="s">
        <v>17005</v>
      </c>
      <c r="AC4408" t="s">
        <v>103</v>
      </c>
      <c r="AD4408" t="s">
        <v>109</v>
      </c>
      <c r="AE4408" t="s">
        <v>15952</v>
      </c>
      <c r="AF4408" t="s">
        <v>252</v>
      </c>
    </row>
    <row r="4409" spans="1:32" x14ac:dyDescent="0.25">
      <c r="A4409" t="s">
        <v>455</v>
      </c>
      <c r="B4409" t="s">
        <v>15927</v>
      </c>
      <c r="C4409" t="s">
        <v>15928</v>
      </c>
      <c r="D4409" t="s">
        <v>4941</v>
      </c>
      <c r="E4409" t="s">
        <v>15952</v>
      </c>
      <c r="F4409" t="s">
        <v>97</v>
      </c>
      <c r="G4409" t="s">
        <v>114</v>
      </c>
      <c r="H4409" t="s">
        <v>357</v>
      </c>
      <c r="I4409" t="s">
        <v>16970</v>
      </c>
      <c r="J4409" t="s">
        <v>3223</v>
      </c>
      <c r="K4409" t="s">
        <v>16971</v>
      </c>
      <c r="L4409" t="s">
        <v>17006</v>
      </c>
      <c r="M4409" t="s">
        <v>99</v>
      </c>
      <c r="N4409" t="s">
        <v>99</v>
      </c>
      <c r="O4409" t="s">
        <v>100</v>
      </c>
      <c r="P4409" t="s">
        <v>107</v>
      </c>
      <c r="Q4409" s="140" t="s">
        <v>463</v>
      </c>
      <c r="R4409" t="s">
        <v>269</v>
      </c>
      <c r="S4409" t="s">
        <v>17007</v>
      </c>
      <c r="T4409" t="s">
        <v>172</v>
      </c>
      <c r="U4409" t="s">
        <v>130</v>
      </c>
      <c r="V4409" t="s">
        <v>153</v>
      </c>
      <c r="W4409" t="s">
        <v>461</v>
      </c>
      <c r="X4409" t="s">
        <v>17008</v>
      </c>
      <c r="Y4409">
        <v>23649</v>
      </c>
      <c r="Z4409" t="s">
        <v>17009</v>
      </c>
      <c r="AC4409" t="s">
        <v>103</v>
      </c>
      <c r="AD4409" t="s">
        <v>109</v>
      </c>
      <c r="AE4409" t="s">
        <v>15952</v>
      </c>
      <c r="AF4409" t="s">
        <v>252</v>
      </c>
    </row>
    <row r="4410" spans="1:32" x14ac:dyDescent="0.25">
      <c r="A4410" t="s">
        <v>455</v>
      </c>
      <c r="B4410" t="s">
        <v>15927</v>
      </c>
      <c r="C4410" t="s">
        <v>15928</v>
      </c>
      <c r="D4410" t="s">
        <v>4941</v>
      </c>
      <c r="E4410" t="s">
        <v>15952</v>
      </c>
      <c r="F4410" t="s">
        <v>97</v>
      </c>
      <c r="G4410" t="s">
        <v>114</v>
      </c>
      <c r="H4410" t="s">
        <v>357</v>
      </c>
      <c r="I4410" t="s">
        <v>16970</v>
      </c>
      <c r="J4410" t="s">
        <v>3223</v>
      </c>
      <c r="K4410" t="s">
        <v>16971</v>
      </c>
      <c r="L4410" t="s">
        <v>17010</v>
      </c>
      <c r="M4410" t="s">
        <v>99</v>
      </c>
      <c r="N4410" t="s">
        <v>99</v>
      </c>
      <c r="O4410" t="s">
        <v>100</v>
      </c>
      <c r="P4410" t="s">
        <v>107</v>
      </c>
      <c r="Q4410" s="140" t="s">
        <v>17011</v>
      </c>
      <c r="R4410" t="s">
        <v>287</v>
      </c>
      <c r="S4410" t="s">
        <v>676</v>
      </c>
      <c r="T4410" t="s">
        <v>5458</v>
      </c>
      <c r="U4410" t="s">
        <v>123</v>
      </c>
      <c r="V4410" t="s">
        <v>153</v>
      </c>
      <c r="W4410" t="s">
        <v>467</v>
      </c>
      <c r="X4410" t="s">
        <v>17012</v>
      </c>
      <c r="Y4410">
        <v>27774</v>
      </c>
      <c r="Z4410" t="s">
        <v>17013</v>
      </c>
      <c r="AA4410">
        <v>43101</v>
      </c>
      <c r="AB4410">
        <v>43465</v>
      </c>
      <c r="AC4410" t="s">
        <v>103</v>
      </c>
      <c r="AD4410" t="s">
        <v>109</v>
      </c>
      <c r="AE4410" t="s">
        <v>15952</v>
      </c>
      <c r="AF4410" t="s">
        <v>252</v>
      </c>
    </row>
    <row r="4411" spans="1:32" ht="16.8" x14ac:dyDescent="0.25">
      <c r="A4411" t="s">
        <v>455</v>
      </c>
      <c r="B4411" t="s">
        <v>15927</v>
      </c>
      <c r="C4411" t="s">
        <v>15928</v>
      </c>
      <c r="D4411" t="s">
        <v>4941</v>
      </c>
      <c r="E4411" t="s">
        <v>15952</v>
      </c>
      <c r="F4411" t="s">
        <v>97</v>
      </c>
      <c r="G4411" t="s">
        <v>114</v>
      </c>
      <c r="H4411" t="s">
        <v>357</v>
      </c>
      <c r="I4411" t="s">
        <v>16970</v>
      </c>
      <c r="J4411" t="s">
        <v>3223</v>
      </c>
      <c r="K4411" t="s">
        <v>16971</v>
      </c>
      <c r="L4411" t="s">
        <v>17014</v>
      </c>
      <c r="M4411" t="s">
        <v>99</v>
      </c>
      <c r="N4411" t="s">
        <v>99</v>
      </c>
      <c r="O4411" t="s">
        <v>100</v>
      </c>
      <c r="P4411" t="s">
        <v>101</v>
      </c>
      <c r="Q4411" s="140" t="s">
        <v>17015</v>
      </c>
      <c r="W4411" t="s">
        <v>568</v>
      </c>
      <c r="AC4411" t="s">
        <v>103</v>
      </c>
      <c r="AD4411" t="s">
        <v>104</v>
      </c>
      <c r="AE4411" t="s">
        <v>15952</v>
      </c>
      <c r="AF4411" t="s">
        <v>252</v>
      </c>
    </row>
    <row r="4412" spans="1:32" x14ac:dyDescent="0.25">
      <c r="A4412" t="s">
        <v>455</v>
      </c>
      <c r="B4412" t="s">
        <v>15927</v>
      </c>
      <c r="C4412" t="s">
        <v>15928</v>
      </c>
      <c r="D4412" t="s">
        <v>4941</v>
      </c>
      <c r="E4412" t="s">
        <v>4941</v>
      </c>
      <c r="F4412" t="s">
        <v>97</v>
      </c>
      <c r="G4412" t="s">
        <v>114</v>
      </c>
      <c r="H4412" t="s">
        <v>534</v>
      </c>
      <c r="I4412" t="s">
        <v>17016</v>
      </c>
      <c r="J4412" t="s">
        <v>3223</v>
      </c>
      <c r="K4412" t="s">
        <v>17017</v>
      </c>
      <c r="L4412" t="s">
        <v>17018</v>
      </c>
      <c r="M4412" t="s">
        <v>99</v>
      </c>
      <c r="N4412" t="s">
        <v>99</v>
      </c>
      <c r="O4412" t="s">
        <v>100</v>
      </c>
      <c r="P4412" t="s">
        <v>237</v>
      </c>
      <c r="Q4412" s="140" t="s">
        <v>530</v>
      </c>
      <c r="R4412" t="s">
        <v>645</v>
      </c>
      <c r="S4412" t="s">
        <v>159</v>
      </c>
      <c r="T4412" t="s">
        <v>8512</v>
      </c>
      <c r="U4412" t="s">
        <v>130</v>
      </c>
      <c r="V4412" t="s">
        <v>153</v>
      </c>
      <c r="W4412" t="s">
        <v>461</v>
      </c>
      <c r="X4412" t="s">
        <v>16607</v>
      </c>
      <c r="Y4412">
        <v>25153</v>
      </c>
      <c r="Z4412" t="s">
        <v>16608</v>
      </c>
      <c r="AA4412">
        <v>43160</v>
      </c>
      <c r="AB4412">
        <v>43465</v>
      </c>
      <c r="AC4412" t="s">
        <v>531</v>
      </c>
      <c r="AD4412" t="s">
        <v>109</v>
      </c>
      <c r="AE4412" t="s">
        <v>4941</v>
      </c>
      <c r="AF4412" t="s">
        <v>252</v>
      </c>
    </row>
    <row r="4413" spans="1:32" x14ac:dyDescent="0.25">
      <c r="A4413" t="s">
        <v>455</v>
      </c>
      <c r="B4413" t="s">
        <v>15927</v>
      </c>
      <c r="C4413" t="s">
        <v>15928</v>
      </c>
      <c r="D4413" t="s">
        <v>4941</v>
      </c>
      <c r="E4413" t="s">
        <v>4941</v>
      </c>
      <c r="F4413" t="s">
        <v>97</v>
      </c>
      <c r="G4413" t="s">
        <v>114</v>
      </c>
      <c r="H4413" t="s">
        <v>534</v>
      </c>
      <c r="I4413" t="s">
        <v>17016</v>
      </c>
      <c r="J4413" t="s">
        <v>3223</v>
      </c>
      <c r="K4413" t="s">
        <v>17017</v>
      </c>
      <c r="L4413" t="s">
        <v>17019</v>
      </c>
      <c r="M4413" t="s">
        <v>99</v>
      </c>
      <c r="N4413" t="s">
        <v>99</v>
      </c>
      <c r="O4413" t="s">
        <v>100</v>
      </c>
      <c r="P4413" t="s">
        <v>101</v>
      </c>
      <c r="Q4413" s="140" t="s">
        <v>530</v>
      </c>
      <c r="W4413" t="s">
        <v>461</v>
      </c>
      <c r="AC4413" t="s">
        <v>531</v>
      </c>
      <c r="AD4413" t="s">
        <v>104</v>
      </c>
      <c r="AE4413" t="s">
        <v>4941</v>
      </c>
      <c r="AF4413" t="s">
        <v>252</v>
      </c>
    </row>
    <row r="4414" spans="1:32" x14ac:dyDescent="0.25">
      <c r="A4414" t="s">
        <v>455</v>
      </c>
      <c r="B4414" t="s">
        <v>15927</v>
      </c>
      <c r="C4414" t="s">
        <v>15928</v>
      </c>
      <c r="D4414" t="s">
        <v>4941</v>
      </c>
      <c r="E4414" t="s">
        <v>4941</v>
      </c>
      <c r="F4414" t="s">
        <v>97</v>
      </c>
      <c r="G4414" t="s">
        <v>114</v>
      </c>
      <c r="H4414" t="s">
        <v>534</v>
      </c>
      <c r="I4414" t="s">
        <v>17016</v>
      </c>
      <c r="J4414" t="s">
        <v>3223</v>
      </c>
      <c r="K4414" t="s">
        <v>17017</v>
      </c>
      <c r="L4414" t="s">
        <v>17020</v>
      </c>
      <c r="M4414" t="s">
        <v>99</v>
      </c>
      <c r="N4414" t="s">
        <v>99</v>
      </c>
      <c r="O4414" t="s">
        <v>100</v>
      </c>
      <c r="P4414" t="s">
        <v>237</v>
      </c>
      <c r="Q4414" s="140" t="s">
        <v>530</v>
      </c>
      <c r="R4414" t="s">
        <v>222</v>
      </c>
      <c r="S4414" t="s">
        <v>189</v>
      </c>
      <c r="T4414" t="s">
        <v>16696</v>
      </c>
      <c r="U4414" t="s">
        <v>102</v>
      </c>
      <c r="V4414" t="s">
        <v>153</v>
      </c>
      <c r="W4414" t="s">
        <v>461</v>
      </c>
      <c r="X4414" t="s">
        <v>16697</v>
      </c>
      <c r="Y4414">
        <v>24733</v>
      </c>
      <c r="Z4414" t="s">
        <v>16698</v>
      </c>
      <c r="AA4414">
        <v>43160</v>
      </c>
      <c r="AB4414">
        <v>43465</v>
      </c>
      <c r="AC4414" t="s">
        <v>531</v>
      </c>
      <c r="AD4414" t="s">
        <v>109</v>
      </c>
      <c r="AE4414" t="s">
        <v>4941</v>
      </c>
      <c r="AF4414" t="s">
        <v>252</v>
      </c>
    </row>
    <row r="4415" spans="1:32" x14ac:dyDescent="0.25">
      <c r="A4415" t="s">
        <v>455</v>
      </c>
      <c r="B4415" t="s">
        <v>15927</v>
      </c>
      <c r="C4415" t="s">
        <v>15928</v>
      </c>
      <c r="D4415" t="s">
        <v>4941</v>
      </c>
      <c r="E4415" t="s">
        <v>4941</v>
      </c>
      <c r="F4415" t="s">
        <v>97</v>
      </c>
      <c r="G4415" t="s">
        <v>114</v>
      </c>
      <c r="H4415" t="s">
        <v>534</v>
      </c>
      <c r="I4415" t="s">
        <v>17016</v>
      </c>
      <c r="J4415" t="s">
        <v>3223</v>
      </c>
      <c r="K4415" t="s">
        <v>17017</v>
      </c>
      <c r="L4415" t="s">
        <v>17021</v>
      </c>
      <c r="M4415" t="s">
        <v>99</v>
      </c>
      <c r="N4415" t="s">
        <v>99</v>
      </c>
      <c r="O4415" t="s">
        <v>100</v>
      </c>
      <c r="P4415" t="s">
        <v>101</v>
      </c>
      <c r="Q4415" s="140" t="s">
        <v>530</v>
      </c>
      <c r="W4415" t="s">
        <v>461</v>
      </c>
      <c r="AC4415" t="s">
        <v>531</v>
      </c>
      <c r="AD4415" t="s">
        <v>104</v>
      </c>
      <c r="AE4415" t="s">
        <v>4941</v>
      </c>
      <c r="AF4415" t="s">
        <v>252</v>
      </c>
    </row>
    <row r="4416" spans="1:32" x14ac:dyDescent="0.25">
      <c r="A4416" t="s">
        <v>455</v>
      </c>
      <c r="B4416" t="s">
        <v>15927</v>
      </c>
      <c r="C4416" t="s">
        <v>15928</v>
      </c>
      <c r="D4416" t="s">
        <v>4941</v>
      </c>
      <c r="E4416" t="s">
        <v>4941</v>
      </c>
      <c r="F4416" t="s">
        <v>97</v>
      </c>
      <c r="G4416" t="s">
        <v>114</v>
      </c>
      <c r="H4416" t="s">
        <v>534</v>
      </c>
      <c r="I4416" t="s">
        <v>17016</v>
      </c>
      <c r="J4416" t="s">
        <v>3223</v>
      </c>
      <c r="K4416" t="s">
        <v>17017</v>
      </c>
      <c r="L4416" t="s">
        <v>17022</v>
      </c>
      <c r="M4416" t="s">
        <v>99</v>
      </c>
      <c r="N4416" t="s">
        <v>99</v>
      </c>
      <c r="O4416" t="s">
        <v>100</v>
      </c>
      <c r="P4416" t="s">
        <v>101</v>
      </c>
      <c r="Q4416" s="140" t="s">
        <v>530</v>
      </c>
      <c r="W4416" t="s">
        <v>461</v>
      </c>
      <c r="AC4416" t="s">
        <v>531</v>
      </c>
      <c r="AD4416" t="s">
        <v>104</v>
      </c>
      <c r="AE4416" t="s">
        <v>4941</v>
      </c>
      <c r="AF4416" t="s">
        <v>252</v>
      </c>
    </row>
    <row r="4417" spans="1:32" x14ac:dyDescent="0.25">
      <c r="A4417" t="s">
        <v>455</v>
      </c>
      <c r="B4417" t="s">
        <v>15927</v>
      </c>
      <c r="C4417" t="s">
        <v>15928</v>
      </c>
      <c r="D4417" t="s">
        <v>4941</v>
      </c>
      <c r="E4417" t="s">
        <v>4941</v>
      </c>
      <c r="F4417" t="s">
        <v>97</v>
      </c>
      <c r="G4417" t="s">
        <v>114</v>
      </c>
      <c r="H4417" t="s">
        <v>534</v>
      </c>
      <c r="I4417" t="s">
        <v>17016</v>
      </c>
      <c r="J4417" t="s">
        <v>3223</v>
      </c>
      <c r="K4417" t="s">
        <v>17017</v>
      </c>
      <c r="L4417" t="s">
        <v>17023</v>
      </c>
      <c r="M4417" t="s">
        <v>99</v>
      </c>
      <c r="N4417" t="s">
        <v>99</v>
      </c>
      <c r="O4417" t="s">
        <v>100</v>
      </c>
      <c r="P4417" t="s">
        <v>101</v>
      </c>
      <c r="Q4417" s="140" t="s">
        <v>530</v>
      </c>
      <c r="W4417" t="s">
        <v>461</v>
      </c>
      <c r="AC4417" t="s">
        <v>531</v>
      </c>
      <c r="AD4417" t="s">
        <v>104</v>
      </c>
      <c r="AE4417" t="s">
        <v>4941</v>
      </c>
      <c r="AF4417" t="s">
        <v>252</v>
      </c>
    </row>
    <row r="4418" spans="1:32" x14ac:dyDescent="0.25">
      <c r="A4418" t="s">
        <v>455</v>
      </c>
      <c r="B4418" t="s">
        <v>15927</v>
      </c>
      <c r="C4418" t="s">
        <v>15928</v>
      </c>
      <c r="D4418" t="s">
        <v>4941</v>
      </c>
      <c r="E4418" t="s">
        <v>4941</v>
      </c>
      <c r="F4418" t="s">
        <v>97</v>
      </c>
      <c r="G4418" t="s">
        <v>114</v>
      </c>
      <c r="H4418" t="s">
        <v>534</v>
      </c>
      <c r="I4418" t="s">
        <v>17016</v>
      </c>
      <c r="J4418" t="s">
        <v>3223</v>
      </c>
      <c r="K4418" t="s">
        <v>17017</v>
      </c>
      <c r="L4418" t="s">
        <v>17024</v>
      </c>
      <c r="M4418" t="s">
        <v>99</v>
      </c>
      <c r="N4418" t="s">
        <v>99</v>
      </c>
      <c r="O4418" t="s">
        <v>100</v>
      </c>
      <c r="P4418" t="s">
        <v>101</v>
      </c>
      <c r="Q4418" s="140" t="s">
        <v>530</v>
      </c>
      <c r="W4418" t="s">
        <v>461</v>
      </c>
      <c r="AC4418" t="s">
        <v>531</v>
      </c>
      <c r="AD4418" t="s">
        <v>104</v>
      </c>
      <c r="AE4418" t="s">
        <v>4941</v>
      </c>
      <c r="AF4418" t="s">
        <v>252</v>
      </c>
    </row>
    <row r="4419" spans="1:32" x14ac:dyDescent="0.25">
      <c r="A4419" t="s">
        <v>455</v>
      </c>
      <c r="B4419" t="s">
        <v>15927</v>
      </c>
      <c r="C4419" t="s">
        <v>15928</v>
      </c>
      <c r="D4419" t="s">
        <v>4941</v>
      </c>
      <c r="E4419" t="s">
        <v>9269</v>
      </c>
      <c r="F4419" t="s">
        <v>97</v>
      </c>
      <c r="G4419" t="s">
        <v>114</v>
      </c>
      <c r="H4419" t="s">
        <v>587</v>
      </c>
      <c r="I4419" t="s">
        <v>17025</v>
      </c>
      <c r="J4419" t="s">
        <v>3223</v>
      </c>
      <c r="K4419" t="s">
        <v>17026</v>
      </c>
      <c r="L4419" t="s">
        <v>17027</v>
      </c>
      <c r="M4419" t="s">
        <v>99</v>
      </c>
      <c r="N4419" t="s">
        <v>99</v>
      </c>
      <c r="O4419" t="s">
        <v>100</v>
      </c>
      <c r="P4419" t="s">
        <v>101</v>
      </c>
      <c r="Q4419" s="140" t="s">
        <v>530</v>
      </c>
      <c r="W4419" t="s">
        <v>461</v>
      </c>
      <c r="AC4419" t="s">
        <v>531</v>
      </c>
      <c r="AD4419" t="s">
        <v>104</v>
      </c>
      <c r="AE4419" t="s">
        <v>9269</v>
      </c>
      <c r="AF4419" t="s">
        <v>252</v>
      </c>
    </row>
    <row r="4420" spans="1:32" x14ac:dyDescent="0.25">
      <c r="A4420" t="s">
        <v>455</v>
      </c>
      <c r="B4420" t="s">
        <v>15927</v>
      </c>
      <c r="C4420" t="s">
        <v>15928</v>
      </c>
      <c r="D4420" t="s">
        <v>4941</v>
      </c>
      <c r="E4420" t="s">
        <v>9269</v>
      </c>
      <c r="F4420" t="s">
        <v>97</v>
      </c>
      <c r="G4420" t="s">
        <v>114</v>
      </c>
      <c r="H4420" t="s">
        <v>587</v>
      </c>
      <c r="I4420" t="s">
        <v>17025</v>
      </c>
      <c r="J4420" t="s">
        <v>3223</v>
      </c>
      <c r="K4420" t="s">
        <v>17026</v>
      </c>
      <c r="L4420" t="s">
        <v>17028</v>
      </c>
      <c r="M4420" t="s">
        <v>99</v>
      </c>
      <c r="N4420" t="s">
        <v>99</v>
      </c>
      <c r="O4420" t="s">
        <v>100</v>
      </c>
      <c r="P4420" t="s">
        <v>237</v>
      </c>
      <c r="Q4420" s="140" t="s">
        <v>530</v>
      </c>
      <c r="R4420" t="s">
        <v>366</v>
      </c>
      <c r="S4420" t="s">
        <v>162</v>
      </c>
      <c r="T4420" t="s">
        <v>3055</v>
      </c>
      <c r="U4420" t="s">
        <v>219</v>
      </c>
      <c r="V4420" t="s">
        <v>153</v>
      </c>
      <c r="W4420" t="s">
        <v>461</v>
      </c>
      <c r="X4420" t="s">
        <v>3056</v>
      </c>
      <c r="Y4420">
        <v>31821</v>
      </c>
      <c r="Z4420" t="s">
        <v>3057</v>
      </c>
      <c r="AA4420">
        <v>43160</v>
      </c>
      <c r="AB4420">
        <v>43465</v>
      </c>
      <c r="AC4420" t="s">
        <v>531</v>
      </c>
      <c r="AD4420" t="s">
        <v>109</v>
      </c>
      <c r="AE4420" t="s">
        <v>9269</v>
      </c>
      <c r="AF4420" t="s">
        <v>252</v>
      </c>
    </row>
    <row r="4421" spans="1:32" x14ac:dyDescent="0.25">
      <c r="A4421" t="s">
        <v>455</v>
      </c>
      <c r="B4421" t="s">
        <v>15927</v>
      </c>
      <c r="C4421" t="s">
        <v>15928</v>
      </c>
      <c r="D4421" t="s">
        <v>4941</v>
      </c>
      <c r="E4421" t="s">
        <v>9269</v>
      </c>
      <c r="F4421" t="s">
        <v>97</v>
      </c>
      <c r="G4421" t="s">
        <v>114</v>
      </c>
      <c r="H4421" t="s">
        <v>587</v>
      </c>
      <c r="I4421" t="s">
        <v>17025</v>
      </c>
      <c r="J4421" t="s">
        <v>3223</v>
      </c>
      <c r="K4421" t="s">
        <v>17026</v>
      </c>
      <c r="L4421" t="s">
        <v>17029</v>
      </c>
      <c r="M4421" t="s">
        <v>99</v>
      </c>
      <c r="N4421" t="s">
        <v>99</v>
      </c>
      <c r="O4421" t="s">
        <v>100</v>
      </c>
      <c r="P4421" t="s">
        <v>101</v>
      </c>
      <c r="Q4421" s="140" t="s">
        <v>530</v>
      </c>
      <c r="W4421" t="s">
        <v>461</v>
      </c>
      <c r="AC4421" t="s">
        <v>531</v>
      </c>
      <c r="AD4421" t="s">
        <v>104</v>
      </c>
      <c r="AE4421" t="s">
        <v>9269</v>
      </c>
      <c r="AF4421" t="s">
        <v>252</v>
      </c>
    </row>
    <row r="4422" spans="1:32" x14ac:dyDescent="0.25">
      <c r="A4422" t="s">
        <v>455</v>
      </c>
      <c r="B4422" t="s">
        <v>15927</v>
      </c>
      <c r="C4422" t="s">
        <v>15928</v>
      </c>
      <c r="D4422" t="s">
        <v>4941</v>
      </c>
      <c r="E4422" t="s">
        <v>9269</v>
      </c>
      <c r="F4422" t="s">
        <v>97</v>
      </c>
      <c r="G4422" t="s">
        <v>114</v>
      </c>
      <c r="H4422" t="s">
        <v>587</v>
      </c>
      <c r="I4422" t="s">
        <v>17025</v>
      </c>
      <c r="J4422" t="s">
        <v>3223</v>
      </c>
      <c r="K4422" t="s">
        <v>17026</v>
      </c>
      <c r="L4422" t="s">
        <v>17030</v>
      </c>
      <c r="M4422" t="s">
        <v>99</v>
      </c>
      <c r="N4422" t="s">
        <v>99</v>
      </c>
      <c r="O4422" t="s">
        <v>100</v>
      </c>
      <c r="P4422" t="s">
        <v>101</v>
      </c>
      <c r="Q4422" s="140" t="s">
        <v>530</v>
      </c>
      <c r="W4422" t="s">
        <v>461</v>
      </c>
      <c r="AC4422" t="s">
        <v>531</v>
      </c>
      <c r="AD4422" t="s">
        <v>104</v>
      </c>
      <c r="AE4422" t="s">
        <v>9269</v>
      </c>
      <c r="AF4422" t="s">
        <v>252</v>
      </c>
    </row>
    <row r="4423" spans="1:32" x14ac:dyDescent="0.25">
      <c r="A4423" t="s">
        <v>455</v>
      </c>
      <c r="B4423" t="s">
        <v>15927</v>
      </c>
      <c r="C4423" t="s">
        <v>15928</v>
      </c>
      <c r="D4423" t="s">
        <v>4941</v>
      </c>
      <c r="E4423" t="s">
        <v>9269</v>
      </c>
      <c r="F4423" t="s">
        <v>97</v>
      </c>
      <c r="G4423" t="s">
        <v>114</v>
      </c>
      <c r="H4423" t="s">
        <v>587</v>
      </c>
      <c r="I4423" t="s">
        <v>17025</v>
      </c>
      <c r="J4423" t="s">
        <v>3223</v>
      </c>
      <c r="K4423" t="s">
        <v>17026</v>
      </c>
      <c r="L4423" t="s">
        <v>17031</v>
      </c>
      <c r="M4423" t="s">
        <v>99</v>
      </c>
      <c r="N4423" t="s">
        <v>99</v>
      </c>
      <c r="O4423" t="s">
        <v>100</v>
      </c>
      <c r="P4423" t="s">
        <v>101</v>
      </c>
      <c r="Q4423" s="140" t="s">
        <v>530</v>
      </c>
      <c r="W4423" t="s">
        <v>461</v>
      </c>
      <c r="AC4423" t="s">
        <v>531</v>
      </c>
      <c r="AD4423" t="s">
        <v>104</v>
      </c>
      <c r="AE4423" t="s">
        <v>9269</v>
      </c>
      <c r="AF4423" t="s">
        <v>252</v>
      </c>
    </row>
    <row r="4424" spans="1:32" x14ac:dyDescent="0.25">
      <c r="A4424" t="s">
        <v>455</v>
      </c>
      <c r="B4424" t="s">
        <v>15927</v>
      </c>
      <c r="C4424" t="s">
        <v>15928</v>
      </c>
      <c r="D4424" t="s">
        <v>4941</v>
      </c>
      <c r="E4424" t="s">
        <v>9269</v>
      </c>
      <c r="F4424" t="s">
        <v>97</v>
      </c>
      <c r="G4424" t="s">
        <v>114</v>
      </c>
      <c r="H4424" t="s">
        <v>587</v>
      </c>
      <c r="I4424" t="s">
        <v>17025</v>
      </c>
      <c r="J4424" t="s">
        <v>3223</v>
      </c>
      <c r="K4424" t="s">
        <v>17026</v>
      </c>
      <c r="L4424" t="s">
        <v>17032</v>
      </c>
      <c r="M4424" t="s">
        <v>99</v>
      </c>
      <c r="N4424" t="s">
        <v>99</v>
      </c>
      <c r="O4424" t="s">
        <v>100</v>
      </c>
      <c r="P4424" t="s">
        <v>101</v>
      </c>
      <c r="Q4424" s="140" t="s">
        <v>530</v>
      </c>
      <c r="W4424" t="s">
        <v>461</v>
      </c>
      <c r="AC4424" t="s">
        <v>531</v>
      </c>
      <c r="AD4424" t="s">
        <v>104</v>
      </c>
      <c r="AE4424" t="s">
        <v>9269</v>
      </c>
      <c r="AF4424" t="s">
        <v>252</v>
      </c>
    </row>
    <row r="4425" spans="1:32" x14ac:dyDescent="0.25">
      <c r="A4425" t="s">
        <v>455</v>
      </c>
      <c r="B4425" t="s">
        <v>15927</v>
      </c>
      <c r="C4425" t="s">
        <v>15928</v>
      </c>
      <c r="D4425" t="s">
        <v>4941</v>
      </c>
      <c r="E4425" t="s">
        <v>9269</v>
      </c>
      <c r="F4425" t="s">
        <v>97</v>
      </c>
      <c r="G4425" t="s">
        <v>114</v>
      </c>
      <c r="H4425" t="s">
        <v>587</v>
      </c>
      <c r="I4425" t="s">
        <v>17025</v>
      </c>
      <c r="J4425" t="s">
        <v>3223</v>
      </c>
      <c r="K4425" t="s">
        <v>17026</v>
      </c>
      <c r="L4425" t="s">
        <v>17033</v>
      </c>
      <c r="M4425" t="s">
        <v>99</v>
      </c>
      <c r="N4425" t="s">
        <v>99</v>
      </c>
      <c r="O4425" t="s">
        <v>100</v>
      </c>
      <c r="P4425" t="s">
        <v>101</v>
      </c>
      <c r="Q4425" s="140" t="s">
        <v>530</v>
      </c>
      <c r="W4425" t="s">
        <v>461</v>
      </c>
      <c r="AC4425" t="s">
        <v>531</v>
      </c>
      <c r="AD4425" t="s">
        <v>104</v>
      </c>
      <c r="AE4425" t="s">
        <v>9269</v>
      </c>
      <c r="AF4425" t="s">
        <v>252</v>
      </c>
    </row>
    <row r="4426" spans="1:32" x14ac:dyDescent="0.25">
      <c r="A4426" t="s">
        <v>455</v>
      </c>
      <c r="B4426" t="s">
        <v>15927</v>
      </c>
      <c r="C4426" t="s">
        <v>15928</v>
      </c>
      <c r="D4426" t="s">
        <v>4941</v>
      </c>
      <c r="E4426" t="s">
        <v>9269</v>
      </c>
      <c r="F4426" t="s">
        <v>537</v>
      </c>
      <c r="G4426" t="s">
        <v>114</v>
      </c>
      <c r="H4426" t="s">
        <v>587</v>
      </c>
      <c r="I4426" t="s">
        <v>17034</v>
      </c>
      <c r="J4426" t="s">
        <v>3223</v>
      </c>
      <c r="K4426" t="s">
        <v>17035</v>
      </c>
      <c r="L4426" t="s">
        <v>17036</v>
      </c>
      <c r="M4426" t="s">
        <v>99</v>
      </c>
      <c r="N4426" t="s">
        <v>99</v>
      </c>
      <c r="O4426" t="s">
        <v>100</v>
      </c>
      <c r="P4426" t="s">
        <v>101</v>
      </c>
      <c r="Q4426" s="140" t="s">
        <v>530</v>
      </c>
      <c r="W4426" t="s">
        <v>461</v>
      </c>
      <c r="AC4426" t="s">
        <v>531</v>
      </c>
      <c r="AD4426" t="s">
        <v>104</v>
      </c>
      <c r="AE4426" t="s">
        <v>9269</v>
      </c>
      <c r="AF4426" t="s">
        <v>252</v>
      </c>
    </row>
    <row r="4427" spans="1:32" x14ac:dyDescent="0.25">
      <c r="A4427" t="s">
        <v>455</v>
      </c>
      <c r="B4427" t="s">
        <v>15927</v>
      </c>
      <c r="C4427" t="s">
        <v>15928</v>
      </c>
      <c r="D4427" t="s">
        <v>4941</v>
      </c>
      <c r="E4427" t="s">
        <v>9269</v>
      </c>
      <c r="F4427" t="s">
        <v>537</v>
      </c>
      <c r="G4427" t="s">
        <v>114</v>
      </c>
      <c r="H4427" t="s">
        <v>587</v>
      </c>
      <c r="I4427" t="s">
        <v>17034</v>
      </c>
      <c r="J4427" t="s">
        <v>3223</v>
      </c>
      <c r="K4427" t="s">
        <v>17035</v>
      </c>
      <c r="L4427" t="s">
        <v>17037</v>
      </c>
      <c r="M4427" t="s">
        <v>99</v>
      </c>
      <c r="N4427" t="s">
        <v>99</v>
      </c>
      <c r="O4427" t="s">
        <v>100</v>
      </c>
      <c r="P4427" t="s">
        <v>101</v>
      </c>
      <c r="Q4427" s="140" t="s">
        <v>530</v>
      </c>
      <c r="W4427" t="s">
        <v>461</v>
      </c>
      <c r="AC4427" t="s">
        <v>531</v>
      </c>
      <c r="AD4427" t="s">
        <v>104</v>
      </c>
      <c r="AE4427" t="s">
        <v>9269</v>
      </c>
      <c r="AF4427" t="s">
        <v>252</v>
      </c>
    </row>
    <row r="4428" spans="1:32" x14ac:dyDescent="0.25">
      <c r="A4428" t="s">
        <v>455</v>
      </c>
      <c r="B4428" t="s">
        <v>15927</v>
      </c>
      <c r="C4428" t="s">
        <v>15928</v>
      </c>
      <c r="D4428" t="s">
        <v>4941</v>
      </c>
      <c r="E4428" t="s">
        <v>9269</v>
      </c>
      <c r="F4428" t="s">
        <v>537</v>
      </c>
      <c r="G4428" t="s">
        <v>114</v>
      </c>
      <c r="H4428" t="s">
        <v>587</v>
      </c>
      <c r="I4428" t="s">
        <v>17034</v>
      </c>
      <c r="J4428" t="s">
        <v>3223</v>
      </c>
      <c r="K4428" t="s">
        <v>17035</v>
      </c>
      <c r="L4428" t="s">
        <v>17038</v>
      </c>
      <c r="M4428" t="s">
        <v>99</v>
      </c>
      <c r="N4428" t="s">
        <v>99</v>
      </c>
      <c r="O4428" t="s">
        <v>100</v>
      </c>
      <c r="P4428" t="s">
        <v>101</v>
      </c>
      <c r="Q4428" s="140" t="s">
        <v>530</v>
      </c>
      <c r="W4428" t="s">
        <v>461</v>
      </c>
      <c r="AC4428" t="s">
        <v>531</v>
      </c>
      <c r="AD4428" t="s">
        <v>104</v>
      </c>
      <c r="AE4428" t="s">
        <v>9269</v>
      </c>
      <c r="AF4428" t="s">
        <v>252</v>
      </c>
    </row>
    <row r="4429" spans="1:32" x14ac:dyDescent="0.25">
      <c r="A4429" t="s">
        <v>455</v>
      </c>
      <c r="B4429" t="s">
        <v>15927</v>
      </c>
      <c r="C4429" t="s">
        <v>15928</v>
      </c>
      <c r="D4429" t="s">
        <v>4941</v>
      </c>
      <c r="E4429" t="s">
        <v>9269</v>
      </c>
      <c r="F4429" t="s">
        <v>537</v>
      </c>
      <c r="G4429" t="s">
        <v>114</v>
      </c>
      <c r="H4429" t="s">
        <v>587</v>
      </c>
      <c r="I4429" t="s">
        <v>17034</v>
      </c>
      <c r="J4429" t="s">
        <v>3223</v>
      </c>
      <c r="K4429" t="s">
        <v>17035</v>
      </c>
      <c r="L4429" t="s">
        <v>17039</v>
      </c>
      <c r="M4429" t="s">
        <v>99</v>
      </c>
      <c r="N4429" t="s">
        <v>99</v>
      </c>
      <c r="O4429" t="s">
        <v>100</v>
      </c>
      <c r="P4429" t="s">
        <v>101</v>
      </c>
      <c r="Q4429" s="140" t="s">
        <v>530</v>
      </c>
      <c r="W4429" t="s">
        <v>461</v>
      </c>
      <c r="AC4429" t="s">
        <v>531</v>
      </c>
      <c r="AD4429" t="s">
        <v>104</v>
      </c>
      <c r="AE4429" t="s">
        <v>9269</v>
      </c>
      <c r="AF4429" t="s">
        <v>252</v>
      </c>
    </row>
    <row r="4430" spans="1:32" x14ac:dyDescent="0.25">
      <c r="A4430" t="s">
        <v>455</v>
      </c>
      <c r="B4430" t="s">
        <v>15927</v>
      </c>
      <c r="C4430" t="s">
        <v>15928</v>
      </c>
      <c r="D4430" t="s">
        <v>4941</v>
      </c>
      <c r="E4430" t="s">
        <v>9269</v>
      </c>
      <c r="F4430" t="s">
        <v>537</v>
      </c>
      <c r="G4430" t="s">
        <v>114</v>
      </c>
      <c r="H4430" t="s">
        <v>587</v>
      </c>
      <c r="I4430" t="s">
        <v>17034</v>
      </c>
      <c r="J4430" t="s">
        <v>3223</v>
      </c>
      <c r="K4430" t="s">
        <v>17035</v>
      </c>
      <c r="L4430" t="s">
        <v>17040</v>
      </c>
      <c r="M4430" t="s">
        <v>99</v>
      </c>
      <c r="N4430" t="s">
        <v>99</v>
      </c>
      <c r="O4430" t="s">
        <v>100</v>
      </c>
      <c r="P4430" t="s">
        <v>101</v>
      </c>
      <c r="Q4430" s="140" t="s">
        <v>530</v>
      </c>
      <c r="W4430" t="s">
        <v>461</v>
      </c>
      <c r="AC4430" t="s">
        <v>531</v>
      </c>
      <c r="AD4430" t="s">
        <v>104</v>
      </c>
      <c r="AE4430" t="s">
        <v>9269</v>
      </c>
      <c r="AF4430" t="s">
        <v>252</v>
      </c>
    </row>
    <row r="4431" spans="1:32" x14ac:dyDescent="0.25">
      <c r="A4431" t="s">
        <v>455</v>
      </c>
      <c r="B4431" t="s">
        <v>15927</v>
      </c>
      <c r="C4431" t="s">
        <v>15928</v>
      </c>
      <c r="D4431" t="s">
        <v>4941</v>
      </c>
      <c r="E4431" t="s">
        <v>9269</v>
      </c>
      <c r="F4431" t="s">
        <v>537</v>
      </c>
      <c r="G4431" t="s">
        <v>114</v>
      </c>
      <c r="H4431" t="s">
        <v>587</v>
      </c>
      <c r="I4431" t="s">
        <v>17034</v>
      </c>
      <c r="J4431" t="s">
        <v>3223</v>
      </c>
      <c r="K4431" t="s">
        <v>17035</v>
      </c>
      <c r="L4431" t="s">
        <v>17041</v>
      </c>
      <c r="M4431" t="s">
        <v>99</v>
      </c>
      <c r="N4431" t="s">
        <v>99</v>
      </c>
      <c r="O4431" t="s">
        <v>100</v>
      </c>
      <c r="P4431" t="s">
        <v>101</v>
      </c>
      <c r="Q4431" s="140" t="s">
        <v>530</v>
      </c>
      <c r="W4431" t="s">
        <v>461</v>
      </c>
      <c r="AC4431" t="s">
        <v>531</v>
      </c>
      <c r="AD4431" t="s">
        <v>104</v>
      </c>
      <c r="AE4431" t="s">
        <v>9269</v>
      </c>
      <c r="AF4431" t="s">
        <v>252</v>
      </c>
    </row>
    <row r="4432" spans="1:32" x14ac:dyDescent="0.25">
      <c r="A4432" t="s">
        <v>455</v>
      </c>
      <c r="B4432" t="s">
        <v>15927</v>
      </c>
      <c r="C4432" t="s">
        <v>15928</v>
      </c>
      <c r="D4432" t="s">
        <v>4941</v>
      </c>
      <c r="E4432" t="s">
        <v>9269</v>
      </c>
      <c r="F4432" t="s">
        <v>537</v>
      </c>
      <c r="G4432" t="s">
        <v>114</v>
      </c>
      <c r="H4432" t="s">
        <v>587</v>
      </c>
      <c r="I4432" t="s">
        <v>17034</v>
      </c>
      <c r="J4432" t="s">
        <v>3223</v>
      </c>
      <c r="K4432" t="s">
        <v>17035</v>
      </c>
      <c r="L4432" t="s">
        <v>17042</v>
      </c>
      <c r="M4432" t="s">
        <v>99</v>
      </c>
      <c r="N4432" t="s">
        <v>99</v>
      </c>
      <c r="O4432" t="s">
        <v>100</v>
      </c>
      <c r="P4432" t="s">
        <v>101</v>
      </c>
      <c r="Q4432" s="140" t="s">
        <v>530</v>
      </c>
      <c r="W4432" t="s">
        <v>461</v>
      </c>
      <c r="AC4432" t="s">
        <v>531</v>
      </c>
      <c r="AD4432" t="s">
        <v>104</v>
      </c>
      <c r="AE4432" t="s">
        <v>9269</v>
      </c>
      <c r="AF4432" t="s">
        <v>252</v>
      </c>
    </row>
    <row r="4433" spans="1:32" x14ac:dyDescent="0.25">
      <c r="A4433" t="s">
        <v>455</v>
      </c>
      <c r="B4433" t="s">
        <v>15927</v>
      </c>
      <c r="C4433" t="s">
        <v>15928</v>
      </c>
      <c r="D4433" t="s">
        <v>4941</v>
      </c>
      <c r="E4433" t="s">
        <v>9269</v>
      </c>
      <c r="F4433" t="s">
        <v>537</v>
      </c>
      <c r="G4433" t="s">
        <v>114</v>
      </c>
      <c r="H4433" t="s">
        <v>587</v>
      </c>
      <c r="I4433" t="s">
        <v>17043</v>
      </c>
      <c r="J4433" t="s">
        <v>3223</v>
      </c>
      <c r="K4433" t="s">
        <v>17044</v>
      </c>
      <c r="L4433" t="s">
        <v>17045</v>
      </c>
      <c r="M4433" t="s">
        <v>99</v>
      </c>
      <c r="N4433" t="s">
        <v>99</v>
      </c>
      <c r="O4433" t="s">
        <v>100</v>
      </c>
      <c r="P4433" t="s">
        <v>237</v>
      </c>
      <c r="Q4433" s="140" t="s">
        <v>530</v>
      </c>
      <c r="R4433" t="s">
        <v>11555</v>
      </c>
      <c r="S4433" t="s">
        <v>283</v>
      </c>
      <c r="T4433" t="s">
        <v>16152</v>
      </c>
      <c r="U4433" t="s">
        <v>130</v>
      </c>
      <c r="V4433" t="s">
        <v>153</v>
      </c>
      <c r="W4433" t="s">
        <v>461</v>
      </c>
      <c r="X4433" t="s">
        <v>16153</v>
      </c>
      <c r="Y4433">
        <v>31100</v>
      </c>
      <c r="Z4433" t="s">
        <v>16154</v>
      </c>
      <c r="AA4433">
        <v>43160</v>
      </c>
      <c r="AB4433">
        <v>43465</v>
      </c>
      <c r="AC4433" t="s">
        <v>531</v>
      </c>
      <c r="AD4433" t="s">
        <v>109</v>
      </c>
      <c r="AE4433" t="s">
        <v>9269</v>
      </c>
      <c r="AF4433" t="s">
        <v>252</v>
      </c>
    </row>
    <row r="4434" spans="1:32" x14ac:dyDescent="0.25">
      <c r="A4434" t="s">
        <v>455</v>
      </c>
      <c r="B4434" t="s">
        <v>15927</v>
      </c>
      <c r="C4434" t="s">
        <v>15928</v>
      </c>
      <c r="D4434" t="s">
        <v>4941</v>
      </c>
      <c r="E4434" t="s">
        <v>9269</v>
      </c>
      <c r="F4434" t="s">
        <v>537</v>
      </c>
      <c r="G4434" t="s">
        <v>114</v>
      </c>
      <c r="H4434" t="s">
        <v>587</v>
      </c>
      <c r="I4434" t="s">
        <v>17043</v>
      </c>
      <c r="J4434" t="s">
        <v>3223</v>
      </c>
      <c r="K4434" t="s">
        <v>17044</v>
      </c>
      <c r="L4434" t="s">
        <v>17046</v>
      </c>
      <c r="M4434" t="s">
        <v>99</v>
      </c>
      <c r="N4434" t="s">
        <v>99</v>
      </c>
      <c r="O4434" t="s">
        <v>100</v>
      </c>
      <c r="P4434" t="s">
        <v>101</v>
      </c>
      <c r="Q4434" s="140" t="s">
        <v>530</v>
      </c>
      <c r="W4434" t="s">
        <v>461</v>
      </c>
      <c r="AC4434" t="s">
        <v>531</v>
      </c>
      <c r="AD4434" t="s">
        <v>104</v>
      </c>
      <c r="AE4434" t="s">
        <v>9269</v>
      </c>
      <c r="AF4434" t="s">
        <v>252</v>
      </c>
    </row>
    <row r="4435" spans="1:32" x14ac:dyDescent="0.25">
      <c r="A4435" t="s">
        <v>455</v>
      </c>
      <c r="B4435" t="s">
        <v>15927</v>
      </c>
      <c r="C4435" t="s">
        <v>15928</v>
      </c>
      <c r="D4435" t="s">
        <v>4941</v>
      </c>
      <c r="E4435" t="s">
        <v>9269</v>
      </c>
      <c r="F4435" t="s">
        <v>537</v>
      </c>
      <c r="G4435" t="s">
        <v>114</v>
      </c>
      <c r="H4435" t="s">
        <v>587</v>
      </c>
      <c r="I4435" t="s">
        <v>17043</v>
      </c>
      <c r="J4435" t="s">
        <v>3223</v>
      </c>
      <c r="K4435" t="s">
        <v>17044</v>
      </c>
      <c r="L4435" t="s">
        <v>17047</v>
      </c>
      <c r="M4435" t="s">
        <v>99</v>
      </c>
      <c r="N4435" t="s">
        <v>99</v>
      </c>
      <c r="O4435" t="s">
        <v>100</v>
      </c>
      <c r="P4435" t="s">
        <v>101</v>
      </c>
      <c r="Q4435" s="140" t="s">
        <v>530</v>
      </c>
      <c r="W4435" t="s">
        <v>461</v>
      </c>
      <c r="AC4435" t="s">
        <v>531</v>
      </c>
      <c r="AD4435" t="s">
        <v>104</v>
      </c>
      <c r="AE4435" t="s">
        <v>9269</v>
      </c>
      <c r="AF4435" t="s">
        <v>252</v>
      </c>
    </row>
    <row r="4436" spans="1:32" x14ac:dyDescent="0.25">
      <c r="A4436" t="s">
        <v>455</v>
      </c>
      <c r="B4436" t="s">
        <v>15927</v>
      </c>
      <c r="C4436" t="s">
        <v>15928</v>
      </c>
      <c r="D4436" t="s">
        <v>4941</v>
      </c>
      <c r="E4436" t="s">
        <v>9269</v>
      </c>
      <c r="F4436" t="s">
        <v>537</v>
      </c>
      <c r="G4436" t="s">
        <v>114</v>
      </c>
      <c r="H4436" t="s">
        <v>587</v>
      </c>
      <c r="I4436" t="s">
        <v>17043</v>
      </c>
      <c r="J4436" t="s">
        <v>3223</v>
      </c>
      <c r="K4436" t="s">
        <v>17044</v>
      </c>
      <c r="L4436" t="s">
        <v>17048</v>
      </c>
      <c r="M4436" t="s">
        <v>99</v>
      </c>
      <c r="N4436" t="s">
        <v>99</v>
      </c>
      <c r="O4436" t="s">
        <v>100</v>
      </c>
      <c r="P4436" t="s">
        <v>101</v>
      </c>
      <c r="Q4436" s="140" t="s">
        <v>530</v>
      </c>
      <c r="W4436" t="s">
        <v>461</v>
      </c>
      <c r="AC4436" t="s">
        <v>531</v>
      </c>
      <c r="AD4436" t="s">
        <v>104</v>
      </c>
      <c r="AE4436" t="s">
        <v>9269</v>
      </c>
      <c r="AF4436" t="s">
        <v>252</v>
      </c>
    </row>
    <row r="4437" spans="1:32" x14ac:dyDescent="0.25">
      <c r="A4437" t="s">
        <v>455</v>
      </c>
      <c r="B4437" t="s">
        <v>15927</v>
      </c>
      <c r="C4437" t="s">
        <v>15928</v>
      </c>
      <c r="D4437" t="s">
        <v>4941</v>
      </c>
      <c r="E4437" t="s">
        <v>9269</v>
      </c>
      <c r="F4437" t="s">
        <v>537</v>
      </c>
      <c r="G4437" t="s">
        <v>114</v>
      </c>
      <c r="H4437" t="s">
        <v>587</v>
      </c>
      <c r="I4437" t="s">
        <v>17043</v>
      </c>
      <c r="J4437" t="s">
        <v>3223</v>
      </c>
      <c r="K4437" t="s">
        <v>17044</v>
      </c>
      <c r="L4437" t="s">
        <v>17049</v>
      </c>
      <c r="M4437" t="s">
        <v>99</v>
      </c>
      <c r="N4437" t="s">
        <v>99</v>
      </c>
      <c r="O4437" t="s">
        <v>100</v>
      </c>
      <c r="P4437" t="s">
        <v>101</v>
      </c>
      <c r="Q4437" s="140" t="s">
        <v>553</v>
      </c>
      <c r="W4437" t="s">
        <v>461</v>
      </c>
      <c r="AC4437" t="s">
        <v>531</v>
      </c>
      <c r="AD4437" t="s">
        <v>104</v>
      </c>
      <c r="AE4437" t="s">
        <v>9269</v>
      </c>
      <c r="AF4437" t="s">
        <v>252</v>
      </c>
    </row>
    <row r="4438" spans="1:32" x14ac:dyDescent="0.25">
      <c r="A4438" t="s">
        <v>455</v>
      </c>
      <c r="B4438" t="s">
        <v>15927</v>
      </c>
      <c r="C4438" t="s">
        <v>15928</v>
      </c>
      <c r="D4438" t="s">
        <v>4941</v>
      </c>
      <c r="E4438" t="s">
        <v>9269</v>
      </c>
      <c r="F4438" t="s">
        <v>537</v>
      </c>
      <c r="G4438" t="s">
        <v>114</v>
      </c>
      <c r="H4438" t="s">
        <v>587</v>
      </c>
      <c r="I4438" t="s">
        <v>17050</v>
      </c>
      <c r="J4438" t="s">
        <v>3223</v>
      </c>
      <c r="K4438" t="s">
        <v>17051</v>
      </c>
      <c r="L4438" t="s">
        <v>17052</v>
      </c>
      <c r="M4438" t="s">
        <v>99</v>
      </c>
      <c r="N4438" t="s">
        <v>99</v>
      </c>
      <c r="O4438" t="s">
        <v>100</v>
      </c>
      <c r="P4438" t="s">
        <v>237</v>
      </c>
      <c r="Q4438" s="140" t="s">
        <v>530</v>
      </c>
      <c r="R4438" t="s">
        <v>10983</v>
      </c>
      <c r="S4438" t="s">
        <v>16870</v>
      </c>
      <c r="T4438" t="s">
        <v>556</v>
      </c>
      <c r="U4438" t="s">
        <v>102</v>
      </c>
      <c r="V4438" t="s">
        <v>153</v>
      </c>
      <c r="W4438" t="s">
        <v>461</v>
      </c>
      <c r="X4438" t="s">
        <v>16871</v>
      </c>
      <c r="Y4438">
        <v>26791</v>
      </c>
      <c r="Z4438" t="s">
        <v>16872</v>
      </c>
      <c r="AA4438">
        <v>43160</v>
      </c>
      <c r="AB4438">
        <v>43465</v>
      </c>
      <c r="AC4438" t="s">
        <v>531</v>
      </c>
      <c r="AD4438" t="s">
        <v>109</v>
      </c>
      <c r="AE4438" t="s">
        <v>9269</v>
      </c>
      <c r="AF4438" t="s">
        <v>252</v>
      </c>
    </row>
    <row r="4439" spans="1:32" x14ac:dyDescent="0.25">
      <c r="A4439" t="s">
        <v>455</v>
      </c>
      <c r="B4439" t="s">
        <v>15927</v>
      </c>
      <c r="C4439" t="s">
        <v>15928</v>
      </c>
      <c r="D4439" t="s">
        <v>4941</v>
      </c>
      <c r="E4439" t="s">
        <v>9269</v>
      </c>
      <c r="F4439" t="s">
        <v>537</v>
      </c>
      <c r="G4439" t="s">
        <v>114</v>
      </c>
      <c r="H4439" t="s">
        <v>587</v>
      </c>
      <c r="I4439" t="s">
        <v>17050</v>
      </c>
      <c r="J4439" t="s">
        <v>3223</v>
      </c>
      <c r="K4439" t="s">
        <v>17051</v>
      </c>
      <c r="L4439" t="s">
        <v>17053</v>
      </c>
      <c r="M4439" t="s">
        <v>99</v>
      </c>
      <c r="N4439" t="s">
        <v>99</v>
      </c>
      <c r="O4439" t="s">
        <v>100</v>
      </c>
      <c r="P4439" t="s">
        <v>101</v>
      </c>
      <c r="Q4439" s="140" t="s">
        <v>530</v>
      </c>
      <c r="W4439" t="s">
        <v>461</v>
      </c>
      <c r="AC4439" t="s">
        <v>531</v>
      </c>
      <c r="AD4439" t="s">
        <v>104</v>
      </c>
      <c r="AE4439" t="s">
        <v>9269</v>
      </c>
      <c r="AF4439" t="s">
        <v>252</v>
      </c>
    </row>
    <row r="4440" spans="1:32" x14ac:dyDescent="0.25">
      <c r="A4440" t="s">
        <v>455</v>
      </c>
      <c r="B4440" t="s">
        <v>15927</v>
      </c>
      <c r="C4440" t="s">
        <v>15928</v>
      </c>
      <c r="D4440" t="s">
        <v>4941</v>
      </c>
      <c r="E4440" t="s">
        <v>9269</v>
      </c>
      <c r="F4440" t="s">
        <v>537</v>
      </c>
      <c r="G4440" t="s">
        <v>114</v>
      </c>
      <c r="H4440" t="s">
        <v>587</v>
      </c>
      <c r="I4440" t="s">
        <v>17050</v>
      </c>
      <c r="J4440" t="s">
        <v>3223</v>
      </c>
      <c r="K4440" t="s">
        <v>17051</v>
      </c>
      <c r="L4440" t="s">
        <v>17054</v>
      </c>
      <c r="M4440" t="s">
        <v>99</v>
      </c>
      <c r="N4440" t="s">
        <v>99</v>
      </c>
      <c r="O4440" t="s">
        <v>100</v>
      </c>
      <c r="P4440" t="s">
        <v>101</v>
      </c>
      <c r="Q4440" s="140" t="s">
        <v>530</v>
      </c>
      <c r="W4440" t="s">
        <v>461</v>
      </c>
      <c r="AC4440" t="s">
        <v>531</v>
      </c>
      <c r="AD4440" t="s">
        <v>104</v>
      </c>
      <c r="AE4440" t="s">
        <v>9269</v>
      </c>
      <c r="AF4440" t="s">
        <v>252</v>
      </c>
    </row>
    <row r="4441" spans="1:32" x14ac:dyDescent="0.25">
      <c r="A4441" t="s">
        <v>455</v>
      </c>
      <c r="B4441" t="s">
        <v>15927</v>
      </c>
      <c r="C4441" t="s">
        <v>15928</v>
      </c>
      <c r="D4441" t="s">
        <v>4941</v>
      </c>
      <c r="E4441" t="s">
        <v>9269</v>
      </c>
      <c r="F4441" t="s">
        <v>537</v>
      </c>
      <c r="G4441" t="s">
        <v>114</v>
      </c>
      <c r="H4441" t="s">
        <v>587</v>
      </c>
      <c r="I4441" t="s">
        <v>17050</v>
      </c>
      <c r="J4441" t="s">
        <v>3223</v>
      </c>
      <c r="K4441" t="s">
        <v>17051</v>
      </c>
      <c r="L4441" t="s">
        <v>17055</v>
      </c>
      <c r="M4441" t="s">
        <v>99</v>
      </c>
      <c r="N4441" t="s">
        <v>99</v>
      </c>
      <c r="O4441" t="s">
        <v>100</v>
      </c>
      <c r="P4441" t="s">
        <v>101</v>
      </c>
      <c r="Q4441" s="140" t="s">
        <v>530</v>
      </c>
      <c r="W4441" t="s">
        <v>461</v>
      </c>
      <c r="AC4441" t="s">
        <v>531</v>
      </c>
      <c r="AD4441" t="s">
        <v>104</v>
      </c>
      <c r="AE4441" t="s">
        <v>9269</v>
      </c>
      <c r="AF4441" t="s">
        <v>252</v>
      </c>
    </row>
    <row r="4442" spans="1:32" x14ac:dyDescent="0.25">
      <c r="A4442" t="s">
        <v>455</v>
      </c>
      <c r="B4442" t="s">
        <v>15927</v>
      </c>
      <c r="C4442" t="s">
        <v>15928</v>
      </c>
      <c r="D4442" t="s">
        <v>4941</v>
      </c>
      <c r="E4442" t="s">
        <v>9269</v>
      </c>
      <c r="F4442" t="s">
        <v>537</v>
      </c>
      <c r="G4442" t="s">
        <v>114</v>
      </c>
      <c r="H4442" t="s">
        <v>587</v>
      </c>
      <c r="I4442" t="s">
        <v>17050</v>
      </c>
      <c r="J4442" t="s">
        <v>3223</v>
      </c>
      <c r="K4442" t="s">
        <v>17051</v>
      </c>
      <c r="L4442" t="s">
        <v>17056</v>
      </c>
      <c r="M4442" t="s">
        <v>99</v>
      </c>
      <c r="N4442" t="s">
        <v>99</v>
      </c>
      <c r="O4442" t="s">
        <v>100</v>
      </c>
      <c r="P4442" t="s">
        <v>101</v>
      </c>
      <c r="Q4442" s="140" t="s">
        <v>553</v>
      </c>
      <c r="W4442" t="s">
        <v>461</v>
      </c>
      <c r="AC4442" t="s">
        <v>531</v>
      </c>
      <c r="AD4442" t="s">
        <v>104</v>
      </c>
      <c r="AE4442" t="s">
        <v>9269</v>
      </c>
      <c r="AF4442" t="s">
        <v>252</v>
      </c>
    </row>
    <row r="4443" spans="1:32" x14ac:dyDescent="0.25">
      <c r="A4443" t="s">
        <v>455</v>
      </c>
      <c r="B4443" t="s">
        <v>15927</v>
      </c>
      <c r="C4443" t="s">
        <v>15928</v>
      </c>
      <c r="D4443" t="s">
        <v>4941</v>
      </c>
      <c r="E4443" t="s">
        <v>9269</v>
      </c>
      <c r="F4443" t="s">
        <v>97</v>
      </c>
      <c r="G4443" t="s">
        <v>114</v>
      </c>
      <c r="H4443" t="s">
        <v>587</v>
      </c>
      <c r="I4443" t="s">
        <v>17057</v>
      </c>
      <c r="J4443" t="s">
        <v>3223</v>
      </c>
      <c r="K4443" t="s">
        <v>17058</v>
      </c>
      <c r="L4443" t="s">
        <v>17059</v>
      </c>
      <c r="M4443" t="s">
        <v>99</v>
      </c>
      <c r="N4443" t="s">
        <v>99</v>
      </c>
      <c r="O4443" t="s">
        <v>100</v>
      </c>
      <c r="P4443" t="s">
        <v>101</v>
      </c>
      <c r="Q4443" s="140" t="s">
        <v>530</v>
      </c>
      <c r="W4443" t="s">
        <v>461</v>
      </c>
      <c r="AC4443" t="s">
        <v>531</v>
      </c>
      <c r="AD4443" t="s">
        <v>104</v>
      </c>
      <c r="AE4443" t="s">
        <v>9269</v>
      </c>
      <c r="AF4443" t="s">
        <v>252</v>
      </c>
    </row>
    <row r="4444" spans="1:32" x14ac:dyDescent="0.25">
      <c r="A4444" t="s">
        <v>455</v>
      </c>
      <c r="B4444" t="s">
        <v>15927</v>
      </c>
      <c r="C4444" t="s">
        <v>15928</v>
      </c>
      <c r="D4444" t="s">
        <v>4941</v>
      </c>
      <c r="E4444" t="s">
        <v>9269</v>
      </c>
      <c r="F4444" t="s">
        <v>97</v>
      </c>
      <c r="G4444" t="s">
        <v>114</v>
      </c>
      <c r="H4444" t="s">
        <v>587</v>
      </c>
      <c r="I4444" t="s">
        <v>17057</v>
      </c>
      <c r="J4444" t="s">
        <v>3223</v>
      </c>
      <c r="K4444" t="s">
        <v>17058</v>
      </c>
      <c r="L4444" t="s">
        <v>17060</v>
      </c>
      <c r="M4444" t="s">
        <v>99</v>
      </c>
      <c r="N4444" t="s">
        <v>99</v>
      </c>
      <c r="O4444" t="s">
        <v>100</v>
      </c>
      <c r="P4444" t="s">
        <v>101</v>
      </c>
      <c r="Q4444" s="140" t="s">
        <v>530</v>
      </c>
      <c r="W4444" t="s">
        <v>461</v>
      </c>
      <c r="AC4444" t="s">
        <v>531</v>
      </c>
      <c r="AD4444" t="s">
        <v>104</v>
      </c>
      <c r="AE4444" t="s">
        <v>9269</v>
      </c>
      <c r="AF4444" t="s">
        <v>252</v>
      </c>
    </row>
    <row r="4445" spans="1:32" x14ac:dyDescent="0.25">
      <c r="A4445" t="s">
        <v>455</v>
      </c>
      <c r="B4445" t="s">
        <v>15927</v>
      </c>
      <c r="C4445" t="s">
        <v>15928</v>
      </c>
      <c r="D4445" t="s">
        <v>4941</v>
      </c>
      <c r="E4445" t="s">
        <v>9269</v>
      </c>
      <c r="F4445" t="s">
        <v>97</v>
      </c>
      <c r="G4445" t="s">
        <v>114</v>
      </c>
      <c r="H4445" t="s">
        <v>587</v>
      </c>
      <c r="I4445" t="s">
        <v>17057</v>
      </c>
      <c r="J4445" t="s">
        <v>3223</v>
      </c>
      <c r="K4445" t="s">
        <v>17058</v>
      </c>
      <c r="L4445" t="s">
        <v>17061</v>
      </c>
      <c r="M4445" t="s">
        <v>99</v>
      </c>
      <c r="N4445" t="s">
        <v>99</v>
      </c>
      <c r="O4445" t="s">
        <v>100</v>
      </c>
      <c r="P4445" t="s">
        <v>101</v>
      </c>
      <c r="Q4445" s="140" t="s">
        <v>530</v>
      </c>
      <c r="W4445" t="s">
        <v>461</v>
      </c>
      <c r="AC4445" t="s">
        <v>531</v>
      </c>
      <c r="AD4445" t="s">
        <v>104</v>
      </c>
      <c r="AE4445" t="s">
        <v>9269</v>
      </c>
      <c r="AF4445" t="s">
        <v>252</v>
      </c>
    </row>
    <row r="4446" spans="1:32" x14ac:dyDescent="0.25">
      <c r="A4446" t="s">
        <v>455</v>
      </c>
      <c r="B4446" t="s">
        <v>15927</v>
      </c>
      <c r="C4446" t="s">
        <v>15928</v>
      </c>
      <c r="D4446" t="s">
        <v>4941</v>
      </c>
      <c r="E4446" t="s">
        <v>9269</v>
      </c>
      <c r="F4446" t="s">
        <v>537</v>
      </c>
      <c r="G4446" t="s">
        <v>114</v>
      </c>
      <c r="H4446" t="s">
        <v>526</v>
      </c>
      <c r="I4446" t="s">
        <v>17062</v>
      </c>
      <c r="J4446" t="s">
        <v>3223</v>
      </c>
      <c r="K4446" t="s">
        <v>17063</v>
      </c>
      <c r="L4446" t="s">
        <v>17064</v>
      </c>
      <c r="M4446" t="s">
        <v>99</v>
      </c>
      <c r="N4446" t="s">
        <v>99</v>
      </c>
      <c r="O4446" t="s">
        <v>100</v>
      </c>
      <c r="P4446" t="s">
        <v>101</v>
      </c>
      <c r="Q4446" s="140" t="s">
        <v>553</v>
      </c>
      <c r="W4446" t="s">
        <v>461</v>
      </c>
      <c r="AC4446" t="s">
        <v>531</v>
      </c>
      <c r="AD4446" t="s">
        <v>104</v>
      </c>
      <c r="AE4446" t="s">
        <v>9269</v>
      </c>
      <c r="AF4446" t="s">
        <v>252</v>
      </c>
    </row>
    <row r="4447" spans="1:32" x14ac:dyDescent="0.25">
      <c r="A4447" t="s">
        <v>455</v>
      </c>
      <c r="B4447" t="s">
        <v>15927</v>
      </c>
      <c r="C4447" t="s">
        <v>15928</v>
      </c>
      <c r="D4447" t="s">
        <v>4941</v>
      </c>
      <c r="E4447" t="s">
        <v>9269</v>
      </c>
      <c r="F4447" t="s">
        <v>537</v>
      </c>
      <c r="G4447" t="s">
        <v>114</v>
      </c>
      <c r="H4447" t="s">
        <v>526</v>
      </c>
      <c r="I4447" t="s">
        <v>17062</v>
      </c>
      <c r="J4447" t="s">
        <v>3223</v>
      </c>
      <c r="K4447" t="s">
        <v>17063</v>
      </c>
      <c r="L4447" t="s">
        <v>17065</v>
      </c>
      <c r="M4447" t="s">
        <v>99</v>
      </c>
      <c r="N4447" t="s">
        <v>99</v>
      </c>
      <c r="O4447" t="s">
        <v>100</v>
      </c>
      <c r="P4447" t="s">
        <v>101</v>
      </c>
      <c r="Q4447" s="140" t="s">
        <v>553</v>
      </c>
      <c r="W4447" t="s">
        <v>461</v>
      </c>
      <c r="AC4447" t="s">
        <v>531</v>
      </c>
      <c r="AD4447" t="s">
        <v>104</v>
      </c>
      <c r="AE4447" t="s">
        <v>9269</v>
      </c>
      <c r="AF4447" t="s">
        <v>252</v>
      </c>
    </row>
    <row r="4448" spans="1:32" x14ac:dyDescent="0.25">
      <c r="A4448" t="s">
        <v>455</v>
      </c>
      <c r="B4448" t="s">
        <v>15927</v>
      </c>
      <c r="C4448" t="s">
        <v>15928</v>
      </c>
      <c r="D4448" t="s">
        <v>4941</v>
      </c>
      <c r="E4448" t="s">
        <v>9269</v>
      </c>
      <c r="F4448" t="s">
        <v>537</v>
      </c>
      <c r="G4448" t="s">
        <v>114</v>
      </c>
      <c r="H4448" t="s">
        <v>526</v>
      </c>
      <c r="I4448" t="s">
        <v>17062</v>
      </c>
      <c r="J4448" t="s">
        <v>3223</v>
      </c>
      <c r="K4448" t="s">
        <v>17063</v>
      </c>
      <c r="L4448" t="s">
        <v>17066</v>
      </c>
      <c r="M4448" t="s">
        <v>99</v>
      </c>
      <c r="N4448" t="s">
        <v>99</v>
      </c>
      <c r="O4448" t="s">
        <v>100</v>
      </c>
      <c r="P4448" t="s">
        <v>101</v>
      </c>
      <c r="Q4448" s="140" t="s">
        <v>553</v>
      </c>
      <c r="W4448" t="s">
        <v>461</v>
      </c>
      <c r="AC4448" t="s">
        <v>531</v>
      </c>
      <c r="AD4448" t="s">
        <v>104</v>
      </c>
      <c r="AE4448" t="s">
        <v>9269</v>
      </c>
      <c r="AF4448" t="s">
        <v>252</v>
      </c>
    </row>
    <row r="4449" spans="1:32" x14ac:dyDescent="0.25">
      <c r="A4449" t="s">
        <v>455</v>
      </c>
      <c r="B4449" t="s">
        <v>15927</v>
      </c>
      <c r="C4449" t="s">
        <v>15928</v>
      </c>
      <c r="D4449" t="s">
        <v>4941</v>
      </c>
      <c r="E4449" t="s">
        <v>4941</v>
      </c>
      <c r="F4449" t="s">
        <v>537</v>
      </c>
      <c r="G4449" t="s">
        <v>114</v>
      </c>
      <c r="H4449" t="s">
        <v>526</v>
      </c>
      <c r="I4449" t="s">
        <v>17067</v>
      </c>
      <c r="J4449" t="s">
        <v>3223</v>
      </c>
      <c r="K4449" t="s">
        <v>17068</v>
      </c>
      <c r="L4449" t="s">
        <v>17069</v>
      </c>
      <c r="M4449" t="s">
        <v>99</v>
      </c>
      <c r="N4449" t="s">
        <v>99</v>
      </c>
      <c r="O4449" t="s">
        <v>100</v>
      </c>
      <c r="P4449" t="s">
        <v>101</v>
      </c>
      <c r="Q4449" s="140" t="s">
        <v>553</v>
      </c>
      <c r="W4449" t="s">
        <v>461</v>
      </c>
      <c r="AC4449" t="s">
        <v>531</v>
      </c>
      <c r="AD4449" t="s">
        <v>104</v>
      </c>
      <c r="AE4449" t="s">
        <v>4941</v>
      </c>
      <c r="AF4449" t="s">
        <v>252</v>
      </c>
    </row>
    <row r="4450" spans="1:32" x14ac:dyDescent="0.25">
      <c r="A4450" t="s">
        <v>455</v>
      </c>
      <c r="B4450" t="s">
        <v>15927</v>
      </c>
      <c r="C4450" t="s">
        <v>15928</v>
      </c>
      <c r="D4450" t="s">
        <v>4941</v>
      </c>
      <c r="E4450" t="s">
        <v>4941</v>
      </c>
      <c r="F4450" t="s">
        <v>537</v>
      </c>
      <c r="G4450" t="s">
        <v>114</v>
      </c>
      <c r="H4450" t="s">
        <v>526</v>
      </c>
      <c r="I4450" t="s">
        <v>17067</v>
      </c>
      <c r="J4450" t="s">
        <v>3223</v>
      </c>
      <c r="K4450" t="s">
        <v>17068</v>
      </c>
      <c r="L4450" t="s">
        <v>17070</v>
      </c>
      <c r="M4450" t="s">
        <v>99</v>
      </c>
      <c r="N4450" t="s">
        <v>99</v>
      </c>
      <c r="O4450" t="s">
        <v>100</v>
      </c>
      <c r="P4450" t="s">
        <v>101</v>
      </c>
      <c r="Q4450" s="140" t="s">
        <v>553</v>
      </c>
      <c r="W4450" t="s">
        <v>461</v>
      </c>
      <c r="AC4450" t="s">
        <v>531</v>
      </c>
      <c r="AD4450" t="s">
        <v>104</v>
      </c>
      <c r="AE4450" t="s">
        <v>4941</v>
      </c>
      <c r="AF4450" t="s">
        <v>252</v>
      </c>
    </row>
    <row r="4451" spans="1:32" x14ac:dyDescent="0.25">
      <c r="A4451" t="s">
        <v>455</v>
      </c>
      <c r="B4451" t="s">
        <v>15927</v>
      </c>
      <c r="C4451" t="s">
        <v>15928</v>
      </c>
      <c r="D4451" t="s">
        <v>4941</v>
      </c>
      <c r="E4451" t="s">
        <v>4941</v>
      </c>
      <c r="F4451" t="s">
        <v>537</v>
      </c>
      <c r="G4451" t="s">
        <v>114</v>
      </c>
      <c r="H4451" t="s">
        <v>526</v>
      </c>
      <c r="I4451" t="s">
        <v>17067</v>
      </c>
      <c r="J4451" t="s">
        <v>3223</v>
      </c>
      <c r="K4451" t="s">
        <v>17068</v>
      </c>
      <c r="L4451" t="s">
        <v>17071</v>
      </c>
      <c r="M4451" t="s">
        <v>99</v>
      </c>
      <c r="N4451" t="s">
        <v>99</v>
      </c>
      <c r="O4451" t="s">
        <v>100</v>
      </c>
      <c r="P4451" t="s">
        <v>237</v>
      </c>
      <c r="Q4451" s="140" t="s">
        <v>553</v>
      </c>
      <c r="R4451" t="s">
        <v>212</v>
      </c>
      <c r="S4451" t="s">
        <v>235</v>
      </c>
      <c r="T4451" t="s">
        <v>16845</v>
      </c>
      <c r="U4451" t="s">
        <v>102</v>
      </c>
      <c r="V4451" t="s">
        <v>153</v>
      </c>
      <c r="W4451" t="s">
        <v>461</v>
      </c>
      <c r="X4451" t="s">
        <v>16846</v>
      </c>
      <c r="Y4451">
        <v>25958</v>
      </c>
      <c r="Z4451" t="s">
        <v>16847</v>
      </c>
      <c r="AA4451">
        <v>43160</v>
      </c>
      <c r="AB4451">
        <v>43465</v>
      </c>
      <c r="AC4451" t="s">
        <v>531</v>
      </c>
      <c r="AD4451" t="s">
        <v>109</v>
      </c>
      <c r="AE4451" t="s">
        <v>4941</v>
      </c>
      <c r="AF4451" t="s">
        <v>252</v>
      </c>
    </row>
    <row r="4452" spans="1:32" x14ac:dyDescent="0.25">
      <c r="A4452" t="s">
        <v>455</v>
      </c>
      <c r="B4452" t="s">
        <v>15927</v>
      </c>
      <c r="C4452" t="s">
        <v>15928</v>
      </c>
      <c r="D4452" t="s">
        <v>4941</v>
      </c>
      <c r="E4452" t="s">
        <v>4941</v>
      </c>
      <c r="F4452" t="s">
        <v>537</v>
      </c>
      <c r="G4452" t="s">
        <v>114</v>
      </c>
      <c r="H4452" t="s">
        <v>526</v>
      </c>
      <c r="I4452" t="s">
        <v>17067</v>
      </c>
      <c r="J4452" t="s">
        <v>3223</v>
      </c>
      <c r="K4452" t="s">
        <v>17068</v>
      </c>
      <c r="L4452" t="s">
        <v>17072</v>
      </c>
      <c r="M4452" t="s">
        <v>99</v>
      </c>
      <c r="N4452" t="s">
        <v>99</v>
      </c>
      <c r="O4452" t="s">
        <v>100</v>
      </c>
      <c r="P4452" t="s">
        <v>101</v>
      </c>
      <c r="Q4452" s="140" t="s">
        <v>553</v>
      </c>
      <c r="W4452" t="s">
        <v>461</v>
      </c>
      <c r="AC4452" t="s">
        <v>531</v>
      </c>
      <c r="AD4452" t="s">
        <v>104</v>
      </c>
      <c r="AE4452" t="s">
        <v>4941</v>
      </c>
      <c r="AF4452" t="s">
        <v>252</v>
      </c>
    </row>
    <row r="4453" spans="1:32" x14ac:dyDescent="0.25">
      <c r="A4453" t="s">
        <v>455</v>
      </c>
      <c r="B4453" t="s">
        <v>15927</v>
      </c>
      <c r="C4453" t="s">
        <v>15928</v>
      </c>
      <c r="D4453" t="s">
        <v>4941</v>
      </c>
      <c r="E4453" t="s">
        <v>4941</v>
      </c>
      <c r="F4453" t="s">
        <v>537</v>
      </c>
      <c r="G4453" t="s">
        <v>114</v>
      </c>
      <c r="H4453" t="s">
        <v>526</v>
      </c>
      <c r="I4453" t="s">
        <v>17067</v>
      </c>
      <c r="J4453" t="s">
        <v>3223</v>
      </c>
      <c r="K4453" t="s">
        <v>17068</v>
      </c>
      <c r="L4453" t="s">
        <v>17073</v>
      </c>
      <c r="M4453" t="s">
        <v>99</v>
      </c>
      <c r="N4453" t="s">
        <v>99</v>
      </c>
      <c r="O4453" t="s">
        <v>100</v>
      </c>
      <c r="P4453" t="s">
        <v>101</v>
      </c>
      <c r="Q4453" s="140" t="s">
        <v>553</v>
      </c>
      <c r="W4453" t="s">
        <v>461</v>
      </c>
      <c r="AC4453" t="s">
        <v>531</v>
      </c>
      <c r="AD4453" t="s">
        <v>104</v>
      </c>
      <c r="AE4453" t="s">
        <v>4941</v>
      </c>
      <c r="AF4453" t="s">
        <v>252</v>
      </c>
    </row>
    <row r="4454" spans="1:32" x14ac:dyDescent="0.25">
      <c r="A4454" t="s">
        <v>455</v>
      </c>
      <c r="B4454" t="s">
        <v>15927</v>
      </c>
      <c r="C4454" t="s">
        <v>15928</v>
      </c>
      <c r="D4454" t="s">
        <v>4941</v>
      </c>
      <c r="E4454" t="s">
        <v>4941</v>
      </c>
      <c r="F4454" t="s">
        <v>537</v>
      </c>
      <c r="G4454" t="s">
        <v>114</v>
      </c>
      <c r="H4454" t="s">
        <v>526</v>
      </c>
      <c r="I4454" t="s">
        <v>17067</v>
      </c>
      <c r="J4454" t="s">
        <v>3223</v>
      </c>
      <c r="K4454" t="s">
        <v>17068</v>
      </c>
      <c r="L4454" t="s">
        <v>17074</v>
      </c>
      <c r="M4454" t="s">
        <v>99</v>
      </c>
      <c r="N4454" t="s">
        <v>99</v>
      </c>
      <c r="O4454" t="s">
        <v>100</v>
      </c>
      <c r="P4454" t="s">
        <v>101</v>
      </c>
      <c r="Q4454" s="140" t="s">
        <v>553</v>
      </c>
      <c r="W4454" t="s">
        <v>461</v>
      </c>
      <c r="AC4454" t="s">
        <v>531</v>
      </c>
      <c r="AD4454" t="s">
        <v>104</v>
      </c>
      <c r="AE4454" t="s">
        <v>4941</v>
      </c>
      <c r="AF4454" t="s">
        <v>252</v>
      </c>
    </row>
    <row r="4455" spans="1:32" x14ac:dyDescent="0.25">
      <c r="A4455" t="s">
        <v>455</v>
      </c>
      <c r="B4455" t="s">
        <v>15927</v>
      </c>
      <c r="C4455" t="s">
        <v>15928</v>
      </c>
      <c r="D4455" t="s">
        <v>4941</v>
      </c>
      <c r="E4455" t="s">
        <v>4942</v>
      </c>
      <c r="F4455" t="s">
        <v>97</v>
      </c>
      <c r="G4455" t="s">
        <v>114</v>
      </c>
      <c r="H4455" t="s">
        <v>587</v>
      </c>
      <c r="I4455" t="s">
        <v>17075</v>
      </c>
      <c r="J4455" t="s">
        <v>3223</v>
      </c>
      <c r="K4455" t="s">
        <v>17076</v>
      </c>
      <c r="L4455" t="s">
        <v>17077</v>
      </c>
      <c r="M4455" t="s">
        <v>99</v>
      </c>
      <c r="N4455" t="s">
        <v>99</v>
      </c>
      <c r="O4455" t="s">
        <v>100</v>
      </c>
      <c r="P4455" t="s">
        <v>101</v>
      </c>
      <c r="Q4455" s="140" t="s">
        <v>530</v>
      </c>
      <c r="W4455" t="s">
        <v>461</v>
      </c>
      <c r="AC4455" t="s">
        <v>531</v>
      </c>
      <c r="AD4455" t="s">
        <v>104</v>
      </c>
      <c r="AE4455" t="s">
        <v>4942</v>
      </c>
      <c r="AF4455" t="s">
        <v>252</v>
      </c>
    </row>
  </sheetData>
  <sheetProtection formatColumns="0" selectLockedCells="1" selectUnlockedCells="1"/>
  <autoFilter ref="A5:AF4455" xr:uid="{00000000-0009-0000-0000-000002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</sheetPr>
  <dimension ref="B1:AA206"/>
  <sheetViews>
    <sheetView view="pageBreakPreview" topLeftCell="A159" zoomScale="96" zoomScaleNormal="110" zoomScaleSheetLayoutView="96" workbookViewId="0">
      <selection activeCell="D153" sqref="D153"/>
    </sheetView>
  </sheetViews>
  <sheetFormatPr baseColWidth="10" defaultRowHeight="13.2" x14ac:dyDescent="0.25"/>
  <cols>
    <col min="1" max="1" width="5.77734375" customWidth="1"/>
    <col min="2" max="2" width="3.33203125" customWidth="1"/>
    <col min="3" max="3" width="12.33203125" customWidth="1"/>
    <col min="4" max="4" width="25.21875" customWidth="1"/>
    <col min="5" max="5" width="3.44140625" customWidth="1"/>
    <col min="6" max="6" width="3" customWidth="1"/>
    <col min="7" max="7" width="3.6640625" hidden="1" customWidth="1"/>
    <col min="8" max="8" width="3.109375" customWidth="1"/>
    <col min="9" max="9" width="3" customWidth="1"/>
    <col min="10" max="10" width="6.44140625" hidden="1" customWidth="1"/>
    <col min="11" max="12" width="3.109375" customWidth="1"/>
    <col min="13" max="13" width="3.44140625" hidden="1" customWidth="1"/>
    <col min="14" max="14" width="3.33203125" customWidth="1"/>
    <col min="15" max="15" width="4.44140625" customWidth="1"/>
    <col min="16" max="16" width="4.44140625" hidden="1" customWidth="1"/>
    <col min="17" max="17" width="4.44140625" customWidth="1"/>
    <col min="18" max="18" width="3.109375" customWidth="1"/>
    <col min="19" max="19" width="3.33203125" hidden="1" customWidth="1"/>
    <col min="20" max="20" width="4.88671875" style="146" customWidth="1"/>
    <col min="21" max="21" width="20.5546875" customWidth="1"/>
    <col min="22" max="22" width="6.88671875" style="119" customWidth="1"/>
    <col min="23" max="23" width="5.109375" style="119" customWidth="1"/>
    <col min="24" max="24" width="5.6640625" customWidth="1"/>
    <col min="25" max="25" width="11.5546875" customWidth="1"/>
    <col min="26" max="26" width="46.6640625" customWidth="1"/>
  </cols>
  <sheetData>
    <row r="1" spans="2:24" ht="51.75" customHeight="1" x14ac:dyDescent="0.3">
      <c r="I1" s="200" t="s">
        <v>17104</v>
      </c>
      <c r="J1" s="200"/>
    </row>
    <row r="2" spans="2:24" ht="17.399999999999999" x14ac:dyDescent="0.3">
      <c r="B2" s="55"/>
      <c r="C2" s="55"/>
      <c r="D2" s="349" t="s">
        <v>17178</v>
      </c>
      <c r="E2" s="55"/>
      <c r="F2" s="55"/>
      <c r="G2" s="55"/>
      <c r="H2" s="55"/>
      <c r="I2" s="55"/>
      <c r="J2" s="55"/>
      <c r="K2" s="733" t="s">
        <v>17108</v>
      </c>
      <c r="L2" s="733"/>
      <c r="M2" s="733"/>
      <c r="N2" s="733"/>
      <c r="O2" s="733"/>
      <c r="P2" s="733"/>
      <c r="Q2" s="733"/>
      <c r="R2" s="733"/>
      <c r="S2" s="733"/>
      <c r="T2" s="733"/>
      <c r="U2" s="150" t="s">
        <v>17109</v>
      </c>
    </row>
    <row r="3" spans="2:24" ht="31.5" customHeight="1" x14ac:dyDescent="0.3">
      <c r="B3" s="734" t="s">
        <v>17105</v>
      </c>
      <c r="C3" s="734"/>
      <c r="D3" s="734"/>
      <c r="E3" s="734"/>
      <c r="F3" s="734"/>
      <c r="G3" s="734"/>
      <c r="H3" s="734"/>
      <c r="I3" s="734"/>
      <c r="J3" s="734"/>
      <c r="K3" s="734"/>
      <c r="L3" s="114"/>
      <c r="M3" s="114"/>
    </row>
    <row r="4" spans="2:24" ht="27" customHeight="1" x14ac:dyDescent="0.3">
      <c r="B4" s="699" t="s">
        <v>17106</v>
      </c>
      <c r="C4" s="699"/>
      <c r="D4" s="699"/>
      <c r="E4" s="687" t="str">
        <f>'Anexo 01'!D4</f>
        <v>0003</v>
      </c>
      <c r="F4" s="687"/>
      <c r="G4" s="687"/>
      <c r="H4" s="687"/>
      <c r="I4" s="687"/>
      <c r="J4" s="687"/>
      <c r="K4" s="114"/>
      <c r="L4" s="114"/>
      <c r="M4" s="159" t="s">
        <v>17107</v>
      </c>
      <c r="N4" s="159"/>
      <c r="O4" s="159"/>
      <c r="P4" s="159"/>
      <c r="U4" s="282">
        <f>'Anexo 01'!G4</f>
        <v>1313592</v>
      </c>
    </row>
    <row r="5" spans="2:24" ht="18" thickBot="1" x14ac:dyDescent="0.35">
      <c r="B5" s="118"/>
      <c r="C5" s="283" t="s">
        <v>444</v>
      </c>
      <c r="D5" s="118"/>
      <c r="E5" s="114"/>
      <c r="F5" s="114"/>
      <c r="G5" s="114"/>
      <c r="H5" s="688">
        <f>'ANEXO 2'!R18</f>
        <v>10</v>
      </c>
      <c r="I5" s="688"/>
      <c r="J5" s="688"/>
      <c r="K5" s="114"/>
      <c r="L5" s="114"/>
      <c r="M5" s="114"/>
    </row>
    <row r="6" spans="2:24" ht="29.25" customHeight="1" thickBot="1" x14ac:dyDescent="0.35">
      <c r="B6" s="735" t="s">
        <v>3233</v>
      </c>
      <c r="C6" s="720" t="s">
        <v>31</v>
      </c>
      <c r="D6" s="721"/>
      <c r="E6" s="321"/>
      <c r="F6" s="322"/>
      <c r="G6" s="322"/>
      <c r="H6" s="322"/>
      <c r="I6" s="322"/>
      <c r="J6" s="322"/>
      <c r="K6" s="323" t="s">
        <v>72</v>
      </c>
      <c r="L6" s="323"/>
      <c r="M6" s="323"/>
      <c r="N6" s="324"/>
      <c r="O6" s="324"/>
      <c r="P6" s="324"/>
      <c r="Q6" s="324"/>
      <c r="R6" s="325"/>
      <c r="S6" s="158"/>
      <c r="T6" s="715" t="s">
        <v>14</v>
      </c>
      <c r="U6" s="712" t="s">
        <v>17091</v>
      </c>
      <c r="V6" s="730" t="s">
        <v>17092</v>
      </c>
      <c r="W6" s="695" t="s">
        <v>3338</v>
      </c>
      <c r="X6" s="709" t="s">
        <v>14</v>
      </c>
    </row>
    <row r="7" spans="2:24" ht="20.25" customHeight="1" thickBot="1" x14ac:dyDescent="0.35">
      <c r="B7" s="736"/>
      <c r="C7" s="722"/>
      <c r="D7" s="723"/>
      <c r="E7" s="700" t="s">
        <v>0</v>
      </c>
      <c r="F7" s="701"/>
      <c r="G7" s="701"/>
      <c r="H7" s="703" t="s">
        <v>1</v>
      </c>
      <c r="I7" s="704"/>
      <c r="J7" s="704"/>
      <c r="K7" s="705" t="s">
        <v>2</v>
      </c>
      <c r="L7" s="706"/>
      <c r="M7" s="706"/>
      <c r="N7" s="707" t="s">
        <v>3</v>
      </c>
      <c r="O7" s="708"/>
      <c r="P7" s="708"/>
      <c r="Q7" s="718" t="s">
        <v>4</v>
      </c>
      <c r="R7" s="719"/>
      <c r="S7" s="719"/>
      <c r="T7" s="716"/>
      <c r="U7" s="713"/>
      <c r="V7" s="731"/>
      <c r="W7" s="696"/>
      <c r="X7" s="710"/>
    </row>
    <row r="8" spans="2:24" ht="21.75" customHeight="1" thickBot="1" x14ac:dyDescent="0.3">
      <c r="B8" s="737"/>
      <c r="C8" s="724"/>
      <c r="D8" s="725"/>
      <c r="E8" s="161" t="s">
        <v>32</v>
      </c>
      <c r="F8" s="161" t="s">
        <v>33</v>
      </c>
      <c r="G8" s="161" t="s">
        <v>17090</v>
      </c>
      <c r="H8" s="154" t="s">
        <v>32</v>
      </c>
      <c r="I8" s="193" t="s">
        <v>33</v>
      </c>
      <c r="J8" s="193" t="s">
        <v>17090</v>
      </c>
      <c r="K8" s="155" t="s">
        <v>32</v>
      </c>
      <c r="L8" s="191" t="s">
        <v>33</v>
      </c>
      <c r="M8" s="191" t="s">
        <v>17090</v>
      </c>
      <c r="N8" s="156" t="s">
        <v>32</v>
      </c>
      <c r="O8" s="186" t="s">
        <v>33</v>
      </c>
      <c r="P8" s="186" t="s">
        <v>17090</v>
      </c>
      <c r="Q8" s="157" t="s">
        <v>32</v>
      </c>
      <c r="R8" s="157" t="s">
        <v>33</v>
      </c>
      <c r="S8" s="157" t="s">
        <v>17090</v>
      </c>
      <c r="T8" s="717"/>
      <c r="U8" s="714"/>
      <c r="V8" s="732"/>
      <c r="W8" s="697"/>
      <c r="X8" s="711"/>
    </row>
    <row r="9" spans="2:24" ht="14.4" x14ac:dyDescent="0.3">
      <c r="B9" s="729">
        <v>1</v>
      </c>
      <c r="C9" s="520" t="s">
        <v>74</v>
      </c>
      <c r="D9" s="556" t="s">
        <v>17169</v>
      </c>
      <c r="E9" s="143"/>
      <c r="F9" s="143"/>
      <c r="G9" s="143"/>
      <c r="H9" s="121"/>
      <c r="I9" s="143"/>
      <c r="J9" s="143"/>
      <c r="K9" s="121"/>
      <c r="L9" s="143"/>
      <c r="M9" s="143"/>
      <c r="N9" s="121"/>
      <c r="O9" s="143"/>
      <c r="P9" s="217"/>
      <c r="Q9" s="129"/>
      <c r="R9" s="188"/>
      <c r="S9" s="224"/>
      <c r="T9" s="208"/>
      <c r="U9" s="205"/>
      <c r="V9" s="689">
        <v>40</v>
      </c>
      <c r="W9" s="689"/>
      <c r="X9" s="692">
        <f>SUM(V9+W9)</f>
        <v>40</v>
      </c>
    </row>
    <row r="10" spans="2:24" ht="13.8" x14ac:dyDescent="0.25">
      <c r="B10" s="677"/>
      <c r="C10" s="522" t="s">
        <v>17087</v>
      </c>
      <c r="D10" s="557" t="s">
        <v>17133</v>
      </c>
      <c r="E10" s="144"/>
      <c r="F10" s="144"/>
      <c r="G10" s="144"/>
      <c r="H10" s="122"/>
      <c r="I10" s="144"/>
      <c r="J10" s="144"/>
      <c r="K10" s="122"/>
      <c r="L10" s="144"/>
      <c r="M10" s="144"/>
      <c r="N10" s="122"/>
      <c r="O10" s="144"/>
      <c r="P10" s="218"/>
      <c r="Q10" s="122"/>
      <c r="R10" s="144"/>
      <c r="S10" s="225"/>
      <c r="T10" s="147"/>
      <c r="U10" s="110"/>
      <c r="V10" s="690"/>
      <c r="W10" s="690"/>
      <c r="X10" s="693"/>
    </row>
    <row r="11" spans="2:24" ht="13.8" x14ac:dyDescent="0.25">
      <c r="B11" s="677"/>
      <c r="C11" s="522" t="s">
        <v>17088</v>
      </c>
      <c r="D11" s="558" t="s">
        <v>17223</v>
      </c>
      <c r="E11" s="144"/>
      <c r="F11" s="144"/>
      <c r="G11" s="144"/>
      <c r="H11" s="122"/>
      <c r="I11" s="144"/>
      <c r="J11" s="144"/>
      <c r="K11" s="122"/>
      <c r="L11" s="144"/>
      <c r="M11" s="144"/>
      <c r="N11" s="122"/>
      <c r="O11" s="144"/>
      <c r="P11" s="218"/>
      <c r="Q11" s="122"/>
      <c r="R11" s="144"/>
      <c r="S11" s="225"/>
      <c r="T11" s="147"/>
      <c r="U11" s="110"/>
      <c r="V11" s="690"/>
      <c r="W11" s="690"/>
      <c r="X11" s="693"/>
    </row>
    <row r="12" spans="2:24" ht="13.8" x14ac:dyDescent="0.25">
      <c r="B12" s="677"/>
      <c r="C12" s="522" t="s">
        <v>3222</v>
      </c>
      <c r="D12" s="558" t="s">
        <v>8987</v>
      </c>
      <c r="E12" s="144"/>
      <c r="F12" s="144"/>
      <c r="G12" s="144"/>
      <c r="H12" s="122"/>
      <c r="I12" s="144"/>
      <c r="J12" s="144"/>
      <c r="K12" s="122"/>
      <c r="L12" s="144"/>
      <c r="M12" s="144"/>
      <c r="N12" s="122"/>
      <c r="O12" s="144"/>
      <c r="P12" s="218"/>
      <c r="Q12" s="122"/>
      <c r="R12" s="144"/>
      <c r="S12" s="225"/>
      <c r="T12" s="147"/>
      <c r="U12" s="205"/>
      <c r="V12" s="690"/>
      <c r="W12" s="690"/>
      <c r="X12" s="693"/>
    </row>
    <row r="13" spans="2:24" ht="13.8" x14ac:dyDescent="0.25">
      <c r="B13" s="677"/>
      <c r="C13" s="522" t="s">
        <v>17089</v>
      </c>
      <c r="D13" s="557">
        <v>1045228933</v>
      </c>
      <c r="E13" s="144"/>
      <c r="F13" s="144"/>
      <c r="G13" s="144"/>
      <c r="H13" s="122"/>
      <c r="I13" s="144"/>
      <c r="J13" s="144"/>
      <c r="K13" s="122"/>
      <c r="L13" s="144"/>
      <c r="M13" s="144"/>
      <c r="N13" s="122"/>
      <c r="O13" s="144"/>
      <c r="P13" s="218"/>
      <c r="Q13" s="122"/>
      <c r="R13" s="144"/>
      <c r="S13" s="225"/>
      <c r="T13" s="147"/>
      <c r="U13" s="110"/>
      <c r="V13" s="690"/>
      <c r="W13" s="690"/>
      <c r="X13" s="693"/>
    </row>
    <row r="14" spans="2:24" ht="13.8" x14ac:dyDescent="0.25">
      <c r="B14" s="677"/>
      <c r="C14" s="522" t="s">
        <v>70</v>
      </c>
      <c r="D14" s="557" t="s">
        <v>17154</v>
      </c>
      <c r="E14" s="144"/>
      <c r="F14" s="144"/>
      <c r="G14" s="144"/>
      <c r="H14" s="122"/>
      <c r="I14" s="144"/>
      <c r="J14" s="144"/>
      <c r="K14" s="122"/>
      <c r="L14" s="144"/>
      <c r="M14" s="144"/>
      <c r="N14" s="122"/>
      <c r="O14" s="144"/>
      <c r="P14" s="218"/>
      <c r="Q14" s="122"/>
      <c r="R14" s="144"/>
      <c r="S14" s="225"/>
      <c r="T14" s="147"/>
      <c r="U14" s="110"/>
      <c r="V14" s="690"/>
      <c r="W14" s="690"/>
      <c r="X14" s="693"/>
    </row>
    <row r="15" spans="2:24" ht="13.8" x14ac:dyDescent="0.25">
      <c r="B15" s="677"/>
      <c r="C15" s="522" t="s">
        <v>73</v>
      </c>
      <c r="D15" s="558" t="s">
        <v>17224</v>
      </c>
      <c r="E15" s="144"/>
      <c r="F15" s="144"/>
      <c r="G15" s="144"/>
      <c r="H15" s="122"/>
      <c r="I15" s="144"/>
      <c r="J15" s="144"/>
      <c r="K15" s="122"/>
      <c r="L15" s="144"/>
      <c r="M15" s="144"/>
      <c r="N15" s="122"/>
      <c r="O15" s="144"/>
      <c r="P15" s="218"/>
      <c r="Q15" s="122"/>
      <c r="R15" s="144"/>
      <c r="S15" s="225"/>
      <c r="T15" s="147"/>
      <c r="U15" s="205"/>
      <c r="V15" s="690"/>
      <c r="W15" s="690"/>
      <c r="X15" s="693"/>
    </row>
    <row r="16" spans="2:24" ht="13.8" x14ac:dyDescent="0.25">
      <c r="B16" s="677"/>
      <c r="C16" s="522" t="s">
        <v>71</v>
      </c>
      <c r="D16" s="557">
        <v>8</v>
      </c>
      <c r="E16" s="144"/>
      <c r="F16" s="144"/>
      <c r="G16" s="144"/>
      <c r="H16" s="122"/>
      <c r="I16" s="144"/>
      <c r="J16" s="144"/>
      <c r="K16" s="122"/>
      <c r="L16" s="144"/>
      <c r="M16" s="144"/>
      <c r="N16" s="122"/>
      <c r="O16" s="144"/>
      <c r="P16" s="218"/>
      <c r="Q16" s="122"/>
      <c r="R16" s="144"/>
      <c r="S16" s="225"/>
      <c r="T16" s="147"/>
      <c r="U16" s="110"/>
      <c r="V16" s="690"/>
      <c r="W16" s="690"/>
      <c r="X16" s="693"/>
    </row>
    <row r="17" spans="2:27" ht="14.4" thickBot="1" x14ac:dyDescent="0.3">
      <c r="B17" s="678"/>
      <c r="C17" s="522" t="s">
        <v>17093</v>
      </c>
      <c r="D17" s="559"/>
      <c r="E17" s="145"/>
      <c r="F17" s="145"/>
      <c r="G17" s="145"/>
      <c r="H17" s="126"/>
      <c r="I17" s="145"/>
      <c r="J17" s="145"/>
      <c r="K17" s="126"/>
      <c r="L17" s="145"/>
      <c r="M17" s="145"/>
      <c r="N17" s="126"/>
      <c r="O17" s="145"/>
      <c r="P17" s="219"/>
      <c r="Q17" s="126"/>
      <c r="R17" s="145"/>
      <c r="S17" s="226"/>
      <c r="T17" s="209"/>
      <c r="U17" s="110"/>
      <c r="V17" s="690"/>
      <c r="W17" s="691"/>
      <c r="X17" s="694"/>
    </row>
    <row r="18" spans="2:27" ht="15" hidden="1" customHeight="1" thickBot="1" x14ac:dyDescent="0.35">
      <c r="B18" s="698">
        <v>2</v>
      </c>
      <c r="C18" s="115" t="s">
        <v>74</v>
      </c>
      <c r="D18" s="190"/>
      <c r="E18" s="129"/>
      <c r="F18" s="188"/>
      <c r="G18" s="188"/>
      <c r="H18" s="185"/>
      <c r="I18" s="192"/>
      <c r="J18" s="192"/>
      <c r="K18" s="185"/>
      <c r="L18" s="192"/>
      <c r="M18" s="192"/>
      <c r="N18" s="185"/>
      <c r="O18" s="192"/>
      <c r="P18" s="220"/>
      <c r="Q18" s="185"/>
      <c r="R18" s="192"/>
      <c r="S18" s="227"/>
      <c r="T18" s="330"/>
      <c r="U18" s="210"/>
      <c r="V18" s="666">
        <v>40</v>
      </c>
      <c r="W18" s="666">
        <f>SUM(T23:T29)</f>
        <v>0</v>
      </c>
      <c r="X18" s="726">
        <f>SUM(V18+W18)</f>
        <v>40</v>
      </c>
      <c r="Y18" s="702"/>
      <c r="Z18" s="702"/>
      <c r="AA18" s="702"/>
    </row>
    <row r="19" spans="2:27" ht="14.4" hidden="1" thickBot="1" x14ac:dyDescent="0.3">
      <c r="B19" s="675"/>
      <c r="C19" s="116" t="s">
        <v>17087</v>
      </c>
      <c r="D19" s="172"/>
      <c r="E19" s="122"/>
      <c r="F19" s="144"/>
      <c r="G19" s="144"/>
      <c r="H19" s="184"/>
      <c r="I19" s="189"/>
      <c r="J19" s="189"/>
      <c r="K19" s="184"/>
      <c r="L19" s="189"/>
      <c r="M19" s="189"/>
      <c r="N19" s="184"/>
      <c r="O19" s="189"/>
      <c r="P19" s="221"/>
      <c r="Q19" s="184"/>
      <c r="R19" s="189"/>
      <c r="S19" s="228"/>
      <c r="T19" s="330"/>
      <c r="U19" s="110"/>
      <c r="V19" s="667"/>
      <c r="W19" s="667"/>
      <c r="X19" s="727"/>
      <c r="Y19" s="702"/>
      <c r="Z19" s="702"/>
      <c r="AA19" s="702"/>
    </row>
    <row r="20" spans="2:27" ht="14.4" hidden="1" thickBot="1" x14ac:dyDescent="0.3">
      <c r="B20" s="675"/>
      <c r="C20" s="116" t="s">
        <v>17088</v>
      </c>
      <c r="D20" s="172"/>
      <c r="E20" s="121"/>
      <c r="F20" s="143"/>
      <c r="G20" s="143"/>
      <c r="H20" s="121"/>
      <c r="I20" s="143"/>
      <c r="J20" s="143"/>
      <c r="K20" s="121"/>
      <c r="L20" s="143"/>
      <c r="M20" s="143"/>
      <c r="N20" s="121"/>
      <c r="O20" s="143"/>
      <c r="P20" s="217"/>
      <c r="Q20" s="121"/>
      <c r="R20" s="143"/>
      <c r="S20" s="229"/>
      <c r="T20" s="330"/>
      <c r="U20" s="110"/>
      <c r="V20" s="667"/>
      <c r="W20" s="667"/>
      <c r="X20" s="727"/>
      <c r="Y20" s="702"/>
      <c r="Z20" s="702"/>
      <c r="AA20" s="702"/>
    </row>
    <row r="21" spans="2:27" ht="14.4" hidden="1" thickBot="1" x14ac:dyDescent="0.3">
      <c r="B21" s="675"/>
      <c r="C21" s="116" t="s">
        <v>3222</v>
      </c>
      <c r="D21" s="163"/>
      <c r="E21" s="122"/>
      <c r="F21" s="144"/>
      <c r="G21" s="144"/>
      <c r="H21" s="122"/>
      <c r="I21" s="144"/>
      <c r="J21" s="144"/>
      <c r="K21" s="122"/>
      <c r="L21" s="144"/>
      <c r="M21" s="144"/>
      <c r="N21" s="122"/>
      <c r="O21" s="144"/>
      <c r="P21" s="218"/>
      <c r="Q21" s="122"/>
      <c r="R21" s="144"/>
      <c r="S21" s="225"/>
      <c r="T21" s="330"/>
      <c r="U21" s="110"/>
      <c r="V21" s="667"/>
      <c r="W21" s="667"/>
      <c r="X21" s="727"/>
      <c r="Y21" s="702"/>
      <c r="Z21" s="702"/>
      <c r="AA21" s="702"/>
    </row>
    <row r="22" spans="2:27" ht="14.4" hidden="1" thickBot="1" x14ac:dyDescent="0.3">
      <c r="B22" s="675"/>
      <c r="C22" s="116" t="s">
        <v>17089</v>
      </c>
      <c r="D22" s="163"/>
      <c r="E22" s="122"/>
      <c r="F22" s="144"/>
      <c r="G22" s="144"/>
      <c r="H22" s="122"/>
      <c r="I22" s="144"/>
      <c r="J22" s="144"/>
      <c r="K22" s="122"/>
      <c r="L22" s="144"/>
      <c r="M22" s="144"/>
      <c r="N22" s="122"/>
      <c r="O22" s="144"/>
      <c r="P22" s="218"/>
      <c r="Q22" s="122"/>
      <c r="R22" s="144"/>
      <c r="S22" s="225"/>
      <c r="T22" s="330"/>
      <c r="U22" s="331"/>
      <c r="V22" s="667"/>
      <c r="W22" s="667"/>
      <c r="X22" s="727"/>
      <c r="Y22" s="702"/>
      <c r="Z22" s="702"/>
      <c r="AA22" s="702"/>
    </row>
    <row r="23" spans="2:27" ht="14.4" hidden="1" thickBot="1" x14ac:dyDescent="0.3">
      <c r="B23" s="675"/>
      <c r="C23" s="116" t="s">
        <v>70</v>
      </c>
      <c r="D23" s="163"/>
      <c r="E23" s="122"/>
      <c r="F23" s="144"/>
      <c r="G23" s="144"/>
      <c r="H23" s="122"/>
      <c r="I23" s="144"/>
      <c r="J23" s="144"/>
      <c r="K23" s="122"/>
      <c r="L23" s="144"/>
      <c r="M23" s="144"/>
      <c r="N23" s="122"/>
      <c r="O23" s="144"/>
      <c r="P23" s="218"/>
      <c r="Q23" s="122"/>
      <c r="R23" s="144"/>
      <c r="S23" s="225"/>
      <c r="T23" s="147"/>
      <c r="U23" s="332"/>
      <c r="V23" s="667"/>
      <c r="W23" s="667"/>
      <c r="X23" s="727"/>
      <c r="Y23" s="702"/>
      <c r="Z23" s="702"/>
      <c r="AA23" s="702"/>
    </row>
    <row r="24" spans="2:27" ht="14.4" hidden="1" thickBot="1" x14ac:dyDescent="0.3">
      <c r="B24" s="675"/>
      <c r="C24" s="116" t="s">
        <v>73</v>
      </c>
      <c r="D24" s="172"/>
      <c r="E24" s="122"/>
      <c r="F24" s="144"/>
      <c r="G24" s="144"/>
      <c r="H24" s="122"/>
      <c r="I24" s="144"/>
      <c r="J24" s="144"/>
      <c r="K24" s="122"/>
      <c r="L24" s="144"/>
      <c r="M24" s="144"/>
      <c r="N24" s="122"/>
      <c r="O24" s="144"/>
      <c r="P24" s="218"/>
      <c r="Q24" s="122"/>
      <c r="R24" s="144"/>
      <c r="S24" s="225"/>
      <c r="T24" s="147"/>
      <c r="U24" s="334"/>
      <c r="V24" s="667"/>
      <c r="W24" s="667"/>
      <c r="X24" s="727"/>
    </row>
    <row r="25" spans="2:27" ht="14.4" hidden="1" thickBot="1" x14ac:dyDescent="0.3">
      <c r="B25" s="675"/>
      <c r="C25" s="116" t="s">
        <v>17112</v>
      </c>
      <c r="D25" s="164"/>
      <c r="E25" s="122"/>
      <c r="F25" s="144"/>
      <c r="G25" s="144"/>
      <c r="H25" s="122"/>
      <c r="I25" s="144"/>
      <c r="J25" s="144"/>
      <c r="K25" s="122"/>
      <c r="L25" s="144"/>
      <c r="M25" s="144"/>
      <c r="N25" s="122"/>
      <c r="O25" s="144"/>
      <c r="P25" s="218"/>
      <c r="Q25" s="122"/>
      <c r="R25" s="144"/>
      <c r="S25" s="225"/>
      <c r="T25" s="147"/>
      <c r="U25" s="334"/>
      <c r="V25" s="667"/>
      <c r="W25" s="667"/>
      <c r="X25" s="727"/>
    </row>
    <row r="26" spans="2:27" ht="14.4" hidden="1" thickBot="1" x14ac:dyDescent="0.3">
      <c r="B26" s="675"/>
      <c r="C26" s="116"/>
      <c r="D26" s="164"/>
      <c r="E26" s="122"/>
      <c r="F26" s="144"/>
      <c r="G26" s="144"/>
      <c r="H26" s="122"/>
      <c r="I26" s="144"/>
      <c r="J26" s="144"/>
      <c r="K26" s="122"/>
      <c r="L26" s="144"/>
      <c r="M26" s="144"/>
      <c r="N26" s="122"/>
      <c r="O26" s="144"/>
      <c r="P26" s="218"/>
      <c r="Q26" s="122"/>
      <c r="R26" s="144"/>
      <c r="S26" s="225"/>
      <c r="T26" s="147"/>
      <c r="U26" s="335"/>
      <c r="V26" s="667"/>
      <c r="W26" s="667"/>
      <c r="X26" s="727"/>
    </row>
    <row r="27" spans="2:27" ht="14.4" hidden="1" thickBot="1" x14ac:dyDescent="0.3">
      <c r="B27" s="675"/>
      <c r="C27" s="116" t="s">
        <v>17093</v>
      </c>
      <c r="D27" s="167"/>
      <c r="E27" s="122"/>
      <c r="F27" s="144"/>
      <c r="G27" s="144"/>
      <c r="H27" s="122"/>
      <c r="I27" s="144"/>
      <c r="J27" s="144"/>
      <c r="K27" s="122"/>
      <c r="L27" s="144"/>
      <c r="M27" s="144"/>
      <c r="N27" s="122"/>
      <c r="O27" s="144"/>
      <c r="P27" s="218"/>
      <c r="Q27" s="122"/>
      <c r="R27" s="144"/>
      <c r="S27" s="225"/>
      <c r="T27" s="147"/>
      <c r="U27" s="335"/>
      <c r="V27" s="667"/>
      <c r="W27" s="667"/>
      <c r="X27" s="727"/>
    </row>
    <row r="28" spans="2:27" ht="14.4" hidden="1" thickBot="1" x14ac:dyDescent="0.3">
      <c r="B28" s="675"/>
      <c r="C28" s="116"/>
      <c r="D28" s="165"/>
      <c r="E28" s="122"/>
      <c r="F28" s="144"/>
      <c r="G28" s="144"/>
      <c r="H28" s="122"/>
      <c r="I28" s="144"/>
      <c r="J28" s="144"/>
      <c r="K28" s="122"/>
      <c r="L28" s="144"/>
      <c r="M28" s="144"/>
      <c r="N28" s="122"/>
      <c r="O28" s="144"/>
      <c r="P28" s="218"/>
      <c r="Q28" s="122"/>
      <c r="R28" s="144"/>
      <c r="S28" s="225"/>
      <c r="T28" s="147"/>
      <c r="U28" s="335"/>
      <c r="V28" s="667"/>
      <c r="W28" s="667"/>
      <c r="X28" s="727"/>
    </row>
    <row r="29" spans="2:27" ht="12.75" hidden="1" customHeight="1" x14ac:dyDescent="0.25">
      <c r="B29" s="676"/>
      <c r="C29" s="117"/>
      <c r="D29" s="166"/>
      <c r="E29" s="123"/>
      <c r="F29" s="187"/>
      <c r="G29" s="187"/>
      <c r="H29" s="123"/>
      <c r="I29" s="187"/>
      <c r="J29" s="187"/>
      <c r="K29" s="123"/>
      <c r="L29" s="187"/>
      <c r="M29" s="187"/>
      <c r="N29" s="123"/>
      <c r="O29" s="187"/>
      <c r="P29" s="222"/>
      <c r="Q29" s="123"/>
      <c r="R29" s="187"/>
      <c r="S29" s="230"/>
      <c r="T29" s="147"/>
      <c r="U29" s="333"/>
      <c r="V29" s="668"/>
      <c r="W29" s="668"/>
      <c r="X29" s="728"/>
    </row>
    <row r="30" spans="2:27" ht="14.4" x14ac:dyDescent="0.3">
      <c r="B30" s="675">
        <v>3</v>
      </c>
      <c r="C30" s="520" t="s">
        <v>74</v>
      </c>
      <c r="D30" s="521" t="s">
        <v>8690</v>
      </c>
      <c r="E30" s="352"/>
      <c r="F30" s="353"/>
      <c r="G30" s="353"/>
      <c r="H30" s="352"/>
      <c r="I30" s="339"/>
      <c r="J30" s="353"/>
      <c r="K30" s="352">
        <v>4</v>
      </c>
      <c r="L30" s="339">
        <v>4</v>
      </c>
      <c r="M30" s="353"/>
      <c r="N30" s="352">
        <v>4</v>
      </c>
      <c r="O30" s="353">
        <v>4</v>
      </c>
      <c r="P30" s="354"/>
      <c r="Q30" s="352">
        <v>4</v>
      </c>
      <c r="R30" s="353">
        <v>4</v>
      </c>
      <c r="S30" s="224"/>
      <c r="T30" s="213">
        <v>24</v>
      </c>
      <c r="U30" s="205" t="s">
        <v>3331</v>
      </c>
      <c r="V30" s="666">
        <f>SUM(T30:T34)</f>
        <v>26</v>
      </c>
      <c r="W30" s="666">
        <f>SUM(T35:T41)</f>
        <v>4</v>
      </c>
      <c r="X30" s="684">
        <f>SUM(T30:T41)</f>
        <v>30</v>
      </c>
      <c r="Y30" s="702"/>
      <c r="Z30" s="702"/>
      <c r="AA30" s="702"/>
    </row>
    <row r="31" spans="2:27" ht="13.8" x14ac:dyDescent="0.25">
      <c r="B31" s="675"/>
      <c r="C31" s="522" t="s">
        <v>17087</v>
      </c>
      <c r="D31" s="523" t="s">
        <v>107</v>
      </c>
      <c r="E31" s="327"/>
      <c r="F31" s="346"/>
      <c r="G31" s="346"/>
      <c r="H31" s="327"/>
      <c r="I31" s="346"/>
      <c r="J31" s="346"/>
      <c r="K31" s="327"/>
      <c r="L31" s="346"/>
      <c r="M31" s="346"/>
      <c r="N31" s="327"/>
      <c r="O31" s="346"/>
      <c r="P31" s="355"/>
      <c r="Q31" s="327"/>
      <c r="R31" s="483">
        <v>2</v>
      </c>
      <c r="S31" s="225"/>
      <c r="T31" s="213">
        <v>2</v>
      </c>
      <c r="U31" s="482" t="s">
        <v>17137</v>
      </c>
      <c r="V31" s="667"/>
      <c r="W31" s="667"/>
      <c r="X31" s="685"/>
      <c r="Y31" s="702"/>
      <c r="Z31" s="702"/>
      <c r="AA31" s="702"/>
    </row>
    <row r="32" spans="2:27" ht="13.8" x14ac:dyDescent="0.25">
      <c r="B32" s="675"/>
      <c r="C32" s="522" t="s">
        <v>17088</v>
      </c>
      <c r="D32" s="524" t="s">
        <v>17134</v>
      </c>
      <c r="E32" s="356"/>
      <c r="F32" s="351"/>
      <c r="G32" s="351"/>
      <c r="H32" s="357"/>
      <c r="I32" s="347"/>
      <c r="J32" s="351"/>
      <c r="K32" s="356"/>
      <c r="L32" s="347"/>
      <c r="M32" s="351"/>
      <c r="N32" s="356"/>
      <c r="O32" s="347"/>
      <c r="P32" s="358"/>
      <c r="Q32" s="356"/>
      <c r="R32" s="347"/>
      <c r="S32" s="229"/>
      <c r="T32" s="213">
        <f>SUM(E32:S32)</f>
        <v>0</v>
      </c>
      <c r="U32" s="110"/>
      <c r="V32" s="667"/>
      <c r="W32" s="667"/>
      <c r="X32" s="685"/>
    </row>
    <row r="33" spans="2:25" ht="13.8" x14ac:dyDescent="0.25">
      <c r="B33" s="675"/>
      <c r="C33" s="522" t="s">
        <v>3222</v>
      </c>
      <c r="D33" s="525" t="s">
        <v>17135</v>
      </c>
      <c r="E33" s="359"/>
      <c r="F33" s="360"/>
      <c r="G33" s="360"/>
      <c r="H33" s="359"/>
      <c r="I33" s="360"/>
      <c r="J33" s="360"/>
      <c r="K33" s="359"/>
      <c r="L33" s="360"/>
      <c r="M33" s="360"/>
      <c r="N33" s="359"/>
      <c r="O33" s="360"/>
      <c r="P33" s="361"/>
      <c r="Q33" s="359"/>
      <c r="R33" s="360"/>
      <c r="S33" s="225"/>
      <c r="T33" s="213">
        <f>SUM(E33:S33)</f>
        <v>0</v>
      </c>
      <c r="U33" s="340"/>
      <c r="V33" s="667"/>
      <c r="W33" s="667"/>
      <c r="X33" s="685"/>
    </row>
    <row r="34" spans="2:25" ht="13.8" x14ac:dyDescent="0.25">
      <c r="B34" s="675"/>
      <c r="C34" s="522" t="s">
        <v>17089</v>
      </c>
      <c r="D34" s="526"/>
      <c r="E34" s="359"/>
      <c r="F34" s="360"/>
      <c r="G34" s="360"/>
      <c r="H34" s="359"/>
      <c r="I34" s="360"/>
      <c r="J34" s="360"/>
      <c r="K34" s="359"/>
      <c r="L34" s="360"/>
      <c r="M34" s="360"/>
      <c r="N34" s="359"/>
      <c r="O34" s="360"/>
      <c r="P34" s="361"/>
      <c r="Q34" s="359"/>
      <c r="R34" s="360"/>
      <c r="S34" s="225"/>
      <c r="T34" s="213">
        <f>SUM(E34:S34)</f>
        <v>0</v>
      </c>
      <c r="U34" s="340"/>
      <c r="V34" s="667"/>
      <c r="W34" s="667"/>
      <c r="X34" s="685"/>
    </row>
    <row r="35" spans="2:25" ht="14.4" thickBot="1" x14ac:dyDescent="0.3">
      <c r="B35" s="675"/>
      <c r="C35" s="522" t="s">
        <v>70</v>
      </c>
      <c r="D35" s="526" t="s">
        <v>17111</v>
      </c>
      <c r="E35" s="359"/>
      <c r="F35" s="360"/>
      <c r="G35" s="360"/>
      <c r="H35" s="359"/>
      <c r="I35" s="360"/>
      <c r="J35" s="360"/>
      <c r="K35" s="359"/>
      <c r="L35" s="360"/>
      <c r="M35" s="360"/>
      <c r="N35" s="359"/>
      <c r="O35" s="360"/>
      <c r="P35" s="361"/>
      <c r="Q35" s="359"/>
      <c r="R35" s="360"/>
      <c r="S35" s="225"/>
      <c r="T35" s="147">
        <v>2</v>
      </c>
      <c r="U35" s="465" t="s">
        <v>17187</v>
      </c>
      <c r="V35" s="667"/>
      <c r="W35" s="667"/>
      <c r="X35" s="685"/>
    </row>
    <row r="36" spans="2:25" ht="14.4" thickBot="1" x14ac:dyDescent="0.3">
      <c r="B36" s="675"/>
      <c r="C36" s="522" t="s">
        <v>73</v>
      </c>
      <c r="D36" s="527" t="s">
        <v>17118</v>
      </c>
      <c r="E36" s="359"/>
      <c r="F36" s="360"/>
      <c r="G36" s="360"/>
      <c r="H36" s="359"/>
      <c r="I36" s="360"/>
      <c r="J36" s="360"/>
      <c r="K36" s="359"/>
      <c r="L36" s="360"/>
      <c r="M36" s="360"/>
      <c r="N36" s="359"/>
      <c r="O36" s="360"/>
      <c r="P36" s="361"/>
      <c r="Q36" s="359"/>
      <c r="R36" s="360"/>
      <c r="S36" s="225"/>
      <c r="T36" s="147">
        <v>1</v>
      </c>
      <c r="U36" s="466" t="s">
        <v>17188</v>
      </c>
      <c r="V36" s="667"/>
      <c r="W36" s="667"/>
      <c r="X36" s="685"/>
    </row>
    <row r="37" spans="2:25" ht="14.4" thickBot="1" x14ac:dyDescent="0.3">
      <c r="B37" s="675"/>
      <c r="C37" s="522" t="s">
        <v>71</v>
      </c>
      <c r="D37" s="525" t="s">
        <v>17143</v>
      </c>
      <c r="E37" s="359"/>
      <c r="F37" s="360"/>
      <c r="G37" s="360"/>
      <c r="H37" s="359"/>
      <c r="I37" s="360"/>
      <c r="J37" s="360"/>
      <c r="K37" s="359"/>
      <c r="L37" s="360"/>
      <c r="M37" s="360"/>
      <c r="N37" s="359"/>
      <c r="O37" s="360"/>
      <c r="P37" s="361"/>
      <c r="Q37" s="359"/>
      <c r="R37" s="360"/>
      <c r="S37" s="225"/>
      <c r="T37" s="147">
        <v>1</v>
      </c>
      <c r="U37" s="342" t="s">
        <v>17189</v>
      </c>
      <c r="V37" s="667"/>
      <c r="W37" s="667"/>
      <c r="X37" s="685"/>
    </row>
    <row r="38" spans="2:25" ht="14.4" thickBot="1" x14ac:dyDescent="0.3">
      <c r="B38" s="675"/>
      <c r="C38" s="522" t="s">
        <v>17093</v>
      </c>
      <c r="D38" s="528"/>
      <c r="E38" s="359"/>
      <c r="F38" s="360"/>
      <c r="G38" s="360"/>
      <c r="H38" s="359"/>
      <c r="I38" s="360"/>
      <c r="J38" s="360"/>
      <c r="K38" s="359"/>
      <c r="L38" s="360"/>
      <c r="M38" s="360"/>
      <c r="N38" s="359"/>
      <c r="O38" s="360"/>
      <c r="P38" s="361"/>
      <c r="Q38" s="359"/>
      <c r="R38" s="360"/>
      <c r="S38" s="225"/>
      <c r="T38" s="147"/>
      <c r="U38" s="341"/>
      <c r="V38" s="667"/>
      <c r="W38" s="667"/>
      <c r="X38" s="685"/>
    </row>
    <row r="39" spans="2:25" ht="14.4" thickBot="1" x14ac:dyDescent="0.3">
      <c r="B39" s="675"/>
      <c r="C39" s="522"/>
      <c r="D39" s="529"/>
      <c r="E39" s="359"/>
      <c r="F39" s="360"/>
      <c r="G39" s="360"/>
      <c r="H39" s="359"/>
      <c r="I39" s="360"/>
      <c r="J39" s="360"/>
      <c r="K39" s="359"/>
      <c r="L39" s="360"/>
      <c r="M39" s="360"/>
      <c r="N39" s="359"/>
      <c r="O39" s="360"/>
      <c r="P39" s="361"/>
      <c r="Q39" s="359"/>
      <c r="R39" s="360"/>
      <c r="S39" s="225"/>
      <c r="T39" s="147"/>
      <c r="U39" s="341"/>
      <c r="V39" s="667"/>
      <c r="W39" s="667"/>
      <c r="X39" s="685"/>
    </row>
    <row r="40" spans="2:25" ht="14.4" thickBot="1" x14ac:dyDescent="0.3">
      <c r="B40" s="675"/>
      <c r="C40" s="522"/>
      <c r="D40" s="529"/>
      <c r="E40" s="362"/>
      <c r="F40" s="363"/>
      <c r="G40" s="363"/>
      <c r="H40" s="362"/>
      <c r="I40" s="363"/>
      <c r="J40" s="363"/>
      <c r="K40" s="362"/>
      <c r="L40" s="363"/>
      <c r="M40" s="363"/>
      <c r="N40" s="362"/>
      <c r="O40" s="363"/>
      <c r="P40" s="364"/>
      <c r="Q40" s="362"/>
      <c r="R40" s="363"/>
      <c r="S40" s="226"/>
      <c r="T40" s="147"/>
      <c r="U40" s="341"/>
      <c r="V40" s="667"/>
      <c r="W40" s="667"/>
      <c r="X40" s="685"/>
    </row>
    <row r="41" spans="2:25" ht="15" customHeight="1" thickBot="1" x14ac:dyDescent="0.3">
      <c r="B41" s="676"/>
      <c r="C41" s="530"/>
      <c r="D41" s="531"/>
      <c r="E41" s="365"/>
      <c r="F41" s="366"/>
      <c r="G41" s="366"/>
      <c r="H41" s="365"/>
      <c r="I41" s="366"/>
      <c r="J41" s="366"/>
      <c r="K41" s="365"/>
      <c r="L41" s="366"/>
      <c r="M41" s="366"/>
      <c r="N41" s="365"/>
      <c r="O41" s="366"/>
      <c r="P41" s="367"/>
      <c r="Q41" s="365"/>
      <c r="R41" s="366"/>
      <c r="S41" s="230"/>
      <c r="T41" s="147"/>
      <c r="U41" s="271"/>
      <c r="V41" s="668"/>
      <c r="W41" s="668"/>
      <c r="X41" s="686"/>
    </row>
    <row r="42" spans="2:25" ht="15" customHeight="1" x14ac:dyDescent="0.3">
      <c r="B42" s="698">
        <v>4</v>
      </c>
      <c r="C42" s="115" t="s">
        <v>74</v>
      </c>
      <c r="D42" s="190" t="s">
        <v>8705</v>
      </c>
      <c r="E42" s="352"/>
      <c r="F42" s="353"/>
      <c r="G42" s="353"/>
      <c r="H42" s="368">
        <v>3</v>
      </c>
      <c r="I42" s="339">
        <v>3</v>
      </c>
      <c r="J42" s="339"/>
      <c r="K42" s="368">
        <v>3</v>
      </c>
      <c r="L42" s="339">
        <v>3</v>
      </c>
      <c r="M42" s="339"/>
      <c r="N42" s="368">
        <v>3</v>
      </c>
      <c r="O42" s="339">
        <v>3</v>
      </c>
      <c r="P42" s="369"/>
      <c r="Q42" s="368">
        <v>3</v>
      </c>
      <c r="R42" s="339">
        <v>3</v>
      </c>
      <c r="S42" s="227"/>
      <c r="T42" s="213">
        <v>24</v>
      </c>
      <c r="U42" s="205" t="s">
        <v>17139</v>
      </c>
      <c r="V42" s="666">
        <f>SUM(T42:T46)</f>
        <v>26</v>
      </c>
      <c r="W42" s="666">
        <f>SUM(T47:T53)</f>
        <v>4</v>
      </c>
      <c r="X42" s="684">
        <f>SUM(T42:T53)</f>
        <v>30</v>
      </c>
      <c r="Y42" s="176"/>
    </row>
    <row r="43" spans="2:25" ht="13.8" x14ac:dyDescent="0.25">
      <c r="B43" s="675"/>
      <c r="C43" s="116" t="s">
        <v>17087</v>
      </c>
      <c r="D43" s="276" t="s">
        <v>237</v>
      </c>
      <c r="E43" s="370"/>
      <c r="F43" s="346"/>
      <c r="G43" s="346"/>
      <c r="H43" s="370"/>
      <c r="I43" s="350"/>
      <c r="J43" s="350"/>
      <c r="K43" s="370"/>
      <c r="L43" s="484">
        <v>2</v>
      </c>
      <c r="M43" s="350"/>
      <c r="N43" s="370"/>
      <c r="O43" s="350"/>
      <c r="P43" s="371"/>
      <c r="Q43" s="370"/>
      <c r="R43" s="350"/>
      <c r="S43" s="228"/>
      <c r="T43" s="213">
        <v>2</v>
      </c>
      <c r="U43" s="482" t="s">
        <v>17137</v>
      </c>
      <c r="V43" s="667"/>
      <c r="W43" s="667"/>
      <c r="X43" s="685"/>
      <c r="Y43" s="177"/>
    </row>
    <row r="44" spans="2:25" ht="13.8" x14ac:dyDescent="0.25">
      <c r="B44" s="675"/>
      <c r="C44" s="116" t="s">
        <v>17088</v>
      </c>
      <c r="D44" s="172" t="s">
        <v>17134</v>
      </c>
      <c r="E44" s="357"/>
      <c r="F44" s="351"/>
      <c r="G44" s="351"/>
      <c r="H44" s="357"/>
      <c r="I44" s="347"/>
      <c r="J44" s="347"/>
      <c r="K44" s="370"/>
      <c r="L44" s="347"/>
      <c r="M44" s="347"/>
      <c r="N44" s="357"/>
      <c r="O44" s="347"/>
      <c r="P44" s="372"/>
      <c r="Q44" s="357"/>
      <c r="R44" s="347"/>
      <c r="S44" s="231"/>
      <c r="T44" s="213">
        <f>SUM(E44:S44)</f>
        <v>0</v>
      </c>
      <c r="U44" s="110"/>
      <c r="V44" s="667"/>
      <c r="W44" s="667"/>
      <c r="X44" s="685"/>
      <c r="Y44" s="177"/>
    </row>
    <row r="45" spans="2:25" ht="13.8" x14ac:dyDescent="0.25">
      <c r="B45" s="675"/>
      <c r="C45" s="116" t="s">
        <v>3222</v>
      </c>
      <c r="D45" s="163" t="s">
        <v>17226</v>
      </c>
      <c r="E45" s="327"/>
      <c r="F45" s="346"/>
      <c r="G45" s="346"/>
      <c r="H45" s="370"/>
      <c r="I45" s="350"/>
      <c r="J45" s="350"/>
      <c r="K45" s="370"/>
      <c r="L45" s="350"/>
      <c r="M45" s="350"/>
      <c r="N45" s="370"/>
      <c r="O45" s="350"/>
      <c r="P45" s="371"/>
      <c r="Q45" s="370"/>
      <c r="R45" s="350"/>
      <c r="S45" s="228"/>
      <c r="T45" s="213">
        <f>SUM(E45:S45)</f>
        <v>0</v>
      </c>
      <c r="U45" s="110"/>
      <c r="V45" s="667"/>
      <c r="W45" s="667"/>
      <c r="X45" s="685"/>
      <c r="Y45" s="178"/>
    </row>
    <row r="46" spans="2:25" ht="13.8" x14ac:dyDescent="0.25">
      <c r="B46" s="675"/>
      <c r="C46" s="116" t="s">
        <v>17089</v>
      </c>
      <c r="D46" s="162">
        <v>1027567084</v>
      </c>
      <c r="E46" s="359"/>
      <c r="F46" s="360"/>
      <c r="G46" s="360"/>
      <c r="H46" s="373"/>
      <c r="I46" s="374"/>
      <c r="J46" s="374"/>
      <c r="K46" s="373"/>
      <c r="L46" s="374"/>
      <c r="M46" s="374"/>
      <c r="N46" s="373"/>
      <c r="O46" s="374"/>
      <c r="P46" s="375"/>
      <c r="Q46" s="373"/>
      <c r="R46" s="374"/>
      <c r="S46" s="228"/>
      <c r="T46" s="213">
        <f>SUM(E46:S46)</f>
        <v>0</v>
      </c>
      <c r="U46" s="110"/>
      <c r="V46" s="667"/>
      <c r="W46" s="667"/>
      <c r="X46" s="685"/>
      <c r="Y46" s="178"/>
    </row>
    <row r="47" spans="2:25" ht="14.4" thickBot="1" x14ac:dyDescent="0.3">
      <c r="B47" s="675"/>
      <c r="C47" s="116" t="s">
        <v>70</v>
      </c>
      <c r="D47" s="172" t="s">
        <v>17140</v>
      </c>
      <c r="E47" s="359"/>
      <c r="F47" s="360"/>
      <c r="G47" s="360"/>
      <c r="H47" s="373"/>
      <c r="I47" s="374"/>
      <c r="J47" s="374"/>
      <c r="K47" s="373"/>
      <c r="L47" s="374"/>
      <c r="M47" s="374"/>
      <c r="N47" s="373"/>
      <c r="O47" s="374"/>
      <c r="P47" s="375"/>
      <c r="Q47" s="373"/>
      <c r="R47" s="374"/>
      <c r="S47" s="228"/>
      <c r="T47" s="147">
        <v>2</v>
      </c>
      <c r="U47" s="466" t="s">
        <v>17187</v>
      </c>
      <c r="V47" s="667"/>
      <c r="W47" s="667"/>
      <c r="X47" s="685"/>
      <c r="Y47" s="178"/>
    </row>
    <row r="48" spans="2:25" ht="14.4" thickBot="1" x14ac:dyDescent="0.3">
      <c r="B48" s="675"/>
      <c r="C48" s="116" t="s">
        <v>73</v>
      </c>
      <c r="D48" s="163"/>
      <c r="E48" s="359"/>
      <c r="F48" s="360"/>
      <c r="G48" s="360"/>
      <c r="H48" s="373"/>
      <c r="I48" s="374"/>
      <c r="J48" s="374"/>
      <c r="K48" s="373"/>
      <c r="L48" s="374"/>
      <c r="M48" s="374"/>
      <c r="N48" s="373"/>
      <c r="O48" s="374"/>
      <c r="P48" s="375"/>
      <c r="Q48" s="373"/>
      <c r="R48" s="374"/>
      <c r="S48" s="228"/>
      <c r="T48" s="147">
        <v>1</v>
      </c>
      <c r="U48" s="466" t="s">
        <v>17190</v>
      </c>
      <c r="V48" s="667"/>
      <c r="W48" s="667"/>
      <c r="X48" s="685"/>
      <c r="Y48" s="179"/>
    </row>
    <row r="49" spans="2:25" ht="14.4" thickBot="1" x14ac:dyDescent="0.3">
      <c r="B49" s="675"/>
      <c r="C49" s="116" t="s">
        <v>71</v>
      </c>
      <c r="D49" s="163"/>
      <c r="E49" s="359"/>
      <c r="F49" s="360"/>
      <c r="G49" s="360"/>
      <c r="H49" s="373"/>
      <c r="I49" s="374"/>
      <c r="J49" s="374"/>
      <c r="K49" s="373"/>
      <c r="L49" s="374"/>
      <c r="M49" s="374"/>
      <c r="N49" s="373"/>
      <c r="O49" s="374"/>
      <c r="P49" s="375"/>
      <c r="Q49" s="373"/>
      <c r="R49" s="374"/>
      <c r="S49" s="228"/>
      <c r="T49" s="147">
        <v>1</v>
      </c>
      <c r="U49" s="478" t="s">
        <v>17189</v>
      </c>
      <c r="V49" s="667"/>
      <c r="W49" s="667"/>
      <c r="X49" s="685"/>
      <c r="Y49" s="178"/>
    </row>
    <row r="50" spans="2:25" ht="14.4" thickBot="1" x14ac:dyDescent="0.3">
      <c r="B50" s="675"/>
      <c r="C50" s="116" t="s">
        <v>17093</v>
      </c>
      <c r="D50" s="456"/>
      <c r="E50" s="359"/>
      <c r="F50" s="360"/>
      <c r="G50" s="360"/>
      <c r="H50" s="373"/>
      <c r="I50" s="374"/>
      <c r="J50" s="374"/>
      <c r="K50" s="373"/>
      <c r="L50" s="374"/>
      <c r="M50" s="374"/>
      <c r="N50" s="373"/>
      <c r="O50" s="374"/>
      <c r="P50" s="375"/>
      <c r="Q50" s="373"/>
      <c r="R50" s="374"/>
      <c r="S50" s="228"/>
      <c r="T50" s="147"/>
      <c r="U50" s="271"/>
      <c r="V50" s="667"/>
      <c r="W50" s="667"/>
      <c r="X50" s="685"/>
      <c r="Y50" s="180"/>
    </row>
    <row r="51" spans="2:25" ht="14.4" thickBot="1" x14ac:dyDescent="0.3">
      <c r="B51" s="675"/>
      <c r="C51" s="116"/>
      <c r="D51" s="202"/>
      <c r="E51" s="359"/>
      <c r="F51" s="360"/>
      <c r="G51" s="360"/>
      <c r="H51" s="373"/>
      <c r="I51" s="374"/>
      <c r="J51" s="374"/>
      <c r="K51" s="373"/>
      <c r="L51" s="374"/>
      <c r="M51" s="374"/>
      <c r="N51" s="373"/>
      <c r="O51" s="374"/>
      <c r="P51" s="375"/>
      <c r="Q51" s="373"/>
      <c r="R51" s="374"/>
      <c r="S51" s="228"/>
      <c r="T51" s="147"/>
      <c r="U51" s="271"/>
      <c r="V51" s="667"/>
      <c r="W51" s="667"/>
      <c r="X51" s="685"/>
      <c r="Y51" s="180"/>
    </row>
    <row r="52" spans="2:25" ht="14.4" thickBot="1" x14ac:dyDescent="0.3">
      <c r="B52" s="675"/>
      <c r="C52" s="116"/>
      <c r="D52" s="165"/>
      <c r="E52" s="359"/>
      <c r="F52" s="360"/>
      <c r="G52" s="360"/>
      <c r="H52" s="373"/>
      <c r="I52" s="374"/>
      <c r="J52" s="374"/>
      <c r="K52" s="373"/>
      <c r="L52" s="374"/>
      <c r="M52" s="374"/>
      <c r="N52" s="373"/>
      <c r="O52" s="374"/>
      <c r="P52" s="375"/>
      <c r="Q52" s="373"/>
      <c r="R52" s="374"/>
      <c r="S52" s="228"/>
      <c r="T52" s="147"/>
      <c r="U52" s="271"/>
      <c r="V52" s="667"/>
      <c r="W52" s="667"/>
      <c r="X52" s="685"/>
      <c r="Y52" s="181"/>
    </row>
    <row r="53" spans="2:25" ht="13.5" customHeight="1" thickBot="1" x14ac:dyDescent="0.3">
      <c r="B53" s="676"/>
      <c r="C53" s="303"/>
      <c r="D53" s="455"/>
      <c r="E53" s="365"/>
      <c r="F53" s="366"/>
      <c r="G53" s="366"/>
      <c r="H53" s="376"/>
      <c r="I53" s="377"/>
      <c r="J53" s="377"/>
      <c r="K53" s="376"/>
      <c r="L53" s="377"/>
      <c r="M53" s="377"/>
      <c r="N53" s="376"/>
      <c r="O53" s="377"/>
      <c r="P53" s="378"/>
      <c r="Q53" s="376"/>
      <c r="R53" s="377"/>
      <c r="S53" s="232"/>
      <c r="T53" s="147"/>
      <c r="U53" s="271"/>
      <c r="V53" s="668"/>
      <c r="W53" s="668"/>
      <c r="X53" s="686"/>
      <c r="Y53" s="182"/>
    </row>
    <row r="54" spans="2:25" ht="15" customHeight="1" x14ac:dyDescent="0.3">
      <c r="B54" s="698">
        <v>5</v>
      </c>
      <c r="C54" s="520" t="s">
        <v>74</v>
      </c>
      <c r="D54" s="532">
        <v>621491219817</v>
      </c>
      <c r="E54" s="352"/>
      <c r="F54" s="353"/>
      <c r="G54" s="353"/>
      <c r="H54" s="368"/>
      <c r="I54" s="339"/>
      <c r="J54" s="339"/>
      <c r="K54" s="368">
        <v>5</v>
      </c>
      <c r="L54" s="339">
        <v>5</v>
      </c>
      <c r="M54" s="339"/>
      <c r="N54" s="368">
        <v>5</v>
      </c>
      <c r="O54" s="339">
        <v>5</v>
      </c>
      <c r="P54" s="369"/>
      <c r="Q54" s="368">
        <v>5</v>
      </c>
      <c r="R54" s="339"/>
      <c r="S54" s="227"/>
      <c r="T54" s="213">
        <f>SUM(E54:S54)</f>
        <v>25</v>
      </c>
      <c r="U54" s="205" t="s">
        <v>10</v>
      </c>
      <c r="V54" s="666">
        <f t="shared" ref="V54" si="0">SUM(T54:T58)</f>
        <v>25</v>
      </c>
      <c r="W54" s="666">
        <f>SUM(T59:T65)</f>
        <v>5</v>
      </c>
      <c r="X54" s="684">
        <f>SUM(T54:T65)</f>
        <v>30</v>
      </c>
    </row>
    <row r="55" spans="2:25" ht="13.8" x14ac:dyDescent="0.25">
      <c r="B55" s="675"/>
      <c r="C55" s="522" t="s">
        <v>17087</v>
      </c>
      <c r="D55" s="523" t="s">
        <v>107</v>
      </c>
      <c r="E55" s="327"/>
      <c r="F55" s="346"/>
      <c r="G55" s="346"/>
      <c r="H55" s="370"/>
      <c r="I55" s="350"/>
      <c r="J55" s="350"/>
      <c r="K55" s="370"/>
      <c r="L55" s="350"/>
      <c r="M55" s="350"/>
      <c r="N55" s="370"/>
      <c r="O55" s="350"/>
      <c r="P55" s="371"/>
      <c r="Q55" s="370"/>
      <c r="R55" s="350"/>
      <c r="S55" s="228"/>
      <c r="T55" s="213">
        <f>SUM(E55:S55)</f>
        <v>0</v>
      </c>
      <c r="U55" s="110"/>
      <c r="V55" s="667"/>
      <c r="W55" s="667"/>
      <c r="X55" s="685"/>
    </row>
    <row r="56" spans="2:25" ht="13.8" x14ac:dyDescent="0.25">
      <c r="B56" s="675"/>
      <c r="C56" s="522" t="s">
        <v>17088</v>
      </c>
      <c r="D56" s="525" t="s">
        <v>17136</v>
      </c>
      <c r="E56" s="357"/>
      <c r="F56" s="351"/>
      <c r="G56" s="351"/>
      <c r="H56" s="357"/>
      <c r="I56" s="347"/>
      <c r="J56" s="347"/>
      <c r="K56" s="357"/>
      <c r="L56" s="347"/>
      <c r="M56" s="347"/>
      <c r="N56" s="357"/>
      <c r="O56" s="347"/>
      <c r="P56" s="372"/>
      <c r="Q56" s="357"/>
      <c r="R56" s="347"/>
      <c r="S56" s="231"/>
      <c r="T56" s="213">
        <f>SUM(E56:S56)</f>
        <v>0</v>
      </c>
      <c r="U56" s="110"/>
      <c r="V56" s="667"/>
      <c r="W56" s="667"/>
      <c r="X56" s="685"/>
    </row>
    <row r="57" spans="2:25" ht="13.8" x14ac:dyDescent="0.25">
      <c r="B57" s="675"/>
      <c r="C57" s="522" t="s">
        <v>3222</v>
      </c>
      <c r="D57" s="525" t="s">
        <v>17141</v>
      </c>
      <c r="E57" s="327"/>
      <c r="F57" s="346"/>
      <c r="G57" s="346"/>
      <c r="H57" s="370"/>
      <c r="I57" s="350"/>
      <c r="J57" s="350"/>
      <c r="K57" s="370"/>
      <c r="L57" s="350"/>
      <c r="M57" s="350"/>
      <c r="N57" s="370"/>
      <c r="O57" s="350"/>
      <c r="P57" s="371"/>
      <c r="Q57" s="370"/>
      <c r="R57" s="350"/>
      <c r="S57" s="228"/>
      <c r="T57" s="213">
        <f>SUM(E57:S57)</f>
        <v>0</v>
      </c>
      <c r="U57" s="110"/>
      <c r="V57" s="667"/>
      <c r="W57" s="667"/>
      <c r="X57" s="685"/>
    </row>
    <row r="58" spans="2:25" ht="13.8" x14ac:dyDescent="0.25">
      <c r="B58" s="675"/>
      <c r="C58" s="522" t="s">
        <v>17089</v>
      </c>
      <c r="D58" s="526"/>
      <c r="E58" s="327"/>
      <c r="F58" s="346"/>
      <c r="G58" s="346"/>
      <c r="H58" s="370"/>
      <c r="I58" s="350"/>
      <c r="J58" s="350"/>
      <c r="K58" s="370"/>
      <c r="L58" s="350"/>
      <c r="M58" s="350"/>
      <c r="N58" s="370"/>
      <c r="O58" s="350"/>
      <c r="P58" s="371"/>
      <c r="Q58" s="370"/>
      <c r="R58" s="350"/>
      <c r="S58" s="228"/>
      <c r="T58" s="213">
        <f>SUM(E58:S58)</f>
        <v>0</v>
      </c>
      <c r="U58" s="110"/>
      <c r="V58" s="667"/>
      <c r="W58" s="667"/>
      <c r="X58" s="685"/>
    </row>
    <row r="59" spans="2:25" ht="14.4" thickBot="1" x14ac:dyDescent="0.3">
      <c r="B59" s="675"/>
      <c r="C59" s="522" t="s">
        <v>70</v>
      </c>
      <c r="D59" s="525" t="s">
        <v>17138</v>
      </c>
      <c r="E59" s="327"/>
      <c r="F59" s="346"/>
      <c r="G59" s="346"/>
      <c r="H59" s="370"/>
      <c r="I59" s="350"/>
      <c r="J59" s="350"/>
      <c r="K59" s="370"/>
      <c r="L59" s="350"/>
      <c r="M59" s="350"/>
      <c r="N59" s="370"/>
      <c r="O59" s="350"/>
      <c r="P59" s="371"/>
      <c r="Q59" s="370"/>
      <c r="R59" s="350"/>
      <c r="S59" s="228"/>
      <c r="T59" s="147">
        <v>2</v>
      </c>
      <c r="U59" s="466" t="s">
        <v>17191</v>
      </c>
      <c r="V59" s="667"/>
      <c r="W59" s="667"/>
      <c r="X59" s="685"/>
    </row>
    <row r="60" spans="2:25" ht="14.4" thickBot="1" x14ac:dyDescent="0.3">
      <c r="B60" s="675"/>
      <c r="C60" s="522" t="s">
        <v>73</v>
      </c>
      <c r="D60" s="525" t="s">
        <v>17120</v>
      </c>
      <c r="E60" s="327"/>
      <c r="F60" s="346"/>
      <c r="G60" s="346"/>
      <c r="H60" s="370"/>
      <c r="I60" s="350"/>
      <c r="J60" s="350"/>
      <c r="K60" s="370"/>
      <c r="L60" s="350"/>
      <c r="M60" s="350"/>
      <c r="N60" s="370"/>
      <c r="O60" s="350"/>
      <c r="P60" s="371"/>
      <c r="Q60" s="370"/>
      <c r="R60" s="350"/>
      <c r="S60" s="228"/>
      <c r="T60" s="147">
        <v>2</v>
      </c>
      <c r="U60" s="466" t="s">
        <v>17187</v>
      </c>
      <c r="V60" s="667"/>
      <c r="W60" s="667"/>
      <c r="X60" s="685"/>
    </row>
    <row r="61" spans="2:25" ht="14.4" thickBot="1" x14ac:dyDescent="0.3">
      <c r="B61" s="675"/>
      <c r="C61" s="522" t="s">
        <v>71</v>
      </c>
      <c r="D61" s="525" t="s">
        <v>17142</v>
      </c>
      <c r="E61" s="327"/>
      <c r="F61" s="346"/>
      <c r="G61" s="346"/>
      <c r="H61" s="370"/>
      <c r="I61" s="350"/>
      <c r="J61" s="350"/>
      <c r="K61" s="370"/>
      <c r="L61" s="350"/>
      <c r="M61" s="350"/>
      <c r="N61" s="370"/>
      <c r="O61" s="350"/>
      <c r="P61" s="371"/>
      <c r="Q61" s="370"/>
      <c r="R61" s="350"/>
      <c r="S61" s="228"/>
      <c r="T61" s="147">
        <v>1</v>
      </c>
      <c r="U61" s="478" t="s">
        <v>17192</v>
      </c>
      <c r="V61" s="667"/>
      <c r="W61" s="667"/>
      <c r="X61" s="685"/>
    </row>
    <row r="62" spans="2:25" ht="14.4" thickBot="1" x14ac:dyDescent="0.3">
      <c r="B62" s="675"/>
      <c r="C62" s="522" t="s">
        <v>17093</v>
      </c>
      <c r="D62" s="525"/>
      <c r="E62" s="327"/>
      <c r="F62" s="346"/>
      <c r="G62" s="346"/>
      <c r="H62" s="370"/>
      <c r="I62" s="350"/>
      <c r="J62" s="350"/>
      <c r="K62" s="370"/>
      <c r="L62" s="350"/>
      <c r="M62" s="350"/>
      <c r="N62" s="370"/>
      <c r="O62" s="350"/>
      <c r="P62" s="371"/>
      <c r="Q62" s="370"/>
      <c r="R62" s="350"/>
      <c r="S62" s="228"/>
      <c r="T62" s="147"/>
      <c r="U62" s="271"/>
      <c r="V62" s="667"/>
      <c r="W62" s="667"/>
      <c r="X62" s="685"/>
    </row>
    <row r="63" spans="2:25" ht="13.8" thickBot="1" x14ac:dyDescent="0.3">
      <c r="B63" s="675"/>
      <c r="C63" s="533"/>
      <c r="D63" s="534"/>
      <c r="E63" s="327"/>
      <c r="F63" s="346"/>
      <c r="G63" s="346"/>
      <c r="H63" s="370"/>
      <c r="I63" s="350"/>
      <c r="J63" s="350"/>
      <c r="K63" s="370"/>
      <c r="L63" s="350"/>
      <c r="M63" s="350"/>
      <c r="N63" s="370"/>
      <c r="O63" s="350"/>
      <c r="P63" s="371"/>
      <c r="Q63" s="370"/>
      <c r="R63" s="350"/>
      <c r="S63" s="228"/>
      <c r="T63" s="147"/>
      <c r="U63" s="271"/>
      <c r="V63" s="667"/>
      <c r="W63" s="667"/>
      <c r="X63" s="685"/>
    </row>
    <row r="64" spans="2:25" ht="14.4" thickBot="1" x14ac:dyDescent="0.3">
      <c r="B64" s="675"/>
      <c r="C64" s="522"/>
      <c r="D64" s="529"/>
      <c r="E64" s="327"/>
      <c r="F64" s="346"/>
      <c r="G64" s="346"/>
      <c r="H64" s="370"/>
      <c r="I64" s="350"/>
      <c r="J64" s="350"/>
      <c r="K64" s="370"/>
      <c r="L64" s="350"/>
      <c r="M64" s="350"/>
      <c r="N64" s="370"/>
      <c r="O64" s="350"/>
      <c r="P64" s="371"/>
      <c r="Q64" s="370"/>
      <c r="R64" s="350"/>
      <c r="S64" s="228"/>
      <c r="T64" s="147"/>
      <c r="U64" s="271"/>
      <c r="V64" s="667"/>
      <c r="W64" s="667"/>
      <c r="X64" s="685"/>
    </row>
    <row r="65" spans="2:24" ht="14.25" customHeight="1" thickBot="1" x14ac:dyDescent="0.3">
      <c r="B65" s="676"/>
      <c r="C65" s="535"/>
      <c r="D65" s="536"/>
      <c r="E65" s="379"/>
      <c r="F65" s="380"/>
      <c r="G65" s="380"/>
      <c r="H65" s="381"/>
      <c r="I65" s="382"/>
      <c r="J65" s="382"/>
      <c r="K65" s="381"/>
      <c r="L65" s="382"/>
      <c r="M65" s="382"/>
      <c r="N65" s="381"/>
      <c r="O65" s="382"/>
      <c r="P65" s="383"/>
      <c r="Q65" s="381"/>
      <c r="R65" s="382"/>
      <c r="S65" s="232"/>
      <c r="T65" s="305"/>
      <c r="U65" s="271"/>
      <c r="V65" s="668"/>
      <c r="W65" s="668"/>
      <c r="X65" s="686"/>
    </row>
    <row r="66" spans="2:24" ht="15" customHeight="1" x14ac:dyDescent="0.3">
      <c r="B66" s="675">
        <v>6</v>
      </c>
      <c r="C66" s="520" t="s">
        <v>74</v>
      </c>
      <c r="D66" s="521" t="s">
        <v>8703</v>
      </c>
      <c r="E66" s="352"/>
      <c r="F66" s="351"/>
      <c r="G66" s="351"/>
      <c r="H66" s="368">
        <v>3</v>
      </c>
      <c r="I66" s="339">
        <v>3</v>
      </c>
      <c r="J66" s="339"/>
      <c r="K66" s="368">
        <v>3</v>
      </c>
      <c r="L66" s="339">
        <v>3</v>
      </c>
      <c r="M66" s="339"/>
      <c r="N66" s="368">
        <v>3</v>
      </c>
      <c r="O66" s="339">
        <v>3</v>
      </c>
      <c r="P66" s="369"/>
      <c r="Q66" s="368">
        <v>3</v>
      </c>
      <c r="R66" s="339">
        <v>3</v>
      </c>
      <c r="S66" s="227"/>
      <c r="T66" s="304">
        <v>24</v>
      </c>
      <c r="U66" s="205" t="s">
        <v>17144</v>
      </c>
      <c r="V66" s="666">
        <v>26</v>
      </c>
      <c r="W66" s="666">
        <f t="shared" ref="W66" si="1">SUM(T71:T77)</f>
        <v>4</v>
      </c>
      <c r="X66" s="684">
        <f>SUM(T66:T77)</f>
        <v>30</v>
      </c>
    </row>
    <row r="67" spans="2:24" ht="13.8" x14ac:dyDescent="0.25">
      <c r="B67" s="675"/>
      <c r="C67" s="522" t="s">
        <v>17087</v>
      </c>
      <c r="D67" s="523" t="s">
        <v>107</v>
      </c>
      <c r="E67" s="327"/>
      <c r="F67" s="350"/>
      <c r="G67" s="346"/>
      <c r="H67" s="370"/>
      <c r="I67" s="350"/>
      <c r="J67" s="350"/>
      <c r="K67" s="370"/>
      <c r="L67" s="350"/>
      <c r="M67" s="350"/>
      <c r="N67" s="484">
        <v>2</v>
      </c>
      <c r="O67" s="350"/>
      <c r="P67" s="371"/>
      <c r="Q67" s="370"/>
      <c r="R67" s="350"/>
      <c r="S67" s="228"/>
      <c r="T67" s="213">
        <v>2</v>
      </c>
      <c r="U67" s="482" t="s">
        <v>17137</v>
      </c>
      <c r="V67" s="667"/>
      <c r="W67" s="667"/>
      <c r="X67" s="685"/>
    </row>
    <row r="68" spans="2:24" ht="13.8" x14ac:dyDescent="0.25">
      <c r="B68" s="675"/>
      <c r="C68" s="522" t="s">
        <v>17088</v>
      </c>
      <c r="D68" s="538" t="s">
        <v>17231</v>
      </c>
      <c r="E68" s="356"/>
      <c r="F68" s="347"/>
      <c r="G68" s="351"/>
      <c r="H68" s="357"/>
      <c r="I68" s="347"/>
      <c r="J68" s="347"/>
      <c r="K68" s="357"/>
      <c r="L68" s="347"/>
      <c r="M68" s="347"/>
      <c r="N68" s="357"/>
      <c r="O68" s="347"/>
      <c r="P68" s="372"/>
      <c r="Q68" s="357"/>
      <c r="R68" s="347"/>
      <c r="S68" s="231"/>
      <c r="T68" s="213"/>
      <c r="U68" s="110"/>
      <c r="V68" s="667"/>
      <c r="W68" s="667"/>
      <c r="X68" s="685"/>
    </row>
    <row r="69" spans="2:24" ht="13.8" x14ac:dyDescent="0.25">
      <c r="B69" s="675"/>
      <c r="C69" s="522" t="s">
        <v>3222</v>
      </c>
      <c r="D69" s="538" t="s">
        <v>17232</v>
      </c>
      <c r="E69" s="327"/>
      <c r="F69" s="346"/>
      <c r="G69" s="346"/>
      <c r="H69" s="370"/>
      <c r="I69" s="350"/>
      <c r="J69" s="350"/>
      <c r="K69" s="370"/>
      <c r="L69" s="350"/>
      <c r="M69" s="350"/>
      <c r="N69" s="370"/>
      <c r="O69" s="350"/>
      <c r="P69" s="371"/>
      <c r="Q69" s="370"/>
      <c r="R69" s="350"/>
      <c r="S69" s="228"/>
      <c r="T69" s="213"/>
      <c r="U69" s="110"/>
      <c r="V69" s="667"/>
      <c r="W69" s="667"/>
      <c r="X69" s="685"/>
    </row>
    <row r="70" spans="2:24" ht="13.8" x14ac:dyDescent="0.25">
      <c r="B70" s="675"/>
      <c r="C70" s="522" t="s">
        <v>17089</v>
      </c>
      <c r="D70" s="538">
        <v>1071076819</v>
      </c>
      <c r="E70" s="327"/>
      <c r="F70" s="346"/>
      <c r="G70" s="346"/>
      <c r="H70" s="370"/>
      <c r="I70" s="350"/>
      <c r="J70" s="350"/>
      <c r="K70" s="370"/>
      <c r="L70" s="350"/>
      <c r="M70" s="350"/>
      <c r="N70" s="370"/>
      <c r="O70" s="350"/>
      <c r="P70" s="371"/>
      <c r="Q70" s="370"/>
      <c r="R70" s="350"/>
      <c r="S70" s="228"/>
      <c r="T70" s="213"/>
      <c r="U70" s="110"/>
      <c r="V70" s="667"/>
      <c r="W70" s="667"/>
      <c r="X70" s="685"/>
    </row>
    <row r="71" spans="2:24" ht="14.4" thickBot="1" x14ac:dyDescent="0.3">
      <c r="B71" s="675"/>
      <c r="C71" s="522" t="s">
        <v>70</v>
      </c>
      <c r="D71" s="525" t="s">
        <v>17117</v>
      </c>
      <c r="E71" s="359"/>
      <c r="F71" s="360"/>
      <c r="G71" s="360"/>
      <c r="H71" s="373"/>
      <c r="I71" s="374"/>
      <c r="J71" s="374"/>
      <c r="K71" s="373"/>
      <c r="L71" s="374"/>
      <c r="M71" s="374"/>
      <c r="N71" s="373"/>
      <c r="O71" s="374"/>
      <c r="P71" s="375"/>
      <c r="Q71" s="373"/>
      <c r="R71" s="374"/>
      <c r="S71" s="228"/>
      <c r="T71" s="147">
        <v>2</v>
      </c>
      <c r="U71" s="466" t="s">
        <v>17187</v>
      </c>
      <c r="V71" s="667"/>
      <c r="W71" s="667"/>
      <c r="X71" s="685"/>
    </row>
    <row r="72" spans="2:24" ht="14.4" thickBot="1" x14ac:dyDescent="0.3">
      <c r="B72" s="675"/>
      <c r="C72" s="522" t="s">
        <v>73</v>
      </c>
      <c r="D72" s="561"/>
      <c r="E72" s="362"/>
      <c r="F72" s="363"/>
      <c r="G72" s="363"/>
      <c r="H72" s="384"/>
      <c r="I72" s="385"/>
      <c r="J72" s="385"/>
      <c r="K72" s="384"/>
      <c r="L72" s="385"/>
      <c r="M72" s="385"/>
      <c r="N72" s="384"/>
      <c r="O72" s="385"/>
      <c r="P72" s="386"/>
      <c r="Q72" s="384"/>
      <c r="R72" s="385"/>
      <c r="S72" s="239"/>
      <c r="T72" s="147">
        <v>1</v>
      </c>
      <c r="U72" s="466" t="s">
        <v>17190</v>
      </c>
      <c r="V72" s="667"/>
      <c r="W72" s="667"/>
      <c r="X72" s="685"/>
    </row>
    <row r="73" spans="2:24" ht="14.4" thickBot="1" x14ac:dyDescent="0.3">
      <c r="B73" s="675"/>
      <c r="C73" s="522" t="s">
        <v>71</v>
      </c>
      <c r="D73" s="562" t="s">
        <v>17113</v>
      </c>
      <c r="E73" s="359" t="s">
        <v>17233</v>
      </c>
      <c r="F73" s="128"/>
      <c r="G73" s="387"/>
      <c r="H73" s="359"/>
      <c r="I73" s="128"/>
      <c r="J73" s="387"/>
      <c r="K73" s="359"/>
      <c r="L73" s="128"/>
      <c r="M73" s="387"/>
      <c r="N73" s="359"/>
      <c r="O73" s="128"/>
      <c r="P73" s="387"/>
      <c r="Q73" s="359"/>
      <c r="R73" s="128"/>
      <c r="S73" s="240"/>
      <c r="T73" s="147">
        <v>1</v>
      </c>
      <c r="U73" s="467" t="s">
        <v>17193</v>
      </c>
      <c r="V73" s="667"/>
      <c r="W73" s="667"/>
      <c r="X73" s="685"/>
    </row>
    <row r="74" spans="2:24" ht="14.4" thickBot="1" x14ac:dyDescent="0.3">
      <c r="B74" s="675"/>
      <c r="C74" s="522"/>
      <c r="D74" s="538"/>
      <c r="E74" s="359"/>
      <c r="F74" s="128"/>
      <c r="G74" s="387"/>
      <c r="H74" s="359"/>
      <c r="I74" s="128"/>
      <c r="J74" s="387"/>
      <c r="K74" s="359"/>
      <c r="L74" s="128"/>
      <c r="M74" s="387"/>
      <c r="N74" s="359"/>
      <c r="O74" s="128"/>
      <c r="P74" s="387"/>
      <c r="Q74" s="359"/>
      <c r="R74" s="128"/>
      <c r="S74" s="240"/>
      <c r="T74" s="147"/>
      <c r="U74" s="271"/>
      <c r="V74" s="667"/>
      <c r="W74" s="667"/>
      <c r="X74" s="685"/>
    </row>
    <row r="75" spans="2:24" ht="14.4" thickBot="1" x14ac:dyDescent="0.3">
      <c r="B75" s="675"/>
      <c r="C75" s="522" t="s">
        <v>17093</v>
      </c>
      <c r="D75" s="539"/>
      <c r="E75" s="359"/>
      <c r="F75" s="128"/>
      <c r="G75" s="387"/>
      <c r="H75" s="359"/>
      <c r="I75" s="128"/>
      <c r="J75" s="387"/>
      <c r="K75" s="359"/>
      <c r="L75" s="128"/>
      <c r="M75" s="387"/>
      <c r="N75" s="359"/>
      <c r="O75" s="128"/>
      <c r="P75" s="387"/>
      <c r="Q75" s="359"/>
      <c r="R75" s="128"/>
      <c r="S75" s="240"/>
      <c r="T75" s="147"/>
      <c r="U75" s="271"/>
      <c r="V75" s="667"/>
      <c r="W75" s="667"/>
      <c r="X75" s="685"/>
    </row>
    <row r="76" spans="2:24" ht="14.4" thickBot="1" x14ac:dyDescent="0.3">
      <c r="B76" s="675"/>
      <c r="C76" s="522"/>
      <c r="D76" s="540"/>
      <c r="E76" s="359"/>
      <c r="F76" s="128"/>
      <c r="G76" s="387"/>
      <c r="H76" s="359"/>
      <c r="I76" s="128"/>
      <c r="J76" s="387"/>
      <c r="K76" s="359"/>
      <c r="L76" s="128"/>
      <c r="M76" s="387"/>
      <c r="N76" s="359"/>
      <c r="O76" s="128"/>
      <c r="P76" s="387"/>
      <c r="Q76" s="359"/>
      <c r="R76" s="128"/>
      <c r="S76" s="240"/>
      <c r="T76" s="147"/>
      <c r="U76" s="271"/>
      <c r="V76" s="667"/>
      <c r="W76" s="667"/>
      <c r="X76" s="685"/>
    </row>
    <row r="77" spans="2:24" ht="15" customHeight="1" thickBot="1" x14ac:dyDescent="0.3">
      <c r="B77" s="676"/>
      <c r="C77" s="530"/>
      <c r="D77" s="541"/>
      <c r="E77" s="365"/>
      <c r="F77" s="388"/>
      <c r="G77" s="389"/>
      <c r="H77" s="365"/>
      <c r="I77" s="388"/>
      <c r="J77" s="389"/>
      <c r="K77" s="365"/>
      <c r="L77" s="388"/>
      <c r="M77" s="389"/>
      <c r="N77" s="365"/>
      <c r="O77" s="388"/>
      <c r="P77" s="389"/>
      <c r="Q77" s="365"/>
      <c r="R77" s="388"/>
      <c r="S77" s="241"/>
      <c r="T77" s="209"/>
      <c r="U77" s="271"/>
      <c r="V77" s="668"/>
      <c r="W77" s="668"/>
      <c r="X77" s="686"/>
    </row>
    <row r="78" spans="2:24" ht="14.4" x14ac:dyDescent="0.3">
      <c r="B78" s="675">
        <v>7</v>
      </c>
      <c r="C78" s="115" t="s">
        <v>74</v>
      </c>
      <c r="D78" s="190" t="s">
        <v>8685</v>
      </c>
      <c r="E78" s="357">
        <v>5</v>
      </c>
      <c r="F78" s="347">
        <v>5</v>
      </c>
      <c r="G78" s="347"/>
      <c r="H78" s="357">
        <v>5</v>
      </c>
      <c r="I78" s="347">
        <v>5</v>
      </c>
      <c r="J78" s="347"/>
      <c r="K78" s="357">
        <v>5</v>
      </c>
      <c r="L78" s="347"/>
      <c r="M78" s="347"/>
      <c r="N78" s="357"/>
      <c r="O78" s="347"/>
      <c r="P78" s="372"/>
      <c r="Q78" s="357"/>
      <c r="R78" s="347"/>
      <c r="S78" s="231"/>
      <c r="T78" s="304">
        <f>SUM(E78:S78)</f>
        <v>25</v>
      </c>
      <c r="U78" s="301" t="s">
        <v>17146</v>
      </c>
      <c r="V78" s="666">
        <f t="shared" ref="V78" si="2">SUM(T78:T82)</f>
        <v>25</v>
      </c>
      <c r="W78" s="666">
        <f t="shared" ref="W78" si="3">SUM(T83:T89)</f>
        <v>5</v>
      </c>
      <c r="X78" s="684">
        <f>SUM(T78:T89)</f>
        <v>30</v>
      </c>
    </row>
    <row r="79" spans="2:24" ht="13.8" x14ac:dyDescent="0.25">
      <c r="B79" s="675"/>
      <c r="C79" s="116" t="s">
        <v>17087</v>
      </c>
      <c r="D79" s="276" t="s">
        <v>17113</v>
      </c>
      <c r="E79" s="370"/>
      <c r="F79" s="350"/>
      <c r="G79" s="350"/>
      <c r="H79" s="370"/>
      <c r="I79" s="350"/>
      <c r="J79" s="350"/>
      <c r="K79" s="370"/>
      <c r="L79" s="350"/>
      <c r="M79" s="350"/>
      <c r="N79" s="370"/>
      <c r="O79" s="350"/>
      <c r="P79" s="371"/>
      <c r="Q79" s="370"/>
      <c r="R79" s="350"/>
      <c r="S79" s="228"/>
      <c r="T79" s="213"/>
      <c r="U79" s="110"/>
      <c r="V79" s="667"/>
      <c r="W79" s="667"/>
      <c r="X79" s="685"/>
    </row>
    <row r="80" spans="2:24" ht="13.8" x14ac:dyDescent="0.25">
      <c r="B80" s="675"/>
      <c r="C80" s="116" t="s">
        <v>17088</v>
      </c>
      <c r="D80" s="163" t="s">
        <v>17227</v>
      </c>
      <c r="E80" s="356"/>
      <c r="F80" s="351"/>
      <c r="G80" s="351"/>
      <c r="H80" s="357"/>
      <c r="I80" s="347"/>
      <c r="J80" s="347"/>
      <c r="K80" s="357"/>
      <c r="L80" s="347"/>
      <c r="M80" s="347"/>
      <c r="N80" s="357"/>
      <c r="O80" s="347"/>
      <c r="P80" s="372"/>
      <c r="Q80" s="357"/>
      <c r="R80" s="347"/>
      <c r="S80" s="231"/>
      <c r="T80" s="213"/>
      <c r="U80" s="110"/>
      <c r="V80" s="667"/>
      <c r="W80" s="667"/>
      <c r="X80" s="685"/>
    </row>
    <row r="81" spans="2:25" ht="13.8" x14ac:dyDescent="0.25">
      <c r="B81" s="675"/>
      <c r="C81" s="116" t="s">
        <v>3222</v>
      </c>
      <c r="D81" s="163" t="s">
        <v>702</v>
      </c>
      <c r="E81" s="327"/>
      <c r="F81" s="346"/>
      <c r="G81" s="346"/>
      <c r="H81" s="370"/>
      <c r="I81" s="350"/>
      <c r="J81" s="350"/>
      <c r="K81" s="370"/>
      <c r="L81" s="350"/>
      <c r="M81" s="350"/>
      <c r="N81" s="370"/>
      <c r="O81" s="350"/>
      <c r="P81" s="371"/>
      <c r="Q81" s="370"/>
      <c r="R81" s="350"/>
      <c r="S81" s="228"/>
      <c r="T81" s="213">
        <f>SUM(E81:S81)</f>
        <v>0</v>
      </c>
      <c r="U81" s="110"/>
      <c r="V81" s="667"/>
      <c r="W81" s="667"/>
      <c r="X81" s="685"/>
    </row>
    <row r="82" spans="2:25" ht="13.8" x14ac:dyDescent="0.25">
      <c r="B82" s="675"/>
      <c r="C82" s="116" t="s">
        <v>17089</v>
      </c>
      <c r="D82" s="162">
        <v>1033314104</v>
      </c>
      <c r="E82" s="327"/>
      <c r="F82" s="346"/>
      <c r="G82" s="346"/>
      <c r="H82" s="370"/>
      <c r="I82" s="350"/>
      <c r="J82" s="350"/>
      <c r="K82" s="370"/>
      <c r="L82" s="350"/>
      <c r="M82" s="350"/>
      <c r="N82" s="370"/>
      <c r="O82" s="350"/>
      <c r="P82" s="371"/>
      <c r="Q82" s="370"/>
      <c r="R82" s="350"/>
      <c r="S82" s="228"/>
      <c r="T82" s="213">
        <f>SUM(E82:S82)</f>
        <v>0</v>
      </c>
      <c r="U82" s="110"/>
      <c r="V82" s="667"/>
      <c r="W82" s="667"/>
      <c r="X82" s="685"/>
    </row>
    <row r="83" spans="2:25" ht="14.4" thickBot="1" x14ac:dyDescent="0.3">
      <c r="B83" s="675"/>
      <c r="C83" s="116" t="s">
        <v>70</v>
      </c>
      <c r="D83" s="276" t="s">
        <v>17145</v>
      </c>
      <c r="E83" s="359"/>
      <c r="F83" s="360"/>
      <c r="G83" s="360"/>
      <c r="H83" s="373"/>
      <c r="I83" s="374"/>
      <c r="J83" s="374"/>
      <c r="K83" s="373"/>
      <c r="L83" s="374"/>
      <c r="M83" s="374"/>
      <c r="N83" s="373"/>
      <c r="O83" s="374"/>
      <c r="P83" s="375"/>
      <c r="Q83" s="373"/>
      <c r="R83" s="374"/>
      <c r="S83" s="228"/>
      <c r="T83" s="147">
        <v>2</v>
      </c>
      <c r="U83" s="466" t="s">
        <v>17131</v>
      </c>
      <c r="V83" s="667"/>
      <c r="W83" s="667"/>
      <c r="X83" s="685"/>
    </row>
    <row r="84" spans="2:25" ht="14.4" thickBot="1" x14ac:dyDescent="0.3">
      <c r="B84" s="675"/>
      <c r="C84" s="116" t="s">
        <v>73</v>
      </c>
      <c r="D84" s="163"/>
      <c r="E84" s="362"/>
      <c r="F84" s="363"/>
      <c r="G84" s="363"/>
      <c r="H84" s="384"/>
      <c r="I84" s="385"/>
      <c r="J84" s="385"/>
      <c r="K84" s="384"/>
      <c r="L84" s="385"/>
      <c r="M84" s="385"/>
      <c r="N84" s="384"/>
      <c r="O84" s="385"/>
      <c r="P84" s="386"/>
      <c r="Q84" s="384"/>
      <c r="R84" s="385"/>
      <c r="S84" s="239"/>
      <c r="T84" s="147">
        <v>2</v>
      </c>
      <c r="U84" s="466" t="s">
        <v>17187</v>
      </c>
      <c r="V84" s="667"/>
      <c r="W84" s="667"/>
      <c r="X84" s="685"/>
    </row>
    <row r="85" spans="2:25" ht="14.4" thickBot="1" x14ac:dyDescent="0.3">
      <c r="B85" s="675"/>
      <c r="C85" s="116" t="s">
        <v>71</v>
      </c>
      <c r="D85" s="168"/>
      <c r="E85" s="359"/>
      <c r="F85" s="128"/>
      <c r="G85" s="387"/>
      <c r="H85" s="373"/>
      <c r="I85" s="390"/>
      <c r="J85" s="391"/>
      <c r="K85" s="373"/>
      <c r="L85" s="390"/>
      <c r="M85" s="391"/>
      <c r="N85" s="373"/>
      <c r="O85" s="390"/>
      <c r="P85" s="391"/>
      <c r="Q85" s="373"/>
      <c r="R85" s="390"/>
      <c r="S85" s="242"/>
      <c r="T85" s="147">
        <v>1</v>
      </c>
      <c r="U85" s="467" t="s">
        <v>17193</v>
      </c>
      <c r="V85" s="667"/>
      <c r="W85" s="667"/>
      <c r="X85" s="685"/>
    </row>
    <row r="86" spans="2:25" ht="14.4" thickBot="1" x14ac:dyDescent="0.3">
      <c r="B86" s="675"/>
      <c r="C86" s="116" t="s">
        <v>17093</v>
      </c>
      <c r="D86" s="453"/>
      <c r="E86" s="359"/>
      <c r="F86" s="128"/>
      <c r="G86" s="387"/>
      <c r="H86" s="373"/>
      <c r="I86" s="390"/>
      <c r="J86" s="391"/>
      <c r="K86" s="373"/>
      <c r="L86" s="390"/>
      <c r="M86" s="391"/>
      <c r="N86" s="373"/>
      <c r="O86" s="390"/>
      <c r="P86" s="391"/>
      <c r="Q86" s="373"/>
      <c r="R86" s="390"/>
      <c r="S86" s="242"/>
      <c r="T86" s="147"/>
      <c r="U86" s="271"/>
      <c r="V86" s="667"/>
      <c r="W86" s="667"/>
      <c r="X86" s="685"/>
    </row>
    <row r="87" spans="2:25" ht="14.4" thickBot="1" x14ac:dyDescent="0.3">
      <c r="B87" s="675"/>
      <c r="C87" s="116"/>
      <c r="D87" s="681"/>
      <c r="E87" s="359"/>
      <c r="F87" s="128"/>
      <c r="G87" s="387"/>
      <c r="H87" s="373"/>
      <c r="I87" s="390"/>
      <c r="J87" s="391"/>
      <c r="K87" s="373"/>
      <c r="L87" s="390"/>
      <c r="M87" s="391"/>
      <c r="N87" s="373"/>
      <c r="O87" s="390"/>
      <c r="P87" s="391"/>
      <c r="Q87" s="373"/>
      <c r="R87" s="390"/>
      <c r="S87" s="242"/>
      <c r="T87" s="147"/>
      <c r="U87" s="271"/>
      <c r="V87" s="667"/>
      <c r="W87" s="667"/>
      <c r="X87" s="685"/>
    </row>
    <row r="88" spans="2:25" ht="14.4" thickBot="1" x14ac:dyDescent="0.3">
      <c r="B88" s="675"/>
      <c r="C88" s="116"/>
      <c r="D88" s="682"/>
      <c r="E88" s="359"/>
      <c r="F88" s="128"/>
      <c r="G88" s="387"/>
      <c r="H88" s="373"/>
      <c r="I88" s="390"/>
      <c r="J88" s="391"/>
      <c r="K88" s="373"/>
      <c r="L88" s="390"/>
      <c r="M88" s="391"/>
      <c r="N88" s="373"/>
      <c r="O88" s="390"/>
      <c r="P88" s="391"/>
      <c r="Q88" s="373"/>
      <c r="R88" s="390"/>
      <c r="S88" s="242"/>
      <c r="T88" s="147"/>
      <c r="U88" s="271"/>
      <c r="V88" s="667"/>
      <c r="W88" s="667"/>
      <c r="X88" s="685"/>
    </row>
    <row r="89" spans="2:25" ht="14.4" thickBot="1" x14ac:dyDescent="0.3">
      <c r="B89" s="676"/>
      <c r="C89" s="117"/>
      <c r="D89" s="683"/>
      <c r="E89" s="365"/>
      <c r="F89" s="388"/>
      <c r="G89" s="389"/>
      <c r="H89" s="376"/>
      <c r="I89" s="392"/>
      <c r="J89" s="393"/>
      <c r="K89" s="376"/>
      <c r="L89" s="392"/>
      <c r="M89" s="393"/>
      <c r="N89" s="376"/>
      <c r="O89" s="392"/>
      <c r="P89" s="393"/>
      <c r="Q89" s="376"/>
      <c r="R89" s="392"/>
      <c r="S89" s="243"/>
      <c r="T89" s="209"/>
      <c r="U89" s="271"/>
      <c r="V89" s="668"/>
      <c r="W89" s="668"/>
      <c r="X89" s="686"/>
      <c r="Y89" s="120" t="s">
        <v>30</v>
      </c>
    </row>
    <row r="90" spans="2:25" ht="15" customHeight="1" x14ac:dyDescent="0.3">
      <c r="B90" s="729">
        <v>8</v>
      </c>
      <c r="C90" s="520" t="s">
        <v>74</v>
      </c>
      <c r="D90" s="521" t="s">
        <v>8696</v>
      </c>
      <c r="E90" s="394"/>
      <c r="F90" s="395"/>
      <c r="G90" s="395"/>
      <c r="H90" s="396"/>
      <c r="I90" s="397"/>
      <c r="J90" s="397"/>
      <c r="K90" s="396"/>
      <c r="L90" s="397">
        <v>5</v>
      </c>
      <c r="M90" s="397"/>
      <c r="N90" s="396">
        <v>5</v>
      </c>
      <c r="O90" s="397">
        <v>5</v>
      </c>
      <c r="P90" s="398"/>
      <c r="Q90" s="396">
        <v>5</v>
      </c>
      <c r="R90" s="397">
        <v>5</v>
      </c>
      <c r="S90" s="231"/>
      <c r="T90" s="213">
        <v>25</v>
      </c>
      <c r="U90" s="205" t="s">
        <v>17146</v>
      </c>
      <c r="V90" s="666">
        <f t="shared" ref="V90" si="4">SUM(T90:T94)</f>
        <v>25</v>
      </c>
      <c r="W90" s="666">
        <f t="shared" ref="W90" si="5">SUM(T95:T101)</f>
        <v>5</v>
      </c>
      <c r="X90" s="684">
        <f>SUM(T90:T101)</f>
        <v>30</v>
      </c>
    </row>
    <row r="91" spans="2:25" ht="13.8" x14ac:dyDescent="0.25">
      <c r="B91" s="677"/>
      <c r="C91" s="522" t="s">
        <v>17087</v>
      </c>
      <c r="D91" s="542" t="s">
        <v>107</v>
      </c>
      <c r="E91" s="400"/>
      <c r="F91" s="399"/>
      <c r="G91" s="399"/>
      <c r="H91" s="400"/>
      <c r="I91" s="401"/>
      <c r="J91" s="401"/>
      <c r="K91" s="400"/>
      <c r="L91" s="401"/>
      <c r="M91" s="401"/>
      <c r="N91" s="400"/>
      <c r="O91" s="401"/>
      <c r="P91" s="402"/>
      <c r="Q91" s="400"/>
      <c r="R91" s="401"/>
      <c r="S91" s="228"/>
      <c r="T91" s="213">
        <f>SUM(E91:S91)</f>
        <v>0</v>
      </c>
      <c r="U91" s="110"/>
      <c r="V91" s="667"/>
      <c r="W91" s="667"/>
      <c r="X91" s="685"/>
    </row>
    <row r="92" spans="2:25" ht="13.8" x14ac:dyDescent="0.25">
      <c r="B92" s="677"/>
      <c r="C92" s="522" t="s">
        <v>17088</v>
      </c>
      <c r="D92" s="543" t="s">
        <v>17182</v>
      </c>
      <c r="E92" s="396"/>
      <c r="F92" s="395"/>
      <c r="G92" s="395"/>
      <c r="H92" s="396"/>
      <c r="I92" s="397"/>
      <c r="J92" s="397"/>
      <c r="K92" s="396"/>
      <c r="L92" s="397"/>
      <c r="M92" s="397"/>
      <c r="N92" s="396"/>
      <c r="O92" s="397"/>
      <c r="P92" s="398"/>
      <c r="Q92" s="396"/>
      <c r="R92" s="397"/>
      <c r="S92" s="231"/>
      <c r="T92" s="213">
        <f>SUM(E92:S92)</f>
        <v>0</v>
      </c>
      <c r="U92" s="110"/>
      <c r="V92" s="667"/>
      <c r="W92" s="667"/>
      <c r="X92" s="685"/>
    </row>
    <row r="93" spans="2:25" ht="13.8" x14ac:dyDescent="0.25">
      <c r="B93" s="677"/>
      <c r="C93" s="522" t="s">
        <v>3222</v>
      </c>
      <c r="D93" s="525" t="s">
        <v>746</v>
      </c>
      <c r="E93" s="403"/>
      <c r="F93" s="399"/>
      <c r="G93" s="399"/>
      <c r="H93" s="400"/>
      <c r="I93" s="401"/>
      <c r="J93" s="401"/>
      <c r="K93" s="400"/>
      <c r="L93" s="401"/>
      <c r="M93" s="401"/>
      <c r="N93" s="400"/>
      <c r="O93" s="401"/>
      <c r="P93" s="402"/>
      <c r="Q93" s="400"/>
      <c r="R93" s="401"/>
      <c r="S93" s="228"/>
      <c r="T93" s="213">
        <f>SUM(E93:S93)</f>
        <v>0</v>
      </c>
      <c r="U93" s="110"/>
      <c r="V93" s="667"/>
      <c r="W93" s="667"/>
      <c r="X93" s="685"/>
    </row>
    <row r="94" spans="2:25" ht="13.8" x14ac:dyDescent="0.25">
      <c r="B94" s="677"/>
      <c r="C94" s="522" t="s">
        <v>17089</v>
      </c>
      <c r="D94" s="525">
        <v>1080545836</v>
      </c>
      <c r="E94" s="403"/>
      <c r="F94" s="399"/>
      <c r="G94" s="399"/>
      <c r="H94" s="400"/>
      <c r="I94" s="401"/>
      <c r="J94" s="401"/>
      <c r="K94" s="400"/>
      <c r="L94" s="401"/>
      <c r="M94" s="401"/>
      <c r="N94" s="400"/>
      <c r="O94" s="401"/>
      <c r="P94" s="402"/>
      <c r="Q94" s="400"/>
      <c r="R94" s="401"/>
      <c r="S94" s="228"/>
      <c r="T94" s="213">
        <f>SUM(E94:S94)</f>
        <v>0</v>
      </c>
      <c r="U94" s="110"/>
      <c r="V94" s="667"/>
      <c r="W94" s="667"/>
      <c r="X94" s="685"/>
    </row>
    <row r="95" spans="2:25" ht="14.4" thickBot="1" x14ac:dyDescent="0.3">
      <c r="B95" s="677"/>
      <c r="C95" s="522" t="s">
        <v>70</v>
      </c>
      <c r="D95" s="523" t="s">
        <v>17145</v>
      </c>
      <c r="E95" s="403"/>
      <c r="F95" s="399"/>
      <c r="G95" s="399"/>
      <c r="H95" s="400"/>
      <c r="I95" s="401"/>
      <c r="J95" s="401"/>
      <c r="K95" s="400"/>
      <c r="L95" s="401"/>
      <c r="M95" s="401"/>
      <c r="N95" s="400"/>
      <c r="O95" s="401"/>
      <c r="P95" s="402"/>
      <c r="Q95" s="400"/>
      <c r="R95" s="401"/>
      <c r="S95" s="228"/>
      <c r="T95" s="147">
        <v>2</v>
      </c>
      <c r="U95" s="467" t="s">
        <v>17131</v>
      </c>
      <c r="V95" s="667"/>
      <c r="W95" s="667"/>
      <c r="X95" s="685"/>
    </row>
    <row r="96" spans="2:25" ht="14.4" thickBot="1" x14ac:dyDescent="0.3">
      <c r="B96" s="677"/>
      <c r="C96" s="522" t="s">
        <v>73</v>
      </c>
      <c r="D96" s="537" t="s">
        <v>17120</v>
      </c>
      <c r="E96" s="359"/>
      <c r="F96" s="360"/>
      <c r="G96" s="360"/>
      <c r="H96" s="373"/>
      <c r="I96" s="374"/>
      <c r="J96" s="374"/>
      <c r="K96" s="373"/>
      <c r="L96" s="374"/>
      <c r="M96" s="374"/>
      <c r="N96" s="373"/>
      <c r="O96" s="374"/>
      <c r="P96" s="375"/>
      <c r="Q96" s="373"/>
      <c r="R96" s="374"/>
      <c r="S96" s="228"/>
      <c r="T96" s="147">
        <v>2</v>
      </c>
      <c r="U96" s="467" t="s">
        <v>17194</v>
      </c>
      <c r="V96" s="667"/>
      <c r="W96" s="667"/>
      <c r="X96" s="685"/>
    </row>
    <row r="97" spans="2:24" ht="14.4" thickBot="1" x14ac:dyDescent="0.3">
      <c r="B97" s="677"/>
      <c r="C97" s="522" t="s">
        <v>71</v>
      </c>
      <c r="D97" s="525"/>
      <c r="E97" s="359"/>
      <c r="F97" s="360"/>
      <c r="G97" s="360"/>
      <c r="H97" s="373"/>
      <c r="I97" s="374"/>
      <c r="J97" s="374"/>
      <c r="K97" s="373"/>
      <c r="L97" s="374"/>
      <c r="M97" s="374"/>
      <c r="N97" s="373"/>
      <c r="O97" s="374"/>
      <c r="P97" s="375"/>
      <c r="Q97" s="373"/>
      <c r="R97" s="374"/>
      <c r="S97" s="228"/>
      <c r="T97" s="147">
        <v>1</v>
      </c>
      <c r="U97" s="467" t="s">
        <v>17195</v>
      </c>
      <c r="V97" s="667"/>
      <c r="W97" s="667"/>
      <c r="X97" s="685"/>
    </row>
    <row r="98" spans="2:24" ht="14.4" thickBot="1" x14ac:dyDescent="0.3">
      <c r="B98" s="677"/>
      <c r="C98" s="522" t="s">
        <v>17093</v>
      </c>
      <c r="D98" s="534"/>
      <c r="E98" s="359"/>
      <c r="F98" s="360"/>
      <c r="G98" s="360"/>
      <c r="H98" s="373"/>
      <c r="I98" s="374"/>
      <c r="J98" s="374"/>
      <c r="K98" s="373"/>
      <c r="L98" s="374"/>
      <c r="M98" s="374"/>
      <c r="N98" s="373"/>
      <c r="O98" s="374"/>
      <c r="P98" s="375"/>
      <c r="Q98" s="373"/>
      <c r="R98" s="374"/>
      <c r="S98" s="228"/>
      <c r="T98" s="147"/>
      <c r="U98" s="271"/>
      <c r="V98" s="667"/>
      <c r="W98" s="667"/>
      <c r="X98" s="685"/>
    </row>
    <row r="99" spans="2:24" ht="14.4" thickBot="1" x14ac:dyDescent="0.3">
      <c r="B99" s="677"/>
      <c r="C99" s="522"/>
      <c r="D99" s="544"/>
      <c r="E99" s="359"/>
      <c r="F99" s="360"/>
      <c r="G99" s="360"/>
      <c r="H99" s="373"/>
      <c r="I99" s="374"/>
      <c r="J99" s="374"/>
      <c r="K99" s="373"/>
      <c r="L99" s="374"/>
      <c r="M99" s="374"/>
      <c r="N99" s="373"/>
      <c r="O99" s="374"/>
      <c r="P99" s="375"/>
      <c r="Q99" s="373"/>
      <c r="R99" s="374"/>
      <c r="S99" s="228"/>
      <c r="T99" s="147"/>
      <c r="U99" s="271"/>
      <c r="V99" s="667"/>
      <c r="W99" s="667"/>
      <c r="X99" s="685"/>
    </row>
    <row r="100" spans="2:24" ht="14.4" thickBot="1" x14ac:dyDescent="0.3">
      <c r="B100" s="677"/>
      <c r="C100" s="522"/>
      <c r="D100" s="529"/>
      <c r="E100" s="359"/>
      <c r="F100" s="360"/>
      <c r="G100" s="360"/>
      <c r="H100" s="373"/>
      <c r="I100" s="374"/>
      <c r="J100" s="374"/>
      <c r="K100" s="373"/>
      <c r="L100" s="374"/>
      <c r="M100" s="374"/>
      <c r="N100" s="373"/>
      <c r="O100" s="374"/>
      <c r="P100" s="375"/>
      <c r="Q100" s="373"/>
      <c r="R100" s="374"/>
      <c r="S100" s="228"/>
      <c r="T100" s="147"/>
      <c r="U100" s="271"/>
      <c r="V100" s="667"/>
      <c r="W100" s="667"/>
      <c r="X100" s="685"/>
    </row>
    <row r="101" spans="2:24" ht="14.4" thickBot="1" x14ac:dyDescent="0.3">
      <c r="B101" s="678"/>
      <c r="C101" s="535"/>
      <c r="D101" s="536"/>
      <c r="E101" s="365"/>
      <c r="F101" s="366"/>
      <c r="G101" s="366"/>
      <c r="H101" s="376"/>
      <c r="I101" s="377"/>
      <c r="J101" s="377"/>
      <c r="K101" s="376"/>
      <c r="L101" s="377"/>
      <c r="M101" s="377"/>
      <c r="N101" s="376"/>
      <c r="O101" s="377"/>
      <c r="P101" s="378"/>
      <c r="Q101" s="376"/>
      <c r="R101" s="377"/>
      <c r="S101" s="232"/>
      <c r="T101" s="305"/>
      <c r="U101" s="271"/>
      <c r="V101" s="668"/>
      <c r="W101" s="668"/>
      <c r="X101" s="686"/>
    </row>
    <row r="102" spans="2:24" ht="15" customHeight="1" x14ac:dyDescent="0.3">
      <c r="B102" s="677">
        <v>9</v>
      </c>
      <c r="C102" s="520" t="s">
        <v>74</v>
      </c>
      <c r="D102" s="521" t="s">
        <v>8698</v>
      </c>
      <c r="E102" s="356">
        <v>5</v>
      </c>
      <c r="F102" s="351">
        <v>5</v>
      </c>
      <c r="G102" s="351"/>
      <c r="H102" s="368">
        <v>5</v>
      </c>
      <c r="I102" s="404">
        <v>5</v>
      </c>
      <c r="J102" s="347"/>
      <c r="K102" s="357"/>
      <c r="L102" s="347"/>
      <c r="M102" s="347"/>
      <c r="N102" s="368"/>
      <c r="O102" s="404"/>
      <c r="P102" s="372"/>
      <c r="Q102" s="357"/>
      <c r="R102" s="347">
        <v>5</v>
      </c>
      <c r="S102" s="231"/>
      <c r="T102" s="304">
        <v>25</v>
      </c>
      <c r="U102" s="205" t="s">
        <v>10</v>
      </c>
      <c r="V102" s="666">
        <f t="shared" ref="V102" si="6">SUM(T102:T106)</f>
        <v>25</v>
      </c>
      <c r="W102" s="666">
        <f t="shared" ref="W102" si="7">SUM(T107:T113)</f>
        <v>5</v>
      </c>
      <c r="X102" s="684">
        <f>SUM(T102:T113)</f>
        <v>30</v>
      </c>
    </row>
    <row r="103" spans="2:24" ht="13.8" x14ac:dyDescent="0.25">
      <c r="B103" s="677"/>
      <c r="C103" s="522" t="s">
        <v>17087</v>
      </c>
      <c r="D103" s="523" t="s">
        <v>107</v>
      </c>
      <c r="E103" s="327"/>
      <c r="F103" s="346"/>
      <c r="G103" s="346"/>
      <c r="H103" s="370"/>
      <c r="I103" s="405"/>
      <c r="J103" s="406"/>
      <c r="K103" s="370"/>
      <c r="L103" s="350"/>
      <c r="M103" s="406"/>
      <c r="N103" s="370"/>
      <c r="O103" s="405"/>
      <c r="P103" s="407"/>
      <c r="Q103" s="370"/>
      <c r="R103" s="350"/>
      <c r="S103" s="228"/>
      <c r="T103" s="213">
        <f>SUM(E103:S103)</f>
        <v>0</v>
      </c>
      <c r="U103" s="110"/>
      <c r="V103" s="667"/>
      <c r="W103" s="667"/>
      <c r="X103" s="685"/>
    </row>
    <row r="104" spans="2:24" ht="13.8" x14ac:dyDescent="0.25">
      <c r="B104" s="677"/>
      <c r="C104" s="522" t="s">
        <v>17088</v>
      </c>
      <c r="D104" s="525" t="s">
        <v>17183</v>
      </c>
      <c r="E104" s="357"/>
      <c r="F104" s="347"/>
      <c r="G104" s="351"/>
      <c r="H104" s="357"/>
      <c r="I104" s="408"/>
      <c r="J104" s="347"/>
      <c r="K104" s="357"/>
      <c r="L104" s="347"/>
      <c r="M104" s="347"/>
      <c r="N104" s="357"/>
      <c r="O104" s="408"/>
      <c r="P104" s="372"/>
      <c r="Q104" s="357"/>
      <c r="R104" s="347"/>
      <c r="S104" s="231"/>
      <c r="T104" s="213">
        <f>SUM(E104:S104)</f>
        <v>0</v>
      </c>
      <c r="U104" s="110"/>
      <c r="V104" s="667"/>
      <c r="W104" s="667"/>
      <c r="X104" s="685"/>
    </row>
    <row r="105" spans="2:24" ht="13.8" x14ac:dyDescent="0.25">
      <c r="B105" s="677"/>
      <c r="C105" s="522" t="s">
        <v>3222</v>
      </c>
      <c r="D105" s="525" t="s">
        <v>17242</v>
      </c>
      <c r="E105" s="327"/>
      <c r="F105" s="346"/>
      <c r="G105" s="346"/>
      <c r="H105" s="370"/>
      <c r="I105" s="405"/>
      <c r="J105" s="350"/>
      <c r="K105" s="370"/>
      <c r="L105" s="350"/>
      <c r="M105" s="350"/>
      <c r="N105" s="370"/>
      <c r="O105" s="405"/>
      <c r="P105" s="371"/>
      <c r="Q105" s="370"/>
      <c r="R105" s="350"/>
      <c r="S105" s="228"/>
      <c r="T105" s="213">
        <f>SUM(E105:S105)</f>
        <v>0</v>
      </c>
      <c r="U105" s="110"/>
      <c r="V105" s="667"/>
      <c r="W105" s="667"/>
      <c r="X105" s="685"/>
    </row>
    <row r="106" spans="2:24" ht="13.8" x14ac:dyDescent="0.25">
      <c r="B106" s="677"/>
      <c r="C106" s="522" t="s">
        <v>17089</v>
      </c>
      <c r="D106" s="526">
        <v>1040873462</v>
      </c>
      <c r="E106" s="359"/>
      <c r="F106" s="360"/>
      <c r="G106" s="360"/>
      <c r="H106" s="373"/>
      <c r="I106" s="409"/>
      <c r="J106" s="374"/>
      <c r="K106" s="373"/>
      <c r="L106" s="374"/>
      <c r="M106" s="374"/>
      <c r="N106" s="373"/>
      <c r="O106" s="409"/>
      <c r="P106" s="375"/>
      <c r="Q106" s="373"/>
      <c r="R106" s="374"/>
      <c r="S106" s="228"/>
      <c r="T106" s="213">
        <f>SUM(E106:S106)</f>
        <v>0</v>
      </c>
      <c r="U106" s="110"/>
      <c r="V106" s="667"/>
      <c r="W106" s="667"/>
      <c r="X106" s="685"/>
    </row>
    <row r="107" spans="2:24" ht="14.4" thickBot="1" x14ac:dyDescent="0.3">
      <c r="B107" s="677"/>
      <c r="C107" s="522" t="s">
        <v>70</v>
      </c>
      <c r="D107" s="523" t="s">
        <v>17147</v>
      </c>
      <c r="E107" s="359"/>
      <c r="F107" s="360"/>
      <c r="G107" s="360"/>
      <c r="H107" s="373"/>
      <c r="I107" s="409"/>
      <c r="J107" s="374"/>
      <c r="K107" s="373"/>
      <c r="L107" s="374"/>
      <c r="M107" s="374"/>
      <c r="N107" s="373"/>
      <c r="O107" s="409"/>
      <c r="P107" s="375"/>
      <c r="Q107" s="373"/>
      <c r="R107" s="374"/>
      <c r="S107" s="228"/>
      <c r="T107" s="147">
        <v>2</v>
      </c>
      <c r="U107" s="467" t="s">
        <v>17131</v>
      </c>
      <c r="V107" s="667"/>
      <c r="W107" s="667"/>
      <c r="X107" s="685"/>
    </row>
    <row r="108" spans="2:24" ht="14.4" thickBot="1" x14ac:dyDescent="0.3">
      <c r="B108" s="677"/>
      <c r="C108" s="522" t="s">
        <v>73</v>
      </c>
      <c r="D108" s="524" t="s">
        <v>17120</v>
      </c>
      <c r="E108" s="362"/>
      <c r="F108" s="363"/>
      <c r="G108" s="363"/>
      <c r="H108" s="384"/>
      <c r="I108" s="410"/>
      <c r="J108" s="385"/>
      <c r="K108" s="384"/>
      <c r="L108" s="385"/>
      <c r="M108" s="385"/>
      <c r="N108" s="384"/>
      <c r="O108" s="410"/>
      <c r="P108" s="386"/>
      <c r="Q108" s="384"/>
      <c r="R108" s="385"/>
      <c r="S108" s="239"/>
      <c r="T108" s="147">
        <v>2</v>
      </c>
      <c r="U108" s="467" t="s">
        <v>17194</v>
      </c>
      <c r="V108" s="667"/>
      <c r="W108" s="667"/>
      <c r="X108" s="685"/>
    </row>
    <row r="109" spans="2:24" ht="14.4" thickBot="1" x14ac:dyDescent="0.3">
      <c r="B109" s="677"/>
      <c r="C109" s="522" t="s">
        <v>71</v>
      </c>
      <c r="D109" s="538"/>
      <c r="E109" s="359"/>
      <c r="F109" s="128"/>
      <c r="G109" s="387"/>
      <c r="H109" s="359"/>
      <c r="I109" s="387"/>
      <c r="J109" s="361"/>
      <c r="K109" s="359"/>
      <c r="L109" s="128"/>
      <c r="M109" s="387"/>
      <c r="N109" s="359"/>
      <c r="O109" s="387"/>
      <c r="P109" s="361"/>
      <c r="Q109" s="359"/>
      <c r="R109" s="128"/>
      <c r="S109" s="240"/>
      <c r="T109" s="147">
        <v>1</v>
      </c>
      <c r="U109" s="467" t="s">
        <v>17196</v>
      </c>
      <c r="V109" s="667"/>
      <c r="W109" s="667"/>
      <c r="X109" s="685"/>
    </row>
    <row r="110" spans="2:24" ht="14.4" thickBot="1" x14ac:dyDescent="0.3">
      <c r="B110" s="677"/>
      <c r="C110" s="522" t="s">
        <v>17093</v>
      </c>
      <c r="D110" s="545"/>
      <c r="E110" s="359"/>
      <c r="F110" s="128"/>
      <c r="G110" s="387"/>
      <c r="H110" s="359"/>
      <c r="I110" s="387"/>
      <c r="J110" s="361"/>
      <c r="K110" s="359"/>
      <c r="L110" s="128"/>
      <c r="M110" s="387"/>
      <c r="N110" s="359"/>
      <c r="O110" s="387"/>
      <c r="P110" s="361"/>
      <c r="Q110" s="359"/>
      <c r="R110" s="128"/>
      <c r="S110" s="240"/>
      <c r="T110" s="147"/>
      <c r="U110" s="271"/>
      <c r="V110" s="667"/>
      <c r="W110" s="667"/>
      <c r="X110" s="685"/>
    </row>
    <row r="111" spans="2:24" ht="14.4" thickBot="1" x14ac:dyDescent="0.3">
      <c r="B111" s="677"/>
      <c r="C111" s="522"/>
      <c r="D111" s="546"/>
      <c r="E111" s="359"/>
      <c r="F111" s="128"/>
      <c r="G111" s="387"/>
      <c r="H111" s="359"/>
      <c r="I111" s="387"/>
      <c r="J111" s="361"/>
      <c r="K111" s="359"/>
      <c r="L111" s="128"/>
      <c r="M111" s="387"/>
      <c r="N111" s="359"/>
      <c r="O111" s="387"/>
      <c r="P111" s="361"/>
      <c r="Q111" s="359"/>
      <c r="R111" s="128"/>
      <c r="S111" s="240"/>
      <c r="T111" s="147"/>
      <c r="U111" s="271"/>
      <c r="V111" s="667"/>
      <c r="W111" s="667"/>
      <c r="X111" s="685"/>
    </row>
    <row r="112" spans="2:24" ht="14.4" thickBot="1" x14ac:dyDescent="0.3">
      <c r="B112" s="677"/>
      <c r="C112" s="522"/>
      <c r="D112" s="547"/>
      <c r="E112" s="359"/>
      <c r="F112" s="128"/>
      <c r="G112" s="387"/>
      <c r="H112" s="359"/>
      <c r="I112" s="387"/>
      <c r="J112" s="361"/>
      <c r="K112" s="359"/>
      <c r="L112" s="128"/>
      <c r="M112" s="387"/>
      <c r="N112" s="359"/>
      <c r="O112" s="387"/>
      <c r="P112" s="361"/>
      <c r="Q112" s="359"/>
      <c r="R112" s="128"/>
      <c r="S112" s="240"/>
      <c r="T112" s="147"/>
      <c r="U112" s="271"/>
      <c r="V112" s="667"/>
      <c r="W112" s="667"/>
      <c r="X112" s="685"/>
    </row>
    <row r="113" spans="2:25" ht="14.4" thickBot="1" x14ac:dyDescent="0.3">
      <c r="B113" s="678"/>
      <c r="C113" s="535"/>
      <c r="D113" s="548"/>
      <c r="E113" s="362"/>
      <c r="F113" s="411"/>
      <c r="G113" s="412"/>
      <c r="H113" s="362"/>
      <c r="I113" s="412"/>
      <c r="J113" s="364"/>
      <c r="K113" s="362"/>
      <c r="L113" s="411"/>
      <c r="M113" s="412"/>
      <c r="N113" s="362"/>
      <c r="O113" s="412"/>
      <c r="P113" s="364"/>
      <c r="Q113" s="362"/>
      <c r="R113" s="411"/>
      <c r="S113" s="240"/>
      <c r="T113" s="209"/>
      <c r="U113" s="271"/>
      <c r="V113" s="668"/>
      <c r="W113" s="668"/>
      <c r="X113" s="686"/>
    </row>
    <row r="114" spans="2:25" ht="15" customHeight="1" x14ac:dyDescent="0.3">
      <c r="B114" s="675">
        <v>10</v>
      </c>
      <c r="C114" s="115" t="s">
        <v>74</v>
      </c>
      <c r="D114" s="183" t="s">
        <v>8694</v>
      </c>
      <c r="E114" s="413">
        <v>4</v>
      </c>
      <c r="F114" s="414">
        <v>4</v>
      </c>
      <c r="G114" s="414"/>
      <c r="H114" s="413"/>
      <c r="I114" s="415"/>
      <c r="J114" s="414"/>
      <c r="K114" s="413"/>
      <c r="L114" s="414"/>
      <c r="M114" s="414"/>
      <c r="N114" s="413">
        <v>4</v>
      </c>
      <c r="O114" s="415">
        <v>4</v>
      </c>
      <c r="P114" s="416"/>
      <c r="Q114" s="413">
        <v>4</v>
      </c>
      <c r="R114" s="415">
        <v>4</v>
      </c>
      <c r="S114" s="231"/>
      <c r="T114" s="304">
        <f>SUM(E114:S114)</f>
        <v>24</v>
      </c>
      <c r="U114" s="301" t="s">
        <v>17116</v>
      </c>
      <c r="V114" s="666">
        <f t="shared" ref="V114" si="8">SUM(T114:T118)</f>
        <v>26</v>
      </c>
      <c r="W114" s="666">
        <f t="shared" ref="W114" si="9">SUM(T119:T125)</f>
        <v>4</v>
      </c>
      <c r="X114" s="684">
        <f>SUM(T114:T125)</f>
        <v>30</v>
      </c>
      <c r="Y114" s="120" t="s">
        <v>30</v>
      </c>
    </row>
    <row r="115" spans="2:25" ht="13.8" x14ac:dyDescent="0.25">
      <c r="B115" s="675"/>
      <c r="C115" s="116" t="s">
        <v>17087</v>
      </c>
      <c r="D115" s="276" t="s">
        <v>17148</v>
      </c>
      <c r="E115" s="420"/>
      <c r="F115" s="418"/>
      <c r="G115" s="418"/>
      <c r="H115" s="417"/>
      <c r="I115" s="419"/>
      <c r="J115" s="418"/>
      <c r="K115" s="420"/>
      <c r="L115" s="418"/>
      <c r="M115" s="418"/>
      <c r="N115" s="420"/>
      <c r="O115" s="419"/>
      <c r="P115" s="421"/>
      <c r="Q115" s="489">
        <v>2</v>
      </c>
      <c r="R115" s="419"/>
      <c r="S115" s="225"/>
      <c r="T115" s="213">
        <v>2</v>
      </c>
      <c r="U115" s="482" t="s">
        <v>17115</v>
      </c>
      <c r="V115" s="667"/>
      <c r="W115" s="667"/>
      <c r="X115" s="685"/>
    </row>
    <row r="116" spans="2:25" ht="13.8" x14ac:dyDescent="0.25">
      <c r="B116" s="675"/>
      <c r="C116" s="116" t="s">
        <v>17088</v>
      </c>
      <c r="D116" s="163" t="s">
        <v>17228</v>
      </c>
      <c r="E116" s="422"/>
      <c r="F116" s="423"/>
      <c r="G116" s="423"/>
      <c r="H116" s="422"/>
      <c r="I116" s="424"/>
      <c r="J116" s="423"/>
      <c r="K116" s="422"/>
      <c r="L116" s="423"/>
      <c r="M116" s="423"/>
      <c r="N116" s="422"/>
      <c r="O116" s="424"/>
      <c r="P116" s="425"/>
      <c r="Q116" s="422"/>
      <c r="R116" s="424"/>
      <c r="S116" s="229"/>
      <c r="T116" s="213">
        <f>SUM(E116:S116)</f>
        <v>0</v>
      </c>
      <c r="U116" s="110"/>
      <c r="V116" s="667"/>
      <c r="W116" s="667"/>
      <c r="X116" s="685"/>
    </row>
    <row r="117" spans="2:25" ht="13.8" x14ac:dyDescent="0.25">
      <c r="B117" s="675"/>
      <c r="C117" s="116" t="s">
        <v>3222</v>
      </c>
      <c r="D117" s="163" t="s">
        <v>17229</v>
      </c>
      <c r="E117" s="359"/>
      <c r="F117" s="360"/>
      <c r="G117" s="360"/>
      <c r="H117" s="359"/>
      <c r="I117" s="426"/>
      <c r="J117" s="360"/>
      <c r="K117" s="359"/>
      <c r="L117" s="360"/>
      <c r="M117" s="360"/>
      <c r="N117" s="359"/>
      <c r="O117" s="426"/>
      <c r="P117" s="361"/>
      <c r="Q117" s="359"/>
      <c r="R117" s="426"/>
      <c r="S117" s="225"/>
      <c r="T117" s="213">
        <f>SUM(E117:S117)</f>
        <v>0</v>
      </c>
      <c r="U117" s="110"/>
      <c r="V117" s="667"/>
      <c r="W117" s="667"/>
      <c r="X117" s="685"/>
    </row>
    <row r="118" spans="2:25" ht="13.8" x14ac:dyDescent="0.25">
      <c r="B118" s="675"/>
      <c r="C118" s="116" t="s">
        <v>17089</v>
      </c>
      <c r="D118" s="162">
        <v>1033662905</v>
      </c>
      <c r="E118" s="359"/>
      <c r="F118" s="360"/>
      <c r="G118" s="360"/>
      <c r="H118" s="359"/>
      <c r="I118" s="426"/>
      <c r="J118" s="360"/>
      <c r="K118" s="359"/>
      <c r="L118" s="360"/>
      <c r="M118" s="360"/>
      <c r="N118" s="359"/>
      <c r="O118" s="426"/>
      <c r="P118" s="361"/>
      <c r="Q118" s="359"/>
      <c r="R118" s="426"/>
      <c r="S118" s="225"/>
      <c r="T118" s="213">
        <f>SUM(E118:S118)</f>
        <v>0</v>
      </c>
      <c r="U118" s="110"/>
      <c r="V118" s="667"/>
      <c r="W118" s="667"/>
      <c r="X118" s="685"/>
    </row>
    <row r="119" spans="2:25" ht="14.4" thickBot="1" x14ac:dyDescent="0.3">
      <c r="B119" s="675"/>
      <c r="C119" s="116" t="s">
        <v>70</v>
      </c>
      <c r="D119" s="468" t="s">
        <v>17149</v>
      </c>
      <c r="E119" s="359"/>
      <c r="F119" s="360"/>
      <c r="G119" s="360"/>
      <c r="H119" s="359"/>
      <c r="I119" s="426"/>
      <c r="J119" s="360"/>
      <c r="K119" s="359"/>
      <c r="L119" s="360"/>
      <c r="M119" s="360"/>
      <c r="N119" s="359"/>
      <c r="O119" s="426"/>
      <c r="P119" s="361"/>
      <c r="Q119" s="359"/>
      <c r="R119" s="426"/>
      <c r="S119" s="225"/>
      <c r="T119" s="147">
        <v>2</v>
      </c>
      <c r="U119" s="467" t="s">
        <v>17194</v>
      </c>
      <c r="V119" s="667"/>
      <c r="W119" s="667"/>
      <c r="X119" s="685"/>
    </row>
    <row r="120" spans="2:25" ht="14.4" thickBot="1" x14ac:dyDescent="0.3">
      <c r="B120" s="675"/>
      <c r="C120" s="116" t="s">
        <v>73</v>
      </c>
      <c r="D120" s="172"/>
      <c r="E120" s="362"/>
      <c r="F120" s="363"/>
      <c r="G120" s="363"/>
      <c r="H120" s="362"/>
      <c r="I120" s="427"/>
      <c r="J120" s="363"/>
      <c r="K120" s="362"/>
      <c r="L120" s="363"/>
      <c r="M120" s="363"/>
      <c r="N120" s="362"/>
      <c r="O120" s="427"/>
      <c r="P120" s="364"/>
      <c r="Q120" s="362"/>
      <c r="R120" s="427"/>
      <c r="S120" s="226"/>
      <c r="T120" s="147">
        <v>1</v>
      </c>
      <c r="U120" s="467" t="s">
        <v>17192</v>
      </c>
      <c r="V120" s="667"/>
      <c r="W120" s="667"/>
      <c r="X120" s="685"/>
    </row>
    <row r="121" spans="2:25" ht="14.4" thickBot="1" x14ac:dyDescent="0.3">
      <c r="B121" s="675"/>
      <c r="C121" s="116" t="s">
        <v>71</v>
      </c>
      <c r="D121" s="168"/>
      <c r="E121" s="362"/>
      <c r="F121" s="411"/>
      <c r="G121" s="412"/>
      <c r="H121" s="362"/>
      <c r="I121" s="412"/>
      <c r="J121" s="364"/>
      <c r="K121" s="362"/>
      <c r="L121" s="411"/>
      <c r="M121" s="412"/>
      <c r="N121" s="362"/>
      <c r="O121" s="412"/>
      <c r="P121" s="364"/>
      <c r="Q121" s="362"/>
      <c r="R121" s="412"/>
      <c r="S121" s="226"/>
      <c r="T121" s="147">
        <v>1</v>
      </c>
      <c r="U121" s="467" t="s">
        <v>17197</v>
      </c>
      <c r="V121" s="667"/>
      <c r="W121" s="667"/>
      <c r="X121" s="685"/>
    </row>
    <row r="122" spans="2:25" ht="14.4" thickBot="1" x14ac:dyDescent="0.3">
      <c r="B122" s="675"/>
      <c r="C122" s="116" t="s">
        <v>17093</v>
      </c>
      <c r="D122" s="169"/>
      <c r="E122" s="428"/>
      <c r="F122" s="429"/>
      <c r="G122" s="430"/>
      <c r="H122" s="428"/>
      <c r="I122" s="430"/>
      <c r="J122" s="120"/>
      <c r="K122" s="428"/>
      <c r="L122" s="429"/>
      <c r="M122" s="430"/>
      <c r="N122" s="428"/>
      <c r="O122" s="430"/>
      <c r="P122" s="120"/>
      <c r="Q122" s="428"/>
      <c r="R122" s="430"/>
      <c r="S122" s="237"/>
      <c r="T122" s="147"/>
      <c r="U122" s="271"/>
      <c r="V122" s="667"/>
      <c r="W122" s="667"/>
      <c r="X122" s="685"/>
    </row>
    <row r="123" spans="2:25" ht="14.4" thickBot="1" x14ac:dyDescent="0.3">
      <c r="B123" s="675"/>
      <c r="C123" s="116"/>
      <c r="D123" s="203"/>
      <c r="E123" s="428"/>
      <c r="F123" s="429"/>
      <c r="G123" s="430"/>
      <c r="H123" s="428"/>
      <c r="I123" s="430"/>
      <c r="J123" s="120"/>
      <c r="K123" s="428"/>
      <c r="L123" s="429"/>
      <c r="M123" s="430"/>
      <c r="N123" s="428"/>
      <c r="O123" s="430"/>
      <c r="P123" s="120"/>
      <c r="Q123" s="428"/>
      <c r="R123" s="430"/>
      <c r="S123" s="237"/>
      <c r="T123" s="147"/>
      <c r="U123" s="271"/>
      <c r="V123" s="667"/>
      <c r="W123" s="667"/>
      <c r="X123" s="685"/>
    </row>
    <row r="124" spans="2:25" ht="14.4" thickBot="1" x14ac:dyDescent="0.3">
      <c r="B124" s="675"/>
      <c r="C124" s="116"/>
      <c r="D124" s="170"/>
      <c r="E124" s="428"/>
      <c r="F124" s="429"/>
      <c r="G124" s="430"/>
      <c r="H124" s="428"/>
      <c r="I124" s="430"/>
      <c r="J124" s="120"/>
      <c r="K124" s="428"/>
      <c r="L124" s="429"/>
      <c r="M124" s="430"/>
      <c r="N124" s="428"/>
      <c r="O124" s="430"/>
      <c r="P124" s="120"/>
      <c r="Q124" s="428"/>
      <c r="R124" s="430"/>
      <c r="S124" s="237"/>
      <c r="T124" s="147"/>
      <c r="U124" s="271"/>
      <c r="V124" s="667"/>
      <c r="W124" s="667"/>
      <c r="X124" s="685"/>
    </row>
    <row r="125" spans="2:25" ht="14.4" thickBot="1" x14ac:dyDescent="0.3">
      <c r="B125" s="676"/>
      <c r="C125" s="117"/>
      <c r="D125" s="171"/>
      <c r="E125" s="431"/>
      <c r="F125" s="432"/>
      <c r="G125" s="433"/>
      <c r="H125" s="431"/>
      <c r="I125" s="433"/>
      <c r="J125" s="434"/>
      <c r="K125" s="431"/>
      <c r="L125" s="432"/>
      <c r="M125" s="433"/>
      <c r="N125" s="431"/>
      <c r="O125" s="433"/>
      <c r="P125" s="434"/>
      <c r="Q125" s="431"/>
      <c r="R125" s="433"/>
      <c r="S125" s="229"/>
      <c r="T125" s="209"/>
      <c r="U125" s="271"/>
      <c r="V125" s="668"/>
      <c r="W125" s="668"/>
      <c r="X125" s="686"/>
    </row>
    <row r="126" spans="2:25" ht="14.4" x14ac:dyDescent="0.3">
      <c r="B126" s="675">
        <v>11</v>
      </c>
      <c r="C126" s="115" t="s">
        <v>74</v>
      </c>
      <c r="D126" s="472">
        <v>621431215816</v>
      </c>
      <c r="E126" s="435">
        <v>3</v>
      </c>
      <c r="F126" s="436">
        <v>3</v>
      </c>
      <c r="G126" s="436"/>
      <c r="H126" s="435">
        <v>3</v>
      </c>
      <c r="I126" s="436">
        <v>3</v>
      </c>
      <c r="J126" s="436"/>
      <c r="K126" s="435">
        <v>3</v>
      </c>
      <c r="L126" s="436">
        <v>3</v>
      </c>
      <c r="M126" s="436"/>
      <c r="N126" s="435"/>
      <c r="O126" s="436"/>
      <c r="P126" s="437"/>
      <c r="Q126" s="457">
        <v>3</v>
      </c>
      <c r="R126" s="458">
        <v>3</v>
      </c>
      <c r="S126" s="229"/>
      <c r="T126" s="304">
        <f>SUM(E126:S126)</f>
        <v>24</v>
      </c>
      <c r="U126" s="205" t="s">
        <v>17151</v>
      </c>
      <c r="V126" s="666">
        <f t="shared" ref="V126" si="10">SUM(T126:T130)</f>
        <v>26</v>
      </c>
      <c r="W126" s="666">
        <f t="shared" ref="W126" si="11">SUM(T131:T137)</f>
        <v>4</v>
      </c>
      <c r="X126" s="684">
        <f>SUM(T126:T137)</f>
        <v>30</v>
      </c>
    </row>
    <row r="127" spans="2:25" ht="13.8" x14ac:dyDescent="0.25">
      <c r="B127" s="675"/>
      <c r="C127" s="116" t="s">
        <v>17087</v>
      </c>
      <c r="D127" s="276" t="s">
        <v>17150</v>
      </c>
      <c r="E127" s="417"/>
      <c r="F127" s="418"/>
      <c r="G127" s="418"/>
      <c r="H127" s="417"/>
      <c r="I127" s="418"/>
      <c r="J127" s="418"/>
      <c r="K127" s="492">
        <v>2</v>
      </c>
      <c r="L127" s="418"/>
      <c r="M127" s="418"/>
      <c r="N127" s="417"/>
      <c r="O127" s="418"/>
      <c r="P127" s="421"/>
      <c r="Q127" s="417"/>
      <c r="R127" s="419"/>
      <c r="S127" s="225"/>
      <c r="T127" s="213">
        <v>2</v>
      </c>
      <c r="U127" s="482" t="s">
        <v>17152</v>
      </c>
      <c r="V127" s="667"/>
      <c r="W127" s="667"/>
      <c r="X127" s="685"/>
    </row>
    <row r="128" spans="2:25" ht="13.8" x14ac:dyDescent="0.25">
      <c r="B128" s="675"/>
      <c r="C128" s="116" t="s">
        <v>17088</v>
      </c>
      <c r="D128" s="163" t="s">
        <v>17230</v>
      </c>
      <c r="E128" s="435"/>
      <c r="F128" s="438"/>
      <c r="G128" s="436"/>
      <c r="H128" s="435"/>
      <c r="I128" s="438"/>
      <c r="J128" s="436"/>
      <c r="K128" s="439"/>
      <c r="L128" s="418"/>
      <c r="M128" s="436"/>
      <c r="N128" s="439"/>
      <c r="O128" s="436"/>
      <c r="P128" s="437"/>
      <c r="Q128" s="439"/>
      <c r="R128" s="459"/>
      <c r="S128" s="229"/>
      <c r="T128" s="213">
        <f>SUM(E128:S128)</f>
        <v>0</v>
      </c>
      <c r="U128" s="110"/>
      <c r="V128" s="667"/>
      <c r="W128" s="667"/>
      <c r="X128" s="685"/>
    </row>
    <row r="129" spans="2:24" ht="13.8" x14ac:dyDescent="0.25">
      <c r="B129" s="675"/>
      <c r="C129" s="116" t="s">
        <v>3222</v>
      </c>
      <c r="D129" s="163" t="s">
        <v>416</v>
      </c>
      <c r="E129" s="417"/>
      <c r="F129" s="418"/>
      <c r="G129" s="418"/>
      <c r="H129" s="417"/>
      <c r="I129" s="418"/>
      <c r="J129" s="418"/>
      <c r="K129" s="417"/>
      <c r="L129" s="418"/>
      <c r="M129" s="418"/>
      <c r="N129" s="417"/>
      <c r="O129" s="418"/>
      <c r="P129" s="421"/>
      <c r="Q129" s="417"/>
      <c r="R129" s="419"/>
      <c r="S129" s="225"/>
      <c r="T129" s="213">
        <f>SUM(E129:S129)</f>
        <v>0</v>
      </c>
      <c r="U129" s="110"/>
      <c r="V129" s="667"/>
      <c r="W129" s="667"/>
      <c r="X129" s="685"/>
    </row>
    <row r="130" spans="2:24" ht="13.8" x14ac:dyDescent="0.25">
      <c r="B130" s="675"/>
      <c r="C130" s="116" t="s">
        <v>17089</v>
      </c>
      <c r="D130" s="343">
        <v>1080299178</v>
      </c>
      <c r="E130" s="359"/>
      <c r="F130" s="360"/>
      <c r="G130" s="360"/>
      <c r="H130" s="359"/>
      <c r="I130" s="360"/>
      <c r="J130" s="360"/>
      <c r="K130" s="359"/>
      <c r="L130" s="360"/>
      <c r="M130" s="360"/>
      <c r="N130" s="359"/>
      <c r="O130" s="360"/>
      <c r="P130" s="361"/>
      <c r="Q130" s="359"/>
      <c r="R130" s="426"/>
      <c r="S130" s="225"/>
      <c r="T130" s="213">
        <f>SUM(E130:S130)</f>
        <v>0</v>
      </c>
      <c r="U130" s="110"/>
      <c r="V130" s="667"/>
      <c r="W130" s="667"/>
      <c r="X130" s="685"/>
    </row>
    <row r="131" spans="2:24" ht="14.4" thickBot="1" x14ac:dyDescent="0.3">
      <c r="B131" s="675"/>
      <c r="C131" s="116" t="s">
        <v>70</v>
      </c>
      <c r="D131" s="276" t="s">
        <v>17151</v>
      </c>
      <c r="E131" s="359"/>
      <c r="F131" s="360"/>
      <c r="G131" s="360"/>
      <c r="H131" s="359"/>
      <c r="I131" s="360"/>
      <c r="J131" s="360"/>
      <c r="K131" s="359"/>
      <c r="L131" s="360"/>
      <c r="M131" s="360"/>
      <c r="N131" s="359"/>
      <c r="O131" s="360"/>
      <c r="P131" s="361"/>
      <c r="Q131" s="359"/>
      <c r="R131" s="426"/>
      <c r="S131" s="225"/>
      <c r="T131" s="147">
        <v>2</v>
      </c>
      <c r="U131" s="201" t="s">
        <v>17194</v>
      </c>
      <c r="V131" s="667"/>
      <c r="W131" s="667"/>
      <c r="X131" s="685"/>
    </row>
    <row r="132" spans="2:24" ht="14.4" thickBot="1" x14ac:dyDescent="0.3">
      <c r="B132" s="675"/>
      <c r="C132" s="116" t="s">
        <v>73</v>
      </c>
      <c r="D132" s="163"/>
      <c r="E132" s="362"/>
      <c r="F132" s="363"/>
      <c r="G132" s="363"/>
      <c r="H132" s="362"/>
      <c r="I132" s="363"/>
      <c r="J132" s="364"/>
      <c r="K132" s="362"/>
      <c r="L132" s="427"/>
      <c r="M132" s="363"/>
      <c r="N132" s="362"/>
      <c r="O132" s="363"/>
      <c r="P132" s="364"/>
      <c r="Q132" s="362"/>
      <c r="R132" s="427"/>
      <c r="S132" s="226"/>
      <c r="T132" s="147">
        <v>1</v>
      </c>
      <c r="U132" s="201" t="s">
        <v>17188</v>
      </c>
      <c r="V132" s="667"/>
      <c r="W132" s="667"/>
      <c r="X132" s="685"/>
    </row>
    <row r="133" spans="2:24" ht="14.4" thickBot="1" x14ac:dyDescent="0.3">
      <c r="B133" s="675"/>
      <c r="C133" s="116" t="s">
        <v>71</v>
      </c>
      <c r="D133" s="168"/>
      <c r="E133" s="362"/>
      <c r="F133" s="411"/>
      <c r="G133" s="440"/>
      <c r="H133" s="362"/>
      <c r="I133" s="412"/>
      <c r="J133" s="364"/>
      <c r="K133" s="362"/>
      <c r="L133" s="412"/>
      <c r="M133" s="363"/>
      <c r="N133" s="411"/>
      <c r="O133" s="411"/>
      <c r="P133" s="440"/>
      <c r="Q133" s="362"/>
      <c r="R133" s="412"/>
      <c r="S133" s="226"/>
      <c r="T133" s="147">
        <v>1</v>
      </c>
      <c r="U133" s="201" t="s">
        <v>17197</v>
      </c>
      <c r="V133" s="667"/>
      <c r="W133" s="667"/>
      <c r="X133" s="685"/>
    </row>
    <row r="134" spans="2:24" ht="14.4" thickBot="1" x14ac:dyDescent="0.3">
      <c r="B134" s="675"/>
      <c r="C134" s="116" t="s">
        <v>17093</v>
      </c>
      <c r="D134" s="326"/>
      <c r="E134" s="428"/>
      <c r="F134" s="429"/>
      <c r="G134" s="441"/>
      <c r="H134" s="428"/>
      <c r="I134" s="430"/>
      <c r="J134" s="120"/>
      <c r="K134" s="428"/>
      <c r="L134" s="430"/>
      <c r="M134" s="442"/>
      <c r="N134" s="429"/>
      <c r="O134" s="429"/>
      <c r="P134" s="441"/>
      <c r="Q134" s="428"/>
      <c r="R134" s="430"/>
      <c r="S134" s="237"/>
      <c r="T134" s="147"/>
      <c r="U134" s="271"/>
      <c r="V134" s="667"/>
      <c r="W134" s="667"/>
      <c r="X134" s="685"/>
    </row>
    <row r="135" spans="2:24" ht="14.4" thickBot="1" x14ac:dyDescent="0.3">
      <c r="B135" s="675"/>
      <c r="C135" s="116"/>
      <c r="D135" s="249"/>
      <c r="E135" s="428"/>
      <c r="F135" s="429"/>
      <c r="G135" s="441"/>
      <c r="H135" s="428"/>
      <c r="I135" s="430"/>
      <c r="J135" s="120"/>
      <c r="K135" s="428"/>
      <c r="L135" s="430"/>
      <c r="M135" s="442"/>
      <c r="N135" s="429"/>
      <c r="O135" s="429"/>
      <c r="P135" s="441"/>
      <c r="Q135" s="428"/>
      <c r="R135" s="430"/>
      <c r="S135" s="237"/>
      <c r="T135" s="147"/>
      <c r="U135" s="271"/>
      <c r="V135" s="667"/>
      <c r="W135" s="667"/>
      <c r="X135" s="685"/>
    </row>
    <row r="136" spans="2:24" ht="14.4" thickBot="1" x14ac:dyDescent="0.3">
      <c r="B136" s="675"/>
      <c r="C136" s="116"/>
      <c r="D136" s="170"/>
      <c r="E136" s="428"/>
      <c r="F136" s="429"/>
      <c r="G136" s="441"/>
      <c r="H136" s="428"/>
      <c r="I136" s="430"/>
      <c r="J136" s="120"/>
      <c r="K136" s="428"/>
      <c r="L136" s="430"/>
      <c r="M136" s="442"/>
      <c r="N136" s="429"/>
      <c r="O136" s="429"/>
      <c r="P136" s="441"/>
      <c r="Q136" s="428"/>
      <c r="R136" s="430"/>
      <c r="S136" s="237"/>
      <c r="T136" s="147"/>
      <c r="U136" s="271"/>
      <c r="V136" s="667"/>
      <c r="W136" s="667"/>
      <c r="X136" s="685"/>
    </row>
    <row r="137" spans="2:24" ht="14.4" thickBot="1" x14ac:dyDescent="0.3">
      <c r="B137" s="676"/>
      <c r="C137" s="117"/>
      <c r="D137" s="328"/>
      <c r="E137" s="431"/>
      <c r="F137" s="432"/>
      <c r="G137" s="443"/>
      <c r="H137" s="431"/>
      <c r="I137" s="433"/>
      <c r="J137" s="434"/>
      <c r="K137" s="431"/>
      <c r="L137" s="433"/>
      <c r="M137" s="444"/>
      <c r="N137" s="432"/>
      <c r="O137" s="432"/>
      <c r="P137" s="443"/>
      <c r="Q137" s="431"/>
      <c r="R137" s="433"/>
      <c r="S137" s="238"/>
      <c r="T137" s="209"/>
      <c r="U137" s="271"/>
      <c r="V137" s="668"/>
      <c r="W137" s="668"/>
      <c r="X137" s="686"/>
    </row>
    <row r="138" spans="2:24" ht="14.4" x14ac:dyDescent="0.3">
      <c r="B138" s="675">
        <v>12</v>
      </c>
      <c r="C138" s="115" t="s">
        <v>74</v>
      </c>
      <c r="D138" s="183">
        <v>621411219813</v>
      </c>
      <c r="E138" s="356">
        <v>2</v>
      </c>
      <c r="F138" s="351">
        <v>2</v>
      </c>
      <c r="G138" s="351"/>
      <c r="H138" s="356">
        <v>2</v>
      </c>
      <c r="I138" s="351">
        <v>2</v>
      </c>
      <c r="J138" s="351"/>
      <c r="K138" s="356">
        <v>2</v>
      </c>
      <c r="L138" s="351">
        <v>2</v>
      </c>
      <c r="M138" s="351"/>
      <c r="N138" s="356">
        <v>2</v>
      </c>
      <c r="O138" s="351">
        <v>2</v>
      </c>
      <c r="P138" s="358"/>
      <c r="Q138" s="356">
        <v>2</v>
      </c>
      <c r="R138" s="351">
        <v>2</v>
      </c>
      <c r="S138" s="229"/>
      <c r="T138" s="213">
        <v>20</v>
      </c>
      <c r="U138" s="205" t="s">
        <v>17153</v>
      </c>
      <c r="V138" s="666">
        <f>SUM(T138:T142)</f>
        <v>24</v>
      </c>
      <c r="W138" s="666">
        <f t="shared" ref="W138" si="12">SUM(T143:T149)</f>
        <v>6</v>
      </c>
      <c r="X138" s="684">
        <f>SUM(T138:T149)</f>
        <v>30</v>
      </c>
    </row>
    <row r="139" spans="2:24" ht="13.8" x14ac:dyDescent="0.25">
      <c r="B139" s="675"/>
      <c r="C139" s="116" t="s">
        <v>17087</v>
      </c>
      <c r="D139" s="276" t="s">
        <v>17150</v>
      </c>
      <c r="E139" s="327">
        <v>2</v>
      </c>
      <c r="F139" s="350"/>
      <c r="G139" s="346"/>
      <c r="H139" s="327"/>
      <c r="I139" s="346"/>
      <c r="J139" s="346"/>
      <c r="K139" s="370"/>
      <c r="L139" s="350"/>
      <c r="M139" s="406"/>
      <c r="N139" s="370"/>
      <c r="O139" s="350"/>
      <c r="P139" s="407"/>
      <c r="Q139" s="327"/>
      <c r="R139" s="346"/>
      <c r="S139" s="225"/>
      <c r="T139" s="213">
        <v>2</v>
      </c>
      <c r="U139" s="110" t="s">
        <v>17119</v>
      </c>
      <c r="V139" s="667"/>
      <c r="W139" s="667"/>
      <c r="X139" s="685"/>
    </row>
    <row r="140" spans="2:24" ht="15.6" x14ac:dyDescent="0.25">
      <c r="B140" s="675"/>
      <c r="C140" s="116" t="s">
        <v>17088</v>
      </c>
      <c r="D140" s="560" t="s">
        <v>17236</v>
      </c>
      <c r="E140" s="356"/>
      <c r="F140" s="347"/>
      <c r="G140" s="351"/>
      <c r="H140" s="493">
        <v>2</v>
      </c>
      <c r="I140" s="351"/>
      <c r="J140" s="351"/>
      <c r="K140" s="357"/>
      <c r="L140" s="351"/>
      <c r="M140" s="351"/>
      <c r="N140" s="357"/>
      <c r="O140" s="351"/>
      <c r="P140" s="358"/>
      <c r="Q140" s="357"/>
      <c r="R140" s="351"/>
      <c r="S140" s="229"/>
      <c r="T140" s="213">
        <v>2</v>
      </c>
      <c r="U140" s="482" t="s">
        <v>17137</v>
      </c>
      <c r="V140" s="667"/>
      <c r="W140" s="667"/>
      <c r="X140" s="685"/>
    </row>
    <row r="141" spans="2:24" ht="13.8" x14ac:dyDescent="0.25">
      <c r="B141" s="675"/>
      <c r="C141" s="116" t="s">
        <v>3222</v>
      </c>
      <c r="D141" s="563" t="s">
        <v>17237</v>
      </c>
      <c r="E141" s="359"/>
      <c r="F141" s="360"/>
      <c r="G141" s="360"/>
      <c r="H141" s="359"/>
      <c r="I141" s="360"/>
      <c r="J141" s="360"/>
      <c r="K141" s="359"/>
      <c r="L141" s="360"/>
      <c r="M141" s="360"/>
      <c r="N141" s="359"/>
      <c r="O141" s="360"/>
      <c r="P141" s="361"/>
      <c r="Q141" s="359"/>
      <c r="R141" s="360"/>
      <c r="S141" s="225"/>
      <c r="T141" s="213">
        <f>SUM(E141:S141)</f>
        <v>0</v>
      </c>
      <c r="U141" s="110"/>
      <c r="V141" s="667"/>
      <c r="W141" s="667"/>
      <c r="X141" s="685"/>
    </row>
    <row r="142" spans="2:24" ht="13.8" x14ac:dyDescent="0.25">
      <c r="B142" s="675"/>
      <c r="C142" s="116" t="s">
        <v>17089</v>
      </c>
      <c r="D142" s="162"/>
      <c r="E142" s="359"/>
      <c r="F142" s="360"/>
      <c r="G142" s="360"/>
      <c r="H142" s="359"/>
      <c r="I142" s="360"/>
      <c r="J142" s="360"/>
      <c r="K142" s="359"/>
      <c r="L142" s="360"/>
      <c r="M142" s="360"/>
      <c r="N142" s="359"/>
      <c r="O142" s="360"/>
      <c r="P142" s="361"/>
      <c r="Q142" s="359"/>
      <c r="R142" s="360"/>
      <c r="S142" s="225"/>
      <c r="T142" s="213">
        <f>SUM(E142:S142)</f>
        <v>0</v>
      </c>
      <c r="U142" s="110"/>
      <c r="V142" s="667"/>
      <c r="W142" s="667"/>
      <c r="X142" s="685"/>
    </row>
    <row r="143" spans="2:24" ht="14.4" thickBot="1" x14ac:dyDescent="0.3">
      <c r="B143" s="675"/>
      <c r="C143" s="116" t="s">
        <v>70</v>
      </c>
      <c r="D143" s="276" t="s">
        <v>17200</v>
      </c>
      <c r="E143" s="359"/>
      <c r="F143" s="360"/>
      <c r="G143" s="360"/>
      <c r="H143" s="359"/>
      <c r="I143" s="360"/>
      <c r="J143" s="360"/>
      <c r="K143" s="359"/>
      <c r="L143" s="360"/>
      <c r="M143" s="360"/>
      <c r="N143" s="359"/>
      <c r="O143" s="360"/>
      <c r="P143" s="361"/>
      <c r="Q143" s="359"/>
      <c r="R143" s="360"/>
      <c r="S143" s="225"/>
      <c r="T143" s="147">
        <v>2</v>
      </c>
      <c r="U143" s="467" t="s">
        <v>17194</v>
      </c>
      <c r="V143" s="667"/>
      <c r="W143" s="667"/>
      <c r="X143" s="685"/>
    </row>
    <row r="144" spans="2:24" ht="14.4" thickBot="1" x14ac:dyDescent="0.3">
      <c r="B144" s="675"/>
      <c r="C144" s="116" t="s">
        <v>73</v>
      </c>
      <c r="D144" s="163"/>
      <c r="E144" s="362"/>
      <c r="F144" s="363"/>
      <c r="G144" s="363"/>
      <c r="H144" s="362"/>
      <c r="I144" s="363"/>
      <c r="J144" s="363"/>
      <c r="K144" s="362"/>
      <c r="L144" s="363"/>
      <c r="M144" s="363"/>
      <c r="N144" s="362"/>
      <c r="O144" s="363"/>
      <c r="P144" s="364"/>
      <c r="Q144" s="362"/>
      <c r="R144" s="363"/>
      <c r="S144" s="226"/>
      <c r="T144" s="147">
        <v>2</v>
      </c>
      <c r="U144" s="467" t="s">
        <v>17198</v>
      </c>
      <c r="V144" s="667"/>
      <c r="W144" s="667"/>
      <c r="X144" s="685"/>
    </row>
    <row r="145" spans="2:24" ht="14.4" thickBot="1" x14ac:dyDescent="0.3">
      <c r="B145" s="675"/>
      <c r="C145" s="116" t="s">
        <v>71</v>
      </c>
      <c r="D145" s="162"/>
      <c r="E145" s="362"/>
      <c r="F145" s="412"/>
      <c r="G145" s="427"/>
      <c r="H145" s="362"/>
      <c r="I145" s="440"/>
      <c r="J145" s="427"/>
      <c r="K145" s="362"/>
      <c r="L145" s="440"/>
      <c r="M145" s="427"/>
      <c r="N145" s="362"/>
      <c r="O145" s="440"/>
      <c r="P145" s="427"/>
      <c r="Q145" s="362"/>
      <c r="R145" s="440"/>
      <c r="S145" s="226"/>
      <c r="T145" s="147">
        <v>2</v>
      </c>
      <c r="U145" s="467" t="s">
        <v>17196</v>
      </c>
      <c r="V145" s="667"/>
      <c r="W145" s="667"/>
      <c r="X145" s="685"/>
    </row>
    <row r="146" spans="2:24" ht="14.4" thickBot="1" x14ac:dyDescent="0.3">
      <c r="B146" s="675"/>
      <c r="C146" s="116" t="s">
        <v>17093</v>
      </c>
      <c r="D146" s="302"/>
      <c r="E146" s="428"/>
      <c r="F146" s="430"/>
      <c r="G146" s="445"/>
      <c r="H146" s="428"/>
      <c r="I146" s="441"/>
      <c r="J146" s="445"/>
      <c r="K146" s="428"/>
      <c r="L146" s="441"/>
      <c r="M146" s="445"/>
      <c r="N146" s="428"/>
      <c r="O146" s="441"/>
      <c r="P146" s="445"/>
      <c r="Q146" s="428"/>
      <c r="R146" s="441"/>
      <c r="S146" s="237"/>
      <c r="T146" s="147"/>
      <c r="U146" s="271"/>
      <c r="V146" s="667"/>
      <c r="W146" s="667"/>
      <c r="X146" s="685"/>
    </row>
    <row r="147" spans="2:24" ht="14.4" thickBot="1" x14ac:dyDescent="0.3">
      <c r="B147" s="675"/>
      <c r="C147" s="116"/>
      <c r="D147" s="204"/>
      <c r="E147" s="428"/>
      <c r="F147" s="430"/>
      <c r="G147" s="445"/>
      <c r="H147" s="428"/>
      <c r="I147" s="441"/>
      <c r="J147" s="445"/>
      <c r="K147" s="428"/>
      <c r="L147" s="441"/>
      <c r="M147" s="445"/>
      <c r="N147" s="428"/>
      <c r="O147" s="441"/>
      <c r="P147" s="445"/>
      <c r="Q147" s="428"/>
      <c r="R147" s="441"/>
      <c r="S147" s="237"/>
      <c r="T147" s="147"/>
      <c r="U147" s="271"/>
      <c r="V147" s="667"/>
      <c r="W147" s="667"/>
      <c r="X147" s="685"/>
    </row>
    <row r="148" spans="2:24" ht="14.4" thickBot="1" x14ac:dyDescent="0.3">
      <c r="B148" s="675"/>
      <c r="C148" s="116"/>
      <c r="D148" s="165"/>
      <c r="E148" s="428"/>
      <c r="F148" s="430"/>
      <c r="G148" s="445"/>
      <c r="H148" s="428"/>
      <c r="I148" s="441"/>
      <c r="J148" s="445"/>
      <c r="K148" s="428"/>
      <c r="L148" s="441"/>
      <c r="M148" s="445"/>
      <c r="N148" s="428"/>
      <c r="O148" s="441"/>
      <c r="P148" s="445"/>
      <c r="Q148" s="428"/>
      <c r="R148" s="441"/>
      <c r="S148" s="237"/>
      <c r="T148" s="147"/>
      <c r="U148" s="271"/>
      <c r="V148" s="667"/>
      <c r="W148" s="667"/>
      <c r="X148" s="685"/>
    </row>
    <row r="149" spans="2:24" ht="14.25" customHeight="1" thickBot="1" x14ac:dyDescent="0.3">
      <c r="B149" s="676"/>
      <c r="C149" s="460" t="s">
        <v>17114</v>
      </c>
      <c r="D149" s="461"/>
      <c r="E149" s="431"/>
      <c r="F149" s="433"/>
      <c r="G149" s="446"/>
      <c r="H149" s="431"/>
      <c r="I149" s="443"/>
      <c r="J149" s="446"/>
      <c r="K149" s="431"/>
      <c r="L149" s="443"/>
      <c r="M149" s="446"/>
      <c r="N149" s="431"/>
      <c r="O149" s="443"/>
      <c r="P149" s="446"/>
      <c r="Q149" s="431"/>
      <c r="R149" s="443"/>
      <c r="S149" s="238"/>
      <c r="T149" s="147"/>
      <c r="U149" s="271"/>
      <c r="V149" s="668"/>
      <c r="W149" s="668"/>
      <c r="X149" s="686"/>
    </row>
    <row r="150" spans="2:24" ht="14.4" x14ac:dyDescent="0.3">
      <c r="B150" s="677">
        <v>13</v>
      </c>
      <c r="C150" s="549" t="s">
        <v>74</v>
      </c>
      <c r="D150" s="550">
        <v>621471219818</v>
      </c>
      <c r="E150" s="352">
        <v>2</v>
      </c>
      <c r="F150" s="353">
        <v>2</v>
      </c>
      <c r="G150" s="353"/>
      <c r="H150" s="352">
        <v>2</v>
      </c>
      <c r="I150" s="353">
        <v>2</v>
      </c>
      <c r="J150" s="353"/>
      <c r="K150" s="352">
        <v>2</v>
      </c>
      <c r="L150" s="353">
        <v>2</v>
      </c>
      <c r="M150" s="353"/>
      <c r="N150" s="352">
        <v>2</v>
      </c>
      <c r="O150" s="353">
        <v>2</v>
      </c>
      <c r="P150" s="354"/>
      <c r="Q150" s="352">
        <v>2</v>
      </c>
      <c r="R150" s="353">
        <v>2</v>
      </c>
      <c r="S150" s="224"/>
      <c r="T150" s="213">
        <f>+SUM(E150:R150)</f>
        <v>20</v>
      </c>
      <c r="U150" s="205" t="s">
        <v>17154</v>
      </c>
      <c r="V150" s="666">
        <f t="shared" ref="V150" si="13">SUM(T150:T154)</f>
        <v>24</v>
      </c>
      <c r="W150" s="666">
        <f t="shared" ref="W150" si="14">SUM(T155:T161)</f>
        <v>6</v>
      </c>
      <c r="X150" s="684">
        <f>SUM(T150:T161)</f>
        <v>30</v>
      </c>
    </row>
    <row r="151" spans="2:24" ht="13.8" x14ac:dyDescent="0.25">
      <c r="B151" s="677"/>
      <c r="C151" s="551" t="s">
        <v>17087</v>
      </c>
      <c r="D151" s="523" t="s">
        <v>107</v>
      </c>
      <c r="E151" s="327"/>
      <c r="F151" s="350">
        <v>2</v>
      </c>
      <c r="G151" s="346"/>
      <c r="H151" s="327"/>
      <c r="I151" s="350"/>
      <c r="J151" s="346"/>
      <c r="K151" s="327"/>
      <c r="L151" s="350"/>
      <c r="M151" s="346"/>
      <c r="N151" s="327"/>
      <c r="O151" s="346"/>
      <c r="P151" s="355"/>
      <c r="Q151" s="370"/>
      <c r="R151" s="346"/>
      <c r="S151" s="225"/>
      <c r="T151" s="213">
        <f t="shared" ref="T151:T154" si="15">+SUM(E151:R151)</f>
        <v>2</v>
      </c>
      <c r="U151" s="110" t="s">
        <v>17119</v>
      </c>
      <c r="V151" s="667"/>
      <c r="W151" s="667"/>
      <c r="X151" s="685"/>
    </row>
    <row r="152" spans="2:24" ht="13.8" x14ac:dyDescent="0.25">
      <c r="B152" s="677"/>
      <c r="C152" s="551" t="s">
        <v>17088</v>
      </c>
      <c r="D152" s="525" t="s">
        <v>17184</v>
      </c>
      <c r="E152" s="493">
        <v>2</v>
      </c>
      <c r="F152" s="347"/>
      <c r="G152" s="351"/>
      <c r="H152" s="356"/>
      <c r="I152" s="351"/>
      <c r="J152" s="351"/>
      <c r="K152" s="356"/>
      <c r="L152" s="350"/>
      <c r="M152" s="351"/>
      <c r="N152" s="356"/>
      <c r="O152" s="347"/>
      <c r="P152" s="358"/>
      <c r="Q152" s="357"/>
      <c r="R152" s="351"/>
      <c r="S152" s="229"/>
      <c r="T152" s="213">
        <f t="shared" si="15"/>
        <v>2</v>
      </c>
      <c r="U152" s="482" t="s">
        <v>17115</v>
      </c>
      <c r="V152" s="667"/>
      <c r="W152" s="667"/>
      <c r="X152" s="685"/>
    </row>
    <row r="153" spans="2:24" ht="13.8" x14ac:dyDescent="0.25">
      <c r="B153" s="677"/>
      <c r="C153" s="551" t="s">
        <v>3222</v>
      </c>
      <c r="D153" s="525" t="s">
        <v>17185</v>
      </c>
      <c r="E153" s="327"/>
      <c r="F153" s="346"/>
      <c r="G153" s="346"/>
      <c r="H153" s="327"/>
      <c r="I153" s="346"/>
      <c r="J153" s="346"/>
      <c r="K153" s="327"/>
      <c r="L153" s="346"/>
      <c r="M153" s="346"/>
      <c r="N153" s="327"/>
      <c r="O153" s="346"/>
      <c r="P153" s="355"/>
      <c r="Q153" s="327"/>
      <c r="R153" s="346"/>
      <c r="S153" s="225"/>
      <c r="T153" s="213">
        <f t="shared" si="15"/>
        <v>0</v>
      </c>
      <c r="U153" s="110"/>
      <c r="V153" s="667"/>
      <c r="W153" s="667"/>
      <c r="X153" s="685"/>
    </row>
    <row r="154" spans="2:24" ht="13.8" x14ac:dyDescent="0.25">
      <c r="B154" s="677"/>
      <c r="C154" s="551" t="s">
        <v>17089</v>
      </c>
      <c r="D154" s="526">
        <v>1042361656</v>
      </c>
      <c r="E154" s="327"/>
      <c r="F154" s="346"/>
      <c r="G154" s="346"/>
      <c r="H154" s="327"/>
      <c r="I154" s="346"/>
      <c r="J154" s="346"/>
      <c r="K154" s="327"/>
      <c r="L154" s="346"/>
      <c r="M154" s="346"/>
      <c r="N154" s="327"/>
      <c r="O154" s="346"/>
      <c r="P154" s="355"/>
      <c r="Q154" s="327"/>
      <c r="R154" s="346"/>
      <c r="S154" s="225"/>
      <c r="T154" s="213">
        <f t="shared" si="15"/>
        <v>0</v>
      </c>
      <c r="U154" s="110"/>
      <c r="V154" s="667"/>
      <c r="W154" s="667"/>
      <c r="X154" s="685"/>
    </row>
    <row r="155" spans="2:24" ht="14.4" thickBot="1" x14ac:dyDescent="0.3">
      <c r="B155" s="677"/>
      <c r="C155" s="551" t="s">
        <v>70</v>
      </c>
      <c r="D155" s="552" t="s">
        <v>17154</v>
      </c>
      <c r="E155" s="359"/>
      <c r="F155" s="360"/>
      <c r="G155" s="360"/>
      <c r="H155" s="373"/>
      <c r="I155" s="360"/>
      <c r="J155" s="360"/>
      <c r="K155" s="359"/>
      <c r="L155" s="360"/>
      <c r="M155" s="360"/>
      <c r="N155" s="359"/>
      <c r="O155" s="360"/>
      <c r="P155" s="361"/>
      <c r="Q155" s="359"/>
      <c r="R155" s="360"/>
      <c r="S155" s="225"/>
      <c r="T155" s="147">
        <v>2</v>
      </c>
      <c r="U155" s="467" t="s">
        <v>17194</v>
      </c>
      <c r="V155" s="667"/>
      <c r="W155" s="667"/>
      <c r="X155" s="685"/>
    </row>
    <row r="156" spans="2:24" ht="14.4" thickBot="1" x14ac:dyDescent="0.3">
      <c r="B156" s="677"/>
      <c r="C156" s="551" t="s">
        <v>73</v>
      </c>
      <c r="D156" s="537"/>
      <c r="E156" s="362"/>
      <c r="F156" s="363"/>
      <c r="G156" s="363"/>
      <c r="H156" s="362"/>
      <c r="I156" s="363"/>
      <c r="J156" s="363"/>
      <c r="K156" s="362"/>
      <c r="L156" s="363"/>
      <c r="M156" s="363"/>
      <c r="N156" s="362"/>
      <c r="O156" s="363"/>
      <c r="P156" s="364"/>
      <c r="Q156" s="362"/>
      <c r="R156" s="363"/>
      <c r="S156" s="226"/>
      <c r="T156" s="147">
        <v>2</v>
      </c>
      <c r="U156" s="467" t="s">
        <v>17198</v>
      </c>
      <c r="V156" s="667"/>
      <c r="W156" s="667"/>
      <c r="X156" s="685"/>
    </row>
    <row r="157" spans="2:24" ht="14.4" thickBot="1" x14ac:dyDescent="0.3">
      <c r="B157" s="677"/>
      <c r="C157" s="551" t="s">
        <v>71</v>
      </c>
      <c r="D157" s="553"/>
      <c r="E157" s="363"/>
      <c r="F157" s="440"/>
      <c r="G157" s="364"/>
      <c r="H157" s="362"/>
      <c r="I157" s="412"/>
      <c r="J157" s="427"/>
      <c r="K157" s="362"/>
      <c r="L157" s="440"/>
      <c r="M157" s="364"/>
      <c r="N157" s="362"/>
      <c r="O157" s="440"/>
      <c r="P157" s="427"/>
      <c r="Q157" s="362"/>
      <c r="R157" s="440"/>
      <c r="S157" s="226"/>
      <c r="T157" s="147">
        <v>2</v>
      </c>
      <c r="U157" s="467" t="s">
        <v>17197</v>
      </c>
      <c r="V157" s="667"/>
      <c r="W157" s="667"/>
      <c r="X157" s="685"/>
    </row>
    <row r="158" spans="2:24" ht="13.5" customHeight="1" thickBot="1" x14ac:dyDescent="0.3">
      <c r="B158" s="677"/>
      <c r="C158" s="551" t="s">
        <v>17093</v>
      </c>
      <c r="D158" s="554"/>
      <c r="E158" s="428"/>
      <c r="F158" s="441"/>
      <c r="G158" s="120"/>
      <c r="H158" s="428"/>
      <c r="I158" s="430"/>
      <c r="J158" s="445"/>
      <c r="K158" s="428"/>
      <c r="L158" s="441"/>
      <c r="M158" s="120"/>
      <c r="N158" s="428"/>
      <c r="O158" s="441"/>
      <c r="P158" s="445"/>
      <c r="Q158" s="428"/>
      <c r="R158" s="441"/>
      <c r="T158" s="147"/>
      <c r="U158" s="271"/>
      <c r="V158" s="667"/>
      <c r="W158" s="667"/>
      <c r="X158" s="685"/>
    </row>
    <row r="159" spans="2:24" ht="12.75" customHeight="1" thickBot="1" x14ac:dyDescent="0.3">
      <c r="B159" s="677"/>
      <c r="C159" s="551"/>
      <c r="D159" s="662"/>
      <c r="E159" s="428"/>
      <c r="F159" s="441"/>
      <c r="G159" s="120"/>
      <c r="H159" s="428"/>
      <c r="I159" s="430"/>
      <c r="J159" s="445"/>
      <c r="K159" s="428"/>
      <c r="L159" s="441"/>
      <c r="M159" s="120"/>
      <c r="N159" s="428"/>
      <c r="O159" s="441"/>
      <c r="P159" s="445"/>
      <c r="Q159" s="428"/>
      <c r="R159" s="441"/>
      <c r="T159" s="147"/>
      <c r="U159" s="271"/>
      <c r="V159" s="667"/>
      <c r="W159" s="667"/>
      <c r="X159" s="685"/>
    </row>
    <row r="160" spans="2:24" ht="14.4" hidden="1" customHeight="1" thickBot="1" x14ac:dyDescent="0.3">
      <c r="B160" s="677"/>
      <c r="C160" s="551"/>
      <c r="D160" s="663"/>
      <c r="E160" s="428"/>
      <c r="F160" s="441"/>
      <c r="G160" s="120"/>
      <c r="H160" s="428"/>
      <c r="I160" s="430"/>
      <c r="J160" s="445"/>
      <c r="K160" s="428"/>
      <c r="L160" s="441"/>
      <c r="M160" s="120"/>
      <c r="N160" s="428"/>
      <c r="O160" s="441"/>
      <c r="P160" s="445"/>
      <c r="Q160" s="428"/>
      <c r="R160" s="441"/>
      <c r="T160" s="147"/>
      <c r="U160" s="271"/>
      <c r="V160" s="667"/>
      <c r="W160" s="667"/>
      <c r="X160" s="685"/>
    </row>
    <row r="161" spans="2:24" ht="14.4" hidden="1" customHeight="1" x14ac:dyDescent="0.25">
      <c r="B161" s="678"/>
      <c r="C161" s="555"/>
      <c r="D161" s="664"/>
      <c r="E161" s="431"/>
      <c r="F161" s="443"/>
      <c r="G161" s="434"/>
      <c r="H161" s="431"/>
      <c r="I161" s="433"/>
      <c r="J161" s="446"/>
      <c r="K161" s="431"/>
      <c r="L161" s="443"/>
      <c r="M161" s="434"/>
      <c r="N161" s="431"/>
      <c r="O161" s="443"/>
      <c r="P161" s="446"/>
      <c r="Q161" s="431"/>
      <c r="R161" s="443"/>
      <c r="S161" s="160"/>
      <c r="T161" s="147"/>
      <c r="U161" s="271"/>
      <c r="V161" s="668"/>
      <c r="W161" s="668"/>
      <c r="X161" s="686"/>
    </row>
    <row r="162" spans="2:24" ht="12.75" customHeight="1" x14ac:dyDescent="0.3">
      <c r="B162" s="679">
        <v>14</v>
      </c>
      <c r="C162" s="115" t="s">
        <v>74</v>
      </c>
      <c r="D162" s="173" t="s">
        <v>17156</v>
      </c>
      <c r="E162" s="352">
        <v>4</v>
      </c>
      <c r="F162" s="353">
        <v>4</v>
      </c>
      <c r="G162" s="353"/>
      <c r="H162" s="368">
        <v>4</v>
      </c>
      <c r="I162" s="339">
        <v>4</v>
      </c>
      <c r="J162" s="339"/>
      <c r="K162" s="368"/>
      <c r="L162" s="339"/>
      <c r="M162" s="339"/>
      <c r="N162" s="368"/>
      <c r="O162" s="339"/>
      <c r="P162" s="369"/>
      <c r="Q162" s="368"/>
      <c r="R162" s="339"/>
      <c r="S162" s="227"/>
      <c r="T162" s="213">
        <f>SUM(E162:S162)</f>
        <v>16</v>
      </c>
      <c r="U162" s="205" t="s">
        <v>3331</v>
      </c>
      <c r="V162" s="666">
        <f t="shared" ref="V162" si="16">SUM(T162:T166)</f>
        <v>24</v>
      </c>
      <c r="W162" s="666">
        <f t="shared" ref="W162" si="17">SUM(T167:T173)</f>
        <v>0</v>
      </c>
      <c r="X162" s="684">
        <f>SUM(T162:T173)</f>
        <v>24</v>
      </c>
    </row>
    <row r="163" spans="2:24" ht="13.8" x14ac:dyDescent="0.25">
      <c r="B163" s="679"/>
      <c r="C163" s="116" t="s">
        <v>17087</v>
      </c>
      <c r="D163" s="276" t="s">
        <v>36</v>
      </c>
      <c r="E163" s="327"/>
      <c r="F163" s="346"/>
      <c r="G163" s="346"/>
      <c r="H163" s="370"/>
      <c r="I163" s="350"/>
      <c r="J163" s="350"/>
      <c r="K163" s="370"/>
      <c r="L163" s="350"/>
      <c r="M163" s="350"/>
      <c r="N163" s="370">
        <v>3</v>
      </c>
      <c r="O163" s="350">
        <v>3</v>
      </c>
      <c r="P163" s="371"/>
      <c r="Q163" s="370"/>
      <c r="R163" s="350"/>
      <c r="S163" s="228"/>
      <c r="T163" s="213">
        <f>SUM(E163:S163)</f>
        <v>6</v>
      </c>
      <c r="U163" s="110" t="s">
        <v>17151</v>
      </c>
      <c r="V163" s="667"/>
      <c r="W163" s="667"/>
      <c r="X163" s="685"/>
    </row>
    <row r="164" spans="2:24" ht="15.6" x14ac:dyDescent="0.25">
      <c r="B164" s="679"/>
      <c r="C164" s="116" t="s">
        <v>17088</v>
      </c>
      <c r="D164" s="560" t="s">
        <v>17234</v>
      </c>
      <c r="E164" s="356"/>
      <c r="F164" s="494">
        <v>2</v>
      </c>
      <c r="G164" s="351"/>
      <c r="H164" s="357"/>
      <c r="I164" s="347"/>
      <c r="J164" s="347"/>
      <c r="K164" s="357"/>
      <c r="L164" s="347"/>
      <c r="M164" s="347"/>
      <c r="N164" s="357"/>
      <c r="O164" s="347"/>
      <c r="P164" s="372"/>
      <c r="Q164" s="357"/>
      <c r="R164" s="347"/>
      <c r="S164" s="231"/>
      <c r="T164" s="213">
        <v>2</v>
      </c>
      <c r="U164" s="482" t="s">
        <v>17157</v>
      </c>
      <c r="V164" s="667"/>
      <c r="W164" s="667"/>
      <c r="X164" s="685"/>
    </row>
    <row r="165" spans="2:24" ht="13.8" x14ac:dyDescent="0.25">
      <c r="B165" s="679"/>
      <c r="C165" s="116" t="s">
        <v>3222</v>
      </c>
      <c r="D165" s="163" t="s">
        <v>17235</v>
      </c>
      <c r="E165" s="327"/>
      <c r="F165" s="346"/>
      <c r="G165" s="346"/>
      <c r="H165" s="370"/>
      <c r="I165" s="350"/>
      <c r="J165" s="350"/>
      <c r="K165" s="370"/>
      <c r="L165" s="350"/>
      <c r="M165" s="350"/>
      <c r="N165" s="370"/>
      <c r="O165" s="350"/>
      <c r="P165" s="371"/>
      <c r="Q165" s="370"/>
      <c r="R165" s="350"/>
      <c r="S165" s="228"/>
      <c r="T165" s="213">
        <f>SUM(E165:S165)</f>
        <v>0</v>
      </c>
      <c r="U165" s="110"/>
      <c r="V165" s="667"/>
      <c r="W165" s="667"/>
      <c r="X165" s="685"/>
    </row>
    <row r="166" spans="2:24" ht="13.8" x14ac:dyDescent="0.25">
      <c r="B166" s="679"/>
      <c r="C166" s="116" t="s">
        <v>17089</v>
      </c>
      <c r="D166" s="162"/>
      <c r="E166" s="359"/>
      <c r="F166" s="360"/>
      <c r="G166" s="360"/>
      <c r="H166" s="373"/>
      <c r="I166" s="374"/>
      <c r="J166" s="374"/>
      <c r="K166" s="373"/>
      <c r="L166" s="374"/>
      <c r="M166" s="374"/>
      <c r="N166" s="373"/>
      <c r="O166" s="374"/>
      <c r="P166" s="375"/>
      <c r="Q166" s="373"/>
      <c r="R166" s="374"/>
      <c r="S166" s="228"/>
      <c r="T166" s="213">
        <f>SUM(E166:S166)</f>
        <v>0</v>
      </c>
      <c r="U166" s="110"/>
      <c r="V166" s="667"/>
      <c r="W166" s="667"/>
      <c r="X166" s="685"/>
    </row>
    <row r="167" spans="2:24" ht="14.4" thickBot="1" x14ac:dyDescent="0.3">
      <c r="B167" s="679"/>
      <c r="C167" s="116" t="s">
        <v>70</v>
      </c>
      <c r="D167" s="468" t="s">
        <v>17155</v>
      </c>
      <c r="E167" s="359"/>
      <c r="F167" s="360"/>
      <c r="G167" s="360"/>
      <c r="H167" s="373"/>
      <c r="I167" s="374"/>
      <c r="J167" s="374"/>
      <c r="K167" s="373"/>
      <c r="L167" s="374"/>
      <c r="M167" s="374"/>
      <c r="N167" s="373"/>
      <c r="O167" s="374"/>
      <c r="P167" s="375"/>
      <c r="Q167" s="373"/>
      <c r="R167" s="374"/>
      <c r="S167" s="228"/>
      <c r="T167" s="147"/>
      <c r="U167" s="201"/>
      <c r="V167" s="667"/>
      <c r="W167" s="667"/>
      <c r="X167" s="685"/>
    </row>
    <row r="168" spans="2:24" ht="14.4" thickBot="1" x14ac:dyDescent="0.3">
      <c r="B168" s="679"/>
      <c r="C168" s="116" t="s">
        <v>73</v>
      </c>
      <c r="D168" s="164"/>
      <c r="E168" s="362"/>
      <c r="F168" s="363"/>
      <c r="G168" s="363"/>
      <c r="H168" s="384"/>
      <c r="I168" s="385"/>
      <c r="J168" s="385"/>
      <c r="K168" s="384"/>
      <c r="L168" s="385"/>
      <c r="M168" s="385"/>
      <c r="N168" s="384"/>
      <c r="O168" s="385"/>
      <c r="P168" s="386"/>
      <c r="Q168" s="384"/>
      <c r="R168" s="385"/>
      <c r="S168" s="239"/>
      <c r="T168" s="147"/>
      <c r="U168" s="201"/>
      <c r="V168" s="667"/>
      <c r="W168" s="667"/>
      <c r="X168" s="685"/>
    </row>
    <row r="169" spans="2:24" ht="14.4" thickBot="1" x14ac:dyDescent="0.3">
      <c r="B169" s="679"/>
      <c r="C169" s="116" t="s">
        <v>71</v>
      </c>
      <c r="D169" s="162"/>
      <c r="E169" s="447"/>
      <c r="F169" s="364"/>
      <c r="G169" s="364"/>
      <c r="H169" s="447"/>
      <c r="I169" s="364"/>
      <c r="J169" s="427"/>
      <c r="K169" s="447"/>
      <c r="L169" s="427"/>
      <c r="M169" s="364"/>
      <c r="N169" s="447"/>
      <c r="O169" s="364"/>
      <c r="P169" s="427"/>
      <c r="Q169" s="364"/>
      <c r="R169" s="364"/>
      <c r="S169" s="226"/>
      <c r="T169" s="147"/>
      <c r="U169" s="201"/>
      <c r="V169" s="667"/>
      <c r="W169" s="667"/>
      <c r="X169" s="685"/>
    </row>
    <row r="170" spans="2:24" ht="14.4" thickBot="1" x14ac:dyDescent="0.3">
      <c r="B170" s="679"/>
      <c r="C170" s="116" t="s">
        <v>17093</v>
      </c>
      <c r="D170" s="469" t="s">
        <v>17156</v>
      </c>
      <c r="E170" s="448"/>
      <c r="F170" s="120"/>
      <c r="G170" s="120"/>
      <c r="H170" s="448"/>
      <c r="I170" s="120"/>
      <c r="J170" s="445"/>
      <c r="K170" s="448"/>
      <c r="L170" s="445"/>
      <c r="M170" s="120"/>
      <c r="N170" s="448"/>
      <c r="O170" s="120"/>
      <c r="P170" s="445"/>
      <c r="Q170" s="120"/>
      <c r="R170" s="120"/>
      <c r="S170" s="237"/>
      <c r="T170" s="147"/>
      <c r="U170" s="271"/>
      <c r="V170" s="667"/>
      <c r="W170" s="667"/>
      <c r="X170" s="685"/>
    </row>
    <row r="171" spans="2:24" ht="14.4" thickBot="1" x14ac:dyDescent="0.3">
      <c r="B171" s="679"/>
      <c r="C171" s="116"/>
      <c r="D171" s="204"/>
      <c r="E171" s="448"/>
      <c r="F171" s="120"/>
      <c r="G171" s="120"/>
      <c r="H171" s="448"/>
      <c r="I171" s="120"/>
      <c r="J171" s="445"/>
      <c r="K171" s="448"/>
      <c r="L171" s="445"/>
      <c r="M171" s="120"/>
      <c r="N171" s="448"/>
      <c r="O171" s="120"/>
      <c r="P171" s="445"/>
      <c r="Q171" s="120"/>
      <c r="R171" s="120"/>
      <c r="S171" s="237"/>
      <c r="T171" s="147"/>
      <c r="U171" s="271"/>
      <c r="V171" s="667"/>
      <c r="W171" s="667"/>
      <c r="X171" s="685"/>
    </row>
    <row r="172" spans="2:24" ht="14.4" thickBot="1" x14ac:dyDescent="0.3">
      <c r="B172" s="679"/>
      <c r="C172" s="116"/>
      <c r="D172" s="165"/>
      <c r="E172" s="448"/>
      <c r="F172" s="120"/>
      <c r="G172" s="120"/>
      <c r="H172" s="448"/>
      <c r="I172" s="120"/>
      <c r="J172" s="445"/>
      <c r="K172" s="448"/>
      <c r="L172" s="445"/>
      <c r="M172" s="120"/>
      <c r="N172" s="448"/>
      <c r="O172" s="120"/>
      <c r="P172" s="445"/>
      <c r="Q172" s="120"/>
      <c r="R172" s="120"/>
      <c r="S172" s="237"/>
      <c r="T172" s="147"/>
      <c r="U172" s="271"/>
      <c r="V172" s="667"/>
      <c r="W172" s="667"/>
      <c r="X172" s="685"/>
    </row>
    <row r="173" spans="2:24" ht="14.4" thickBot="1" x14ac:dyDescent="0.3">
      <c r="B173" s="680"/>
      <c r="C173" s="117"/>
      <c r="D173" s="166"/>
      <c r="E173" s="449"/>
      <c r="F173" s="434"/>
      <c r="G173" s="434"/>
      <c r="H173" s="449"/>
      <c r="I173" s="434"/>
      <c r="J173" s="446"/>
      <c r="K173" s="449"/>
      <c r="L173" s="446"/>
      <c r="M173" s="434"/>
      <c r="N173" s="449"/>
      <c r="O173" s="434"/>
      <c r="P173" s="446"/>
      <c r="Q173" s="434"/>
      <c r="R173" s="434"/>
      <c r="S173" s="238"/>
      <c r="T173" s="147"/>
      <c r="U173" s="271"/>
      <c r="V173" s="668"/>
      <c r="W173" s="668"/>
      <c r="X173" s="686"/>
    </row>
    <row r="174" spans="2:24" ht="12.75" customHeight="1" x14ac:dyDescent="0.3">
      <c r="B174" s="679">
        <v>15</v>
      </c>
      <c r="C174" s="115" t="s">
        <v>74</v>
      </c>
      <c r="D174" s="173" t="s">
        <v>17156</v>
      </c>
      <c r="E174" s="352"/>
      <c r="F174" s="353"/>
      <c r="G174" s="353"/>
      <c r="H174" s="368">
        <v>4</v>
      </c>
      <c r="I174" s="339">
        <v>4</v>
      </c>
      <c r="J174" s="339"/>
      <c r="K174" s="368">
        <v>4</v>
      </c>
      <c r="L174" s="339">
        <v>4</v>
      </c>
      <c r="M174" s="339"/>
      <c r="N174" s="368"/>
      <c r="O174" s="339"/>
      <c r="P174" s="369"/>
      <c r="Q174" s="368"/>
      <c r="R174" s="339"/>
      <c r="S174" s="227"/>
      <c r="T174" s="213">
        <f>SUM(E174:S174)</f>
        <v>16</v>
      </c>
      <c r="U174" s="205" t="s">
        <v>17116</v>
      </c>
      <c r="V174" s="666">
        <f t="shared" ref="V174" si="18">SUM(T174:T178)</f>
        <v>24</v>
      </c>
      <c r="W174" s="666">
        <f t="shared" ref="W174" si="19">SUM(T179:T185)</f>
        <v>0</v>
      </c>
      <c r="X174" s="684">
        <f>SUM(T174:T185)</f>
        <v>24</v>
      </c>
    </row>
    <row r="175" spans="2:24" ht="13.8" x14ac:dyDescent="0.25">
      <c r="B175" s="679"/>
      <c r="C175" s="116" t="s">
        <v>17087</v>
      </c>
      <c r="D175" s="276" t="s">
        <v>36</v>
      </c>
      <c r="E175" s="327">
        <v>3</v>
      </c>
      <c r="F175" s="346">
        <v>3</v>
      </c>
      <c r="G175" s="346"/>
      <c r="H175" s="370"/>
      <c r="I175" s="350"/>
      <c r="J175" s="350"/>
      <c r="K175" s="370"/>
      <c r="L175" s="350"/>
      <c r="M175" s="350"/>
      <c r="N175" s="370"/>
      <c r="O175" s="350"/>
      <c r="P175" s="371"/>
      <c r="Q175" s="370"/>
      <c r="R175" s="350"/>
      <c r="S175" s="228"/>
      <c r="T175" s="213">
        <f>SUM(E175:S175)</f>
        <v>6</v>
      </c>
      <c r="U175" s="110" t="s">
        <v>17144</v>
      </c>
      <c r="V175" s="667"/>
      <c r="W175" s="667"/>
      <c r="X175" s="685"/>
    </row>
    <row r="176" spans="2:24" ht="13.8" x14ac:dyDescent="0.25">
      <c r="B176" s="679"/>
      <c r="C176" s="116" t="s">
        <v>17088</v>
      </c>
      <c r="D176" s="163" t="s">
        <v>17238</v>
      </c>
      <c r="E176" s="422"/>
      <c r="F176" s="423"/>
      <c r="G176" s="423"/>
      <c r="H176" s="450"/>
      <c r="I176" s="495">
        <v>2</v>
      </c>
      <c r="J176" s="451"/>
      <c r="K176" s="450"/>
      <c r="L176" s="438"/>
      <c r="M176" s="451"/>
      <c r="N176" s="450"/>
      <c r="O176" s="451"/>
      <c r="P176" s="452"/>
      <c r="Q176" s="450"/>
      <c r="R176" s="451"/>
      <c r="S176" s="231"/>
      <c r="T176" s="213">
        <v>2</v>
      </c>
      <c r="U176" s="482" t="s">
        <v>17157</v>
      </c>
      <c r="V176" s="667"/>
      <c r="W176" s="667"/>
      <c r="X176" s="685"/>
    </row>
    <row r="177" spans="2:25" ht="13.8" x14ac:dyDescent="0.25">
      <c r="B177" s="679"/>
      <c r="C177" s="116" t="s">
        <v>3222</v>
      </c>
      <c r="D177" s="163" t="s">
        <v>17239</v>
      </c>
      <c r="E177" s="359"/>
      <c r="F177" s="360"/>
      <c r="G177" s="360"/>
      <c r="H177" s="373"/>
      <c r="I177" s="374"/>
      <c r="J177" s="374"/>
      <c r="K177" s="373"/>
      <c r="L177" s="374"/>
      <c r="M177" s="374"/>
      <c r="N177" s="373"/>
      <c r="O177" s="374"/>
      <c r="P177" s="375"/>
      <c r="Q177" s="373"/>
      <c r="R177" s="374"/>
      <c r="S177" s="228"/>
      <c r="T177" s="213"/>
      <c r="U177" s="110"/>
      <c r="V177" s="667"/>
      <c r="W177" s="667"/>
      <c r="X177" s="685"/>
    </row>
    <row r="178" spans="2:25" ht="13.8" x14ac:dyDescent="0.25">
      <c r="B178" s="679"/>
      <c r="C178" s="116" t="s">
        <v>17089</v>
      </c>
      <c r="D178" s="162">
        <v>1074761417</v>
      </c>
      <c r="E178" s="359"/>
      <c r="F178" s="360"/>
      <c r="G178" s="360"/>
      <c r="H178" s="373"/>
      <c r="I178" s="374"/>
      <c r="J178" s="374"/>
      <c r="K178" s="373"/>
      <c r="L178" s="374"/>
      <c r="M178" s="374"/>
      <c r="N178" s="373"/>
      <c r="O178" s="374"/>
      <c r="P178" s="375"/>
      <c r="Q178" s="373"/>
      <c r="R178" s="374"/>
      <c r="S178" s="228"/>
      <c r="T178" s="213"/>
      <c r="U178" s="110"/>
      <c r="V178" s="667"/>
      <c r="W178" s="667"/>
      <c r="X178" s="685"/>
    </row>
    <row r="179" spans="2:25" ht="14.4" thickBot="1" x14ac:dyDescent="0.3">
      <c r="B179" s="679"/>
      <c r="C179" s="116" t="s">
        <v>70</v>
      </c>
      <c r="D179" s="468" t="s">
        <v>17149</v>
      </c>
      <c r="E179" s="359"/>
      <c r="F179" s="360"/>
      <c r="G179" s="360"/>
      <c r="H179" s="373"/>
      <c r="I179" s="374"/>
      <c r="J179" s="374"/>
      <c r="K179" s="373"/>
      <c r="L179" s="374"/>
      <c r="M179" s="374"/>
      <c r="N179" s="373"/>
      <c r="O179" s="374"/>
      <c r="P179" s="375"/>
      <c r="Q179" s="373"/>
      <c r="R179" s="374"/>
      <c r="S179" s="228"/>
      <c r="T179" s="147"/>
      <c r="U179" s="201"/>
      <c r="V179" s="667"/>
      <c r="W179" s="667"/>
      <c r="X179" s="685"/>
    </row>
    <row r="180" spans="2:25" ht="14.4" thickBot="1" x14ac:dyDescent="0.3">
      <c r="B180" s="679"/>
      <c r="C180" s="116" t="s">
        <v>73</v>
      </c>
      <c r="D180" s="163"/>
      <c r="E180" s="362"/>
      <c r="F180" s="363"/>
      <c r="G180" s="363"/>
      <c r="H180" s="384"/>
      <c r="I180" s="385"/>
      <c r="J180" s="385"/>
      <c r="K180" s="384"/>
      <c r="L180" s="385"/>
      <c r="M180" s="385"/>
      <c r="N180" s="384"/>
      <c r="O180" s="385"/>
      <c r="P180" s="386"/>
      <c r="Q180" s="384"/>
      <c r="R180" s="385"/>
      <c r="S180" s="239"/>
      <c r="T180" s="147"/>
      <c r="U180" s="201"/>
      <c r="V180" s="667"/>
      <c r="W180" s="667"/>
      <c r="X180" s="685"/>
    </row>
    <row r="181" spans="2:25" ht="14.4" thickBot="1" x14ac:dyDescent="0.3">
      <c r="B181" s="679"/>
      <c r="C181" s="116" t="s">
        <v>71</v>
      </c>
      <c r="D181" s="163"/>
      <c r="E181" s="362"/>
      <c r="F181" s="440"/>
      <c r="G181" s="364"/>
      <c r="H181" s="362"/>
      <c r="I181" s="440"/>
      <c r="J181" s="427"/>
      <c r="K181" s="362"/>
      <c r="L181" s="412"/>
      <c r="M181" s="364"/>
      <c r="N181" s="362"/>
      <c r="O181" s="440"/>
      <c r="P181" s="427"/>
      <c r="Q181" s="362"/>
      <c r="R181" s="440"/>
      <c r="S181" s="226"/>
      <c r="T181" s="147"/>
      <c r="U181" s="201"/>
      <c r="V181" s="667"/>
      <c r="W181" s="667"/>
      <c r="X181" s="685"/>
      <c r="Y181" s="120" t="s">
        <v>30</v>
      </c>
    </row>
    <row r="182" spans="2:25" ht="14.4" thickBot="1" x14ac:dyDescent="0.3">
      <c r="B182" s="679"/>
      <c r="C182" s="116" t="s">
        <v>17093</v>
      </c>
      <c r="D182" s="470" t="s">
        <v>17156</v>
      </c>
      <c r="E182" s="428"/>
      <c r="F182" s="441"/>
      <c r="G182" s="120"/>
      <c r="H182" s="428"/>
      <c r="I182" s="441"/>
      <c r="J182" s="445"/>
      <c r="K182" s="428"/>
      <c r="L182" s="430"/>
      <c r="M182" s="120"/>
      <c r="N182" s="428"/>
      <c r="O182" s="441"/>
      <c r="P182" s="445"/>
      <c r="Q182" s="428"/>
      <c r="R182" s="441"/>
      <c r="S182" s="237"/>
      <c r="T182" s="147"/>
      <c r="U182" s="271"/>
      <c r="V182" s="667"/>
      <c r="W182" s="667"/>
      <c r="X182" s="685"/>
    </row>
    <row r="183" spans="2:25" ht="14.4" thickBot="1" x14ac:dyDescent="0.3">
      <c r="B183" s="679"/>
      <c r="C183" s="116"/>
      <c r="D183" s="204"/>
      <c r="E183" s="428"/>
      <c r="F183" s="441"/>
      <c r="G183" s="120"/>
      <c r="H183" s="428"/>
      <c r="I183" s="441"/>
      <c r="J183" s="445"/>
      <c r="K183" s="428"/>
      <c r="L183" s="430"/>
      <c r="M183" s="120"/>
      <c r="N183" s="428"/>
      <c r="O183" s="441"/>
      <c r="P183" s="445"/>
      <c r="Q183" s="428"/>
      <c r="R183" s="441"/>
      <c r="S183" s="237"/>
      <c r="T183" s="147"/>
      <c r="U183" s="271"/>
      <c r="V183" s="667"/>
      <c r="W183" s="667"/>
      <c r="X183" s="685"/>
    </row>
    <row r="184" spans="2:25" ht="14.4" thickBot="1" x14ac:dyDescent="0.3">
      <c r="B184" s="679"/>
      <c r="C184" s="116"/>
      <c r="D184" s="165"/>
      <c r="E184" s="428"/>
      <c r="F184" s="441"/>
      <c r="G184" s="120"/>
      <c r="H184" s="428"/>
      <c r="I184" s="441"/>
      <c r="J184" s="445"/>
      <c r="K184" s="428"/>
      <c r="L184" s="430"/>
      <c r="M184" s="120"/>
      <c r="N184" s="428"/>
      <c r="O184" s="441"/>
      <c r="P184" s="445"/>
      <c r="Q184" s="428"/>
      <c r="R184" s="441"/>
      <c r="S184" s="237"/>
      <c r="T184" s="147"/>
      <c r="U184" s="271"/>
      <c r="V184" s="667"/>
      <c r="W184" s="667"/>
      <c r="X184" s="685"/>
    </row>
    <row r="185" spans="2:25" ht="14.4" thickBot="1" x14ac:dyDescent="0.3">
      <c r="B185" s="680"/>
      <c r="C185" s="117"/>
      <c r="D185" s="166"/>
      <c r="E185" s="431"/>
      <c r="F185" s="443"/>
      <c r="G185" s="434"/>
      <c r="H185" s="431"/>
      <c r="I185" s="443"/>
      <c r="J185" s="446"/>
      <c r="K185" s="431"/>
      <c r="L185" s="433"/>
      <c r="M185" s="434"/>
      <c r="N185" s="431"/>
      <c r="O185" s="443"/>
      <c r="P185" s="446"/>
      <c r="Q185" s="431"/>
      <c r="R185" s="443"/>
      <c r="S185" s="238"/>
      <c r="T185" s="147"/>
      <c r="U185" s="271"/>
      <c r="V185" s="668"/>
      <c r="W185" s="668"/>
      <c r="X185" s="686"/>
    </row>
    <row r="186" spans="2:25" ht="13.8" x14ac:dyDescent="0.3">
      <c r="B186" s="679">
        <v>16</v>
      </c>
      <c r="C186" s="115" t="s">
        <v>74</v>
      </c>
      <c r="D186" s="174"/>
      <c r="E186" s="352"/>
      <c r="F186" s="353"/>
      <c r="G186" s="353"/>
      <c r="H186" s="368">
        <v>2</v>
      </c>
      <c r="I186" s="339">
        <v>2</v>
      </c>
      <c r="J186" s="339"/>
      <c r="K186" s="368">
        <v>2</v>
      </c>
      <c r="L186" s="339">
        <v>2</v>
      </c>
      <c r="M186" s="339"/>
      <c r="N186" s="368">
        <v>2</v>
      </c>
      <c r="O186" s="339">
        <v>2</v>
      </c>
      <c r="P186" s="369"/>
      <c r="Q186" s="368">
        <v>2</v>
      </c>
      <c r="R186" s="339">
        <v>2</v>
      </c>
      <c r="S186" s="227"/>
      <c r="T186" s="213">
        <f>SUM(E186:S186)</f>
        <v>16</v>
      </c>
      <c r="U186" s="205" t="s">
        <v>17119</v>
      </c>
      <c r="V186" s="666">
        <f t="shared" ref="V186" si="20">SUM(T186:T190)</f>
        <v>24</v>
      </c>
      <c r="W186" s="666">
        <f t="shared" ref="W186" si="21">SUM(T191:T197)</f>
        <v>0</v>
      </c>
      <c r="X186" s="684">
        <f>SUM(T186:T197)</f>
        <v>24</v>
      </c>
    </row>
    <row r="187" spans="2:25" ht="13.8" x14ac:dyDescent="0.25">
      <c r="B187" s="679"/>
      <c r="C187" s="116" t="s">
        <v>17087</v>
      </c>
      <c r="D187" s="276" t="s">
        <v>17113</v>
      </c>
      <c r="E187" s="370">
        <v>3</v>
      </c>
      <c r="F187" s="346">
        <v>3</v>
      </c>
      <c r="G187" s="346"/>
      <c r="H187" s="370"/>
      <c r="I187" s="350"/>
      <c r="J187" s="350"/>
      <c r="K187" s="370"/>
      <c r="L187" s="350"/>
      <c r="M187" s="350"/>
      <c r="N187" s="370"/>
      <c r="O187" s="350"/>
      <c r="P187" s="371"/>
      <c r="Q187" s="370"/>
      <c r="R187" s="350"/>
      <c r="S187" s="228"/>
      <c r="T187" s="213">
        <f t="shared" ref="T187:T190" si="22">SUM(E187:S187)</f>
        <v>6</v>
      </c>
      <c r="U187" s="110" t="s">
        <v>17186</v>
      </c>
      <c r="V187" s="667"/>
      <c r="W187" s="667"/>
      <c r="X187" s="685"/>
    </row>
    <row r="188" spans="2:25" ht="13.8" x14ac:dyDescent="0.25">
      <c r="B188" s="679"/>
      <c r="C188" s="116" t="s">
        <v>17088</v>
      </c>
      <c r="D188" s="163" t="s">
        <v>17240</v>
      </c>
      <c r="E188" s="357"/>
      <c r="F188" s="347"/>
      <c r="G188" s="351"/>
      <c r="H188" s="357"/>
      <c r="I188" s="347"/>
      <c r="J188" s="347"/>
      <c r="K188" s="357"/>
      <c r="L188" s="347"/>
      <c r="M188" s="347"/>
      <c r="N188" s="357"/>
      <c r="O188" s="494">
        <v>2</v>
      </c>
      <c r="P188" s="372"/>
      <c r="Q188" s="357"/>
      <c r="R188" s="347"/>
      <c r="S188" s="231"/>
      <c r="T188" s="213">
        <f t="shared" si="22"/>
        <v>2</v>
      </c>
      <c r="U188" s="482" t="s">
        <v>17157</v>
      </c>
      <c r="V188" s="667"/>
      <c r="W188" s="667"/>
      <c r="X188" s="685"/>
    </row>
    <row r="189" spans="2:25" ht="13.8" x14ac:dyDescent="0.25">
      <c r="B189" s="679"/>
      <c r="C189" s="116" t="s">
        <v>3222</v>
      </c>
      <c r="D189" s="163" t="s">
        <v>17241</v>
      </c>
      <c r="E189" s="327"/>
      <c r="F189" s="346"/>
      <c r="G189" s="346"/>
      <c r="H189" s="370"/>
      <c r="I189" s="350"/>
      <c r="J189" s="350"/>
      <c r="K189" s="370"/>
      <c r="L189" s="350"/>
      <c r="M189" s="350"/>
      <c r="N189" s="370"/>
      <c r="O189" s="350"/>
      <c r="P189" s="371"/>
      <c r="Q189" s="370"/>
      <c r="R189" s="350"/>
      <c r="S189" s="228"/>
      <c r="T189" s="213">
        <f t="shared" si="22"/>
        <v>0</v>
      </c>
      <c r="U189" s="110"/>
      <c r="V189" s="667"/>
      <c r="W189" s="667"/>
      <c r="X189" s="685"/>
    </row>
    <row r="190" spans="2:25" ht="13.8" x14ac:dyDescent="0.25">
      <c r="B190" s="679"/>
      <c r="C190" s="116" t="s">
        <v>17089</v>
      </c>
      <c r="D190" s="162"/>
      <c r="E190" s="359"/>
      <c r="F190" s="360"/>
      <c r="G190" s="360"/>
      <c r="H190" s="373"/>
      <c r="I190" s="374"/>
      <c r="J190" s="374"/>
      <c r="K190" s="373"/>
      <c r="L190" s="374"/>
      <c r="M190" s="374"/>
      <c r="N190" s="373"/>
      <c r="O190" s="374"/>
      <c r="P190" s="375"/>
      <c r="Q190" s="373"/>
      <c r="R190" s="374"/>
      <c r="S190" s="228"/>
      <c r="T190" s="213">
        <f t="shared" si="22"/>
        <v>0</v>
      </c>
      <c r="U190" s="110"/>
      <c r="V190" s="667"/>
      <c r="W190" s="667"/>
      <c r="X190" s="685"/>
    </row>
    <row r="191" spans="2:25" ht="14.4" thickBot="1" x14ac:dyDescent="0.3">
      <c r="B191" s="679"/>
      <c r="C191" s="116" t="s">
        <v>70</v>
      </c>
      <c r="D191" s="468" t="s">
        <v>17158</v>
      </c>
      <c r="E191" s="359"/>
      <c r="F191" s="360"/>
      <c r="G191" s="360"/>
      <c r="H191" s="373"/>
      <c r="I191" s="374"/>
      <c r="J191" s="374"/>
      <c r="K191" s="373"/>
      <c r="L191" s="374"/>
      <c r="M191" s="374"/>
      <c r="N191" s="373"/>
      <c r="O191" s="374"/>
      <c r="P191" s="375"/>
      <c r="Q191" s="373"/>
      <c r="R191" s="374"/>
      <c r="S191" s="228"/>
      <c r="T191" s="147"/>
      <c r="U191" s="201"/>
      <c r="V191" s="667"/>
      <c r="W191" s="667"/>
      <c r="X191" s="685"/>
    </row>
    <row r="192" spans="2:25" ht="14.4" thickBot="1" x14ac:dyDescent="0.3">
      <c r="B192" s="679"/>
      <c r="C192" s="116" t="s">
        <v>73</v>
      </c>
      <c r="D192" s="163"/>
      <c r="E192" s="126"/>
      <c r="F192" s="145"/>
      <c r="G192" s="145"/>
      <c r="H192" s="207"/>
      <c r="I192" s="206"/>
      <c r="J192" s="206"/>
      <c r="K192" s="207"/>
      <c r="L192" s="206"/>
      <c r="M192" s="206"/>
      <c r="N192" s="207"/>
      <c r="O192" s="206"/>
      <c r="P192" s="223"/>
      <c r="Q192" s="207"/>
      <c r="R192" s="206"/>
      <c r="S192" s="239"/>
      <c r="T192" s="147"/>
      <c r="U192" s="201"/>
      <c r="V192" s="667"/>
      <c r="W192" s="667"/>
      <c r="X192" s="685"/>
    </row>
    <row r="193" spans="2:24" ht="14.4" thickBot="1" x14ac:dyDescent="0.3">
      <c r="B193" s="679"/>
      <c r="C193" s="116" t="s">
        <v>71</v>
      </c>
      <c r="D193" s="309"/>
      <c r="E193" s="126"/>
      <c r="F193" s="246"/>
      <c r="G193" s="219"/>
      <c r="H193" s="126"/>
      <c r="I193" s="246"/>
      <c r="J193" s="226"/>
      <c r="K193" s="126"/>
      <c r="L193" s="246"/>
      <c r="M193" s="219"/>
      <c r="N193" s="126"/>
      <c r="O193" s="244"/>
      <c r="P193" s="244"/>
      <c r="Q193" s="244"/>
      <c r="R193" s="246"/>
      <c r="S193" s="226"/>
      <c r="T193" s="147"/>
      <c r="U193" s="201"/>
      <c r="V193" s="667"/>
      <c r="W193" s="667"/>
      <c r="X193" s="685"/>
    </row>
    <row r="194" spans="2:24" ht="14.4" thickBot="1" x14ac:dyDescent="0.3">
      <c r="B194" s="679"/>
      <c r="C194" s="116" t="s">
        <v>17093</v>
      </c>
      <c r="D194" s="471" t="s">
        <v>17156</v>
      </c>
      <c r="E194" s="247"/>
      <c r="F194" s="248"/>
      <c r="H194" s="247"/>
      <c r="I194" s="248"/>
      <c r="J194" s="237"/>
      <c r="K194" s="247"/>
      <c r="L194" s="248"/>
      <c r="N194" s="247"/>
      <c r="O194" s="245"/>
      <c r="P194" s="245"/>
      <c r="Q194" s="245"/>
      <c r="R194" s="248"/>
      <c r="S194" s="237"/>
      <c r="T194" s="147"/>
      <c r="U194" s="271"/>
      <c r="V194" s="667"/>
      <c r="W194" s="667"/>
      <c r="X194" s="685"/>
    </row>
    <row r="195" spans="2:24" ht="14.4" thickBot="1" x14ac:dyDescent="0.3">
      <c r="B195" s="679"/>
      <c r="C195" s="116"/>
      <c r="D195" s="249"/>
      <c r="E195" s="247"/>
      <c r="F195" s="248"/>
      <c r="H195" s="247"/>
      <c r="I195" s="248"/>
      <c r="J195" s="237"/>
      <c r="K195" s="247"/>
      <c r="L195" s="248"/>
      <c r="N195" s="247"/>
      <c r="O195" s="245"/>
      <c r="P195" s="245"/>
      <c r="Q195" s="245"/>
      <c r="R195" s="248"/>
      <c r="S195" s="237"/>
      <c r="T195" s="147"/>
      <c r="U195" s="271"/>
      <c r="V195" s="667"/>
      <c r="W195" s="667"/>
      <c r="X195" s="685"/>
    </row>
    <row r="196" spans="2:24" ht="14.4" thickBot="1" x14ac:dyDescent="0.3">
      <c r="B196" s="679"/>
      <c r="C196" s="116"/>
      <c r="D196" s="170"/>
      <c r="E196" s="247"/>
      <c r="F196" s="248"/>
      <c r="H196" s="247"/>
      <c r="I196" s="248"/>
      <c r="J196" s="237"/>
      <c r="K196" s="247"/>
      <c r="L196" s="248"/>
      <c r="N196" s="247"/>
      <c r="O196" s="245"/>
      <c r="P196" s="245"/>
      <c r="Q196" s="245"/>
      <c r="R196" s="248"/>
      <c r="S196" s="237"/>
      <c r="T196" s="147"/>
      <c r="U196" s="271"/>
      <c r="V196" s="667"/>
      <c r="W196" s="667"/>
      <c r="X196" s="685"/>
    </row>
    <row r="197" spans="2:24" ht="14.4" thickBot="1" x14ac:dyDescent="0.3">
      <c r="B197" s="680"/>
      <c r="C197" s="117"/>
      <c r="D197" s="171"/>
      <c r="E197" s="306"/>
      <c r="F197" s="307"/>
      <c r="G197" s="160"/>
      <c r="H197" s="306"/>
      <c r="I197" s="307"/>
      <c r="J197" s="238"/>
      <c r="K197" s="306"/>
      <c r="L197" s="307"/>
      <c r="M197" s="160"/>
      <c r="N197" s="306"/>
      <c r="O197" s="308"/>
      <c r="P197" s="308"/>
      <c r="Q197" s="308"/>
      <c r="R197" s="307"/>
      <c r="S197" s="238"/>
      <c r="T197" s="147"/>
      <c r="U197" s="271"/>
      <c r="V197" s="668"/>
      <c r="W197" s="668"/>
      <c r="X197" s="686"/>
    </row>
    <row r="198" spans="2:24" ht="17.25" customHeight="1" thickBot="1" x14ac:dyDescent="0.3">
      <c r="B198" s="672" t="s">
        <v>3324</v>
      </c>
      <c r="C198" s="673"/>
      <c r="D198" s="674"/>
      <c r="E198" s="344">
        <f t="shared" ref="E198:S198" si="23">SUM(E18:E197)</f>
        <v>35</v>
      </c>
      <c r="F198" s="344">
        <f t="shared" si="23"/>
        <v>35</v>
      </c>
      <c r="G198" s="344">
        <f t="shared" si="23"/>
        <v>0</v>
      </c>
      <c r="H198" s="344">
        <f t="shared" si="23"/>
        <v>35</v>
      </c>
      <c r="I198" s="344">
        <f t="shared" si="23"/>
        <v>35</v>
      </c>
      <c r="J198" s="344">
        <f t="shared" si="23"/>
        <v>0</v>
      </c>
      <c r="K198" s="344">
        <f t="shared" si="23"/>
        <v>35</v>
      </c>
      <c r="L198" s="344">
        <f t="shared" si="23"/>
        <v>35</v>
      </c>
      <c r="M198" s="344">
        <f t="shared" si="23"/>
        <v>0</v>
      </c>
      <c r="N198" s="344">
        <f t="shared" si="23"/>
        <v>35</v>
      </c>
      <c r="O198" s="344">
        <f t="shared" si="23"/>
        <v>35</v>
      </c>
      <c r="P198" s="344">
        <f t="shared" si="23"/>
        <v>0</v>
      </c>
      <c r="Q198" s="344">
        <f t="shared" si="23"/>
        <v>35</v>
      </c>
      <c r="R198" s="344">
        <f t="shared" si="23"/>
        <v>35</v>
      </c>
      <c r="S198" s="272">
        <f t="shared" si="23"/>
        <v>0</v>
      </c>
      <c r="T198" s="277"/>
      <c r="U198" s="278"/>
      <c r="V198" s="279">
        <f>SUM(V30:V197)</f>
        <v>350</v>
      </c>
      <c r="W198" s="280">
        <f>SUM(W9:W197)</f>
        <v>52</v>
      </c>
      <c r="X198" s="281">
        <v>402</v>
      </c>
    </row>
    <row r="199" spans="2:24" x14ac:dyDescent="0.25">
      <c r="C199" s="120"/>
      <c r="E199" s="214">
        <f>+E198</f>
        <v>35</v>
      </c>
      <c r="F199" s="214">
        <f t="shared" ref="F199:S199" si="24">+F198</f>
        <v>35</v>
      </c>
      <c r="G199" s="214">
        <f t="shared" si="24"/>
        <v>0</v>
      </c>
      <c r="H199" s="214">
        <f t="shared" si="24"/>
        <v>35</v>
      </c>
      <c r="I199" s="214">
        <f t="shared" si="24"/>
        <v>35</v>
      </c>
      <c r="J199" s="214">
        <f t="shared" si="24"/>
        <v>0</v>
      </c>
      <c r="K199" s="214">
        <f t="shared" si="24"/>
        <v>35</v>
      </c>
      <c r="L199" s="214">
        <f t="shared" si="24"/>
        <v>35</v>
      </c>
      <c r="M199" s="214">
        <f t="shared" si="24"/>
        <v>0</v>
      </c>
      <c r="N199" s="214">
        <f t="shared" si="24"/>
        <v>35</v>
      </c>
      <c r="O199" s="214">
        <f t="shared" si="24"/>
        <v>35</v>
      </c>
      <c r="P199" s="214">
        <f t="shared" si="24"/>
        <v>0</v>
      </c>
      <c r="Q199" s="214">
        <f t="shared" si="24"/>
        <v>35</v>
      </c>
      <c r="R199" s="214">
        <f t="shared" si="24"/>
        <v>35</v>
      </c>
      <c r="S199" s="214">
        <f t="shared" si="24"/>
        <v>0</v>
      </c>
      <c r="T199" s="148"/>
    </row>
    <row r="204" spans="2:24" x14ac:dyDescent="0.25">
      <c r="E204" s="669"/>
      <c r="F204" s="669"/>
      <c r="G204" s="669"/>
      <c r="H204" s="669"/>
      <c r="I204" s="669"/>
      <c r="J204" s="669"/>
      <c r="K204" s="669"/>
      <c r="L204" s="669"/>
      <c r="M204" s="669"/>
      <c r="N204" s="669"/>
      <c r="O204" s="669"/>
      <c r="T204" s="665"/>
      <c r="U204" s="665"/>
      <c r="V204" s="480"/>
    </row>
    <row r="205" spans="2:24" x14ac:dyDescent="0.25">
      <c r="C205" s="671"/>
      <c r="D205" s="671"/>
      <c r="E205" s="661"/>
      <c r="F205" s="661"/>
      <c r="G205" s="661"/>
      <c r="H205" s="661"/>
      <c r="I205" s="661"/>
      <c r="J205" s="661"/>
      <c r="K205" s="661"/>
      <c r="L205" s="661"/>
      <c r="M205" s="661"/>
      <c r="N205" s="661"/>
      <c r="O205" s="661"/>
      <c r="P205" s="297"/>
      <c r="Q205" s="297"/>
      <c r="S205" s="298" t="s">
        <v>17121</v>
      </c>
      <c r="T205" s="298"/>
      <c r="U205" s="660"/>
      <c r="V205" s="660"/>
    </row>
    <row r="206" spans="2:24" x14ac:dyDescent="0.25">
      <c r="F206" s="670"/>
      <c r="G206" s="670"/>
      <c r="H206" s="670"/>
      <c r="I206" s="670"/>
      <c r="J206" s="670"/>
      <c r="K206" s="670"/>
      <c r="L206" s="670"/>
      <c r="M206" s="670"/>
      <c r="N206" s="670"/>
      <c r="U206" s="670"/>
      <c r="V206" s="670"/>
    </row>
  </sheetData>
  <protectedRanges>
    <protectedRange sqref="C9:C62 C64:C197" name="Rango1_3_1"/>
    <protectedRange sqref="U30:U34 U42:U46 U54:U58 U66:U70 U78:U82 U102:U106 U114:U118 U126:U130 U138:U142 U162:U166 U174:U178 U186:U190 U9:U22 U90:U94 U150:U154" name="Rango1_1_1"/>
  </protectedRanges>
  <mergeCells count="93">
    <mergeCell ref="K2:T2"/>
    <mergeCell ref="B3:K3"/>
    <mergeCell ref="X162:X173"/>
    <mergeCell ref="X174:X185"/>
    <mergeCell ref="V114:V125"/>
    <mergeCell ref="X114:X125"/>
    <mergeCell ref="X126:X137"/>
    <mergeCell ref="W138:W149"/>
    <mergeCell ref="X138:X149"/>
    <mergeCell ref="W150:W161"/>
    <mergeCell ref="X150:X161"/>
    <mergeCell ref="W114:W125"/>
    <mergeCell ref="W126:W137"/>
    <mergeCell ref="V150:V161"/>
    <mergeCell ref="V162:V173"/>
    <mergeCell ref="B6:B8"/>
    <mergeCell ref="B54:B65"/>
    <mergeCell ref="B78:B89"/>
    <mergeCell ref="B90:B101"/>
    <mergeCell ref="B102:B113"/>
    <mergeCell ref="B114:B125"/>
    <mergeCell ref="B66:B77"/>
    <mergeCell ref="C6:D8"/>
    <mergeCell ref="X18:X29"/>
    <mergeCell ref="B9:B17"/>
    <mergeCell ref="B18:B29"/>
    <mergeCell ref="B30:B41"/>
    <mergeCell ref="V6:V8"/>
    <mergeCell ref="B42:B53"/>
    <mergeCell ref="B4:D4"/>
    <mergeCell ref="E7:G7"/>
    <mergeCell ref="Y18:AA23"/>
    <mergeCell ref="Y30:AA31"/>
    <mergeCell ref="H7:J7"/>
    <mergeCell ref="K7:M7"/>
    <mergeCell ref="N7:P7"/>
    <mergeCell ref="X6:X8"/>
    <mergeCell ref="U6:U8"/>
    <mergeCell ref="T6:T8"/>
    <mergeCell ref="Q7:S7"/>
    <mergeCell ref="X30:X41"/>
    <mergeCell ref="V9:V17"/>
    <mergeCell ref="V18:V29"/>
    <mergeCell ref="V30:V41"/>
    <mergeCell ref="E4:J4"/>
    <mergeCell ref="H5:J5"/>
    <mergeCell ref="V66:V77"/>
    <mergeCell ref="X54:X65"/>
    <mergeCell ref="V42:V53"/>
    <mergeCell ref="V54:V65"/>
    <mergeCell ref="X66:X77"/>
    <mergeCell ref="W9:W17"/>
    <mergeCell ref="X9:X17"/>
    <mergeCell ref="W6:W8"/>
    <mergeCell ref="W18:W29"/>
    <mergeCell ref="W30:W41"/>
    <mergeCell ref="W42:W53"/>
    <mergeCell ref="W54:W65"/>
    <mergeCell ref="W66:W77"/>
    <mergeCell ref="X42:X53"/>
    <mergeCell ref="W162:W173"/>
    <mergeCell ref="W174:W185"/>
    <mergeCell ref="W186:W197"/>
    <mergeCell ref="X186:X197"/>
    <mergeCell ref="X78:X89"/>
    <mergeCell ref="X90:X101"/>
    <mergeCell ref="X102:X113"/>
    <mergeCell ref="W78:W89"/>
    <mergeCell ref="W90:W101"/>
    <mergeCell ref="W102:W113"/>
    <mergeCell ref="U206:V206"/>
    <mergeCell ref="F206:N206"/>
    <mergeCell ref="C205:D205"/>
    <mergeCell ref="V102:V113"/>
    <mergeCell ref="V78:V89"/>
    <mergeCell ref="V174:V185"/>
    <mergeCell ref="V186:V197"/>
    <mergeCell ref="V90:V101"/>
    <mergeCell ref="B198:D198"/>
    <mergeCell ref="B126:B137"/>
    <mergeCell ref="B138:B149"/>
    <mergeCell ref="B150:B161"/>
    <mergeCell ref="B162:B173"/>
    <mergeCell ref="B174:B185"/>
    <mergeCell ref="B186:B197"/>
    <mergeCell ref="D87:D89"/>
    <mergeCell ref="U205:V205"/>
    <mergeCell ref="E205:O205"/>
    <mergeCell ref="D159:D161"/>
    <mergeCell ref="T204:U204"/>
    <mergeCell ref="V126:V137"/>
    <mergeCell ref="V138:V149"/>
    <mergeCell ref="E204:O204"/>
  </mergeCells>
  <conditionalFormatting sqref="C10 C12:C14">
    <cfRule type="containsErrors" dxfId="16" priority="155">
      <formula>ISERROR(C10)</formula>
    </cfRule>
  </conditionalFormatting>
  <conditionalFormatting sqref="C19 C21:C23">
    <cfRule type="containsErrors" dxfId="15" priority="92">
      <formula>ISERROR(C19)</formula>
    </cfRule>
  </conditionalFormatting>
  <conditionalFormatting sqref="C31 C33:C35">
    <cfRule type="containsErrors" dxfId="14" priority="91">
      <formula>ISERROR(C31)</formula>
    </cfRule>
  </conditionalFormatting>
  <conditionalFormatting sqref="C43 C45:C47">
    <cfRule type="containsErrors" dxfId="13" priority="90">
      <formula>ISERROR(C43)</formula>
    </cfRule>
  </conditionalFormatting>
  <conditionalFormatting sqref="C55 C57:C59">
    <cfRule type="containsErrors" dxfId="12" priority="89">
      <formula>ISERROR(C55)</formula>
    </cfRule>
  </conditionalFormatting>
  <conditionalFormatting sqref="C67 C69:C71">
    <cfRule type="containsErrors" dxfId="11" priority="88">
      <formula>ISERROR(C67)</formula>
    </cfRule>
  </conditionalFormatting>
  <conditionalFormatting sqref="C79 C81:C83">
    <cfRule type="containsErrors" dxfId="10" priority="87">
      <formula>ISERROR(C79)</formula>
    </cfRule>
  </conditionalFormatting>
  <conditionalFormatting sqref="C91 C93:C95">
    <cfRule type="containsErrors" dxfId="9" priority="86">
      <formula>ISERROR(C91)</formula>
    </cfRule>
  </conditionalFormatting>
  <conditionalFormatting sqref="C103 C105:C107">
    <cfRule type="containsErrors" dxfId="8" priority="85">
      <formula>ISERROR(C103)</formula>
    </cfRule>
  </conditionalFormatting>
  <conditionalFormatting sqref="C115 C117:C119">
    <cfRule type="containsErrors" dxfId="7" priority="84">
      <formula>ISERROR(C115)</formula>
    </cfRule>
  </conditionalFormatting>
  <conditionalFormatting sqref="C127 C129:C131">
    <cfRule type="containsErrors" dxfId="6" priority="83">
      <formula>ISERROR(C127)</formula>
    </cfRule>
  </conditionalFormatting>
  <conditionalFormatting sqref="C139 C141:C143">
    <cfRule type="containsErrors" dxfId="5" priority="82">
      <formula>ISERROR(C139)</formula>
    </cfRule>
  </conditionalFormatting>
  <conditionalFormatting sqref="C151 C153:C155">
    <cfRule type="containsErrors" dxfId="4" priority="81">
      <formula>ISERROR(C151)</formula>
    </cfRule>
  </conditionalFormatting>
  <conditionalFormatting sqref="C163 C165:C167">
    <cfRule type="containsErrors" dxfId="3" priority="80">
      <formula>ISERROR(C163)</formula>
    </cfRule>
  </conditionalFormatting>
  <conditionalFormatting sqref="C175 C177:C179">
    <cfRule type="containsErrors" dxfId="2" priority="79">
      <formula>ISERROR(C175)</formula>
    </cfRule>
  </conditionalFormatting>
  <conditionalFormatting sqref="C187 C189:C191">
    <cfRule type="containsErrors" dxfId="1" priority="78">
      <formula>ISERROR(C187)</formula>
    </cfRule>
  </conditionalFormatting>
  <pageMargins left="0.19685039370078741" right="0.19685039370078741" top="0.74803149606299213" bottom="0.74803149606299213" header="0.31496062992125984" footer="0.31496062992125984"/>
  <pageSetup paperSize="9" scale="75" orientation="portrait" r:id="rId1"/>
  <rowBreaks count="2" manualBreakCount="2">
    <brk id="77" max="16383" man="1"/>
    <brk id="149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66" id="{758991E5-F5C6-404C-89CB-8048CCECE636}">
            <x14:iconSet custom="1">
              <x14:cfvo type="percent">
                <xm:f>0</xm:f>
              </x14:cfvo>
              <x14:cfvo type="num">
                <xm:f>35</xm:f>
              </x14:cfvo>
              <x14:cfvo type="num">
                <xm:f>36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E199:S199</xm:sqref>
        </x14:conditionalFormatting>
        <x14:conditionalFormatting xmlns:xm="http://schemas.microsoft.com/office/excel/2006/main">
          <x14:cfRule type="iconSet" priority="472" id="{FD385ED9-2ED2-4C2B-8FA2-B8B295AE3B21}">
            <x14:iconSet custom="1">
              <x14:cfvo type="percent">
                <xm:f>0</xm:f>
              </x14:cfvo>
              <x14:cfvo type="num">
                <xm:f>40</xm:f>
              </x14:cfvo>
              <x14:cfvo type="num">
                <xm:f>41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V9:W9 V10:V17</xm:sqref>
        </x14:conditionalFormatting>
        <x14:conditionalFormatting xmlns:xm="http://schemas.microsoft.com/office/excel/2006/main">
          <x14:cfRule type="iconSet" priority="473" id="{9BACE8FF-1291-444D-959A-C5D35B9C989E}">
            <x14:iconSet custom="1">
              <x14:cfvo type="percent">
                <xm:f>0</xm:f>
              </x14:cfvo>
              <x14:cfvo type="num">
                <xm:f>40</xm:f>
              </x14:cfvo>
              <x14:cfvo type="num">
                <xm:f>41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V18:W18 V19:V29</xm:sqref>
        </x14:conditionalFormatting>
        <x14:conditionalFormatting xmlns:xm="http://schemas.microsoft.com/office/excel/2006/main">
          <x14:cfRule type="iconSet" priority="1068" id="{3A0BF82E-AFDD-4198-9638-749EDBD34540}">
            <x14:iconSet custom="1">
              <x14:cfvo type="percent">
                <xm:f>0</xm:f>
              </x14:cfvo>
              <x14:cfvo type="num">
                <xm:f>40</xm:f>
              </x14:cfvo>
              <x14:cfvo type="num">
                <xm:f>41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V30:W30 V31:V41 V42:W42 V43:V53 V54:W54 V78:W78 V102:W102 V126:W126 V150:W150 V174:W174 V55:V65 V79:V89 V103:V113 V127:V137 V151:V161 V175:V185 V66:W66 V90:W90 V114:W114 V138:W138 V162:W162 V186:W186 V67:V77 V91:V101 V115:V125 V139:V149 V163:V173 V187:V197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39997558519241921"/>
  </sheetPr>
  <dimension ref="A1:S21"/>
  <sheetViews>
    <sheetView zoomScale="85" zoomScaleNormal="85" workbookViewId="0">
      <selection activeCell="P16" sqref="P16"/>
    </sheetView>
  </sheetViews>
  <sheetFormatPr baseColWidth="10" defaultRowHeight="13.2" x14ac:dyDescent="0.25"/>
  <cols>
    <col min="1" max="1" width="5.5546875" customWidth="1"/>
    <col min="2" max="2" width="44.33203125" customWidth="1"/>
    <col min="3" max="3" width="7.109375" customWidth="1"/>
    <col min="4" max="4" width="6.88671875" customWidth="1"/>
    <col min="5" max="5" width="6.109375" customWidth="1"/>
    <col min="6" max="6" width="7.109375" customWidth="1"/>
    <col min="7" max="7" width="6.88671875" customWidth="1"/>
    <col min="8" max="8" width="7.109375" customWidth="1"/>
    <col min="9" max="9" width="7.88671875" customWidth="1"/>
    <col min="10" max="10" width="7.44140625" customWidth="1"/>
    <col min="11" max="11" width="7.109375" customWidth="1"/>
    <col min="12" max="12" width="8.5546875" customWidth="1"/>
    <col min="13" max="13" width="4.5546875" customWidth="1"/>
  </cols>
  <sheetData>
    <row r="1" spans="1:19" ht="15" x14ac:dyDescent="0.25">
      <c r="A1" s="149" t="s">
        <v>3337</v>
      </c>
      <c r="B1" s="149" t="str">
        <f>'Anexo 01'!D4</f>
        <v>0003</v>
      </c>
      <c r="C1" s="149"/>
      <c r="D1" s="149"/>
      <c r="E1" s="149"/>
      <c r="F1" s="149"/>
    </row>
    <row r="3" spans="1:19" ht="15.6" x14ac:dyDescent="0.25">
      <c r="A3" s="738"/>
      <c r="B3" s="738"/>
      <c r="C3" s="738"/>
      <c r="D3" s="738"/>
      <c r="E3" s="738"/>
      <c r="F3" s="738"/>
      <c r="G3" s="738"/>
      <c r="H3" s="738"/>
      <c r="I3" s="738"/>
      <c r="J3" s="738"/>
      <c r="K3" s="738"/>
      <c r="L3" s="738"/>
    </row>
    <row r="4" spans="1:19" ht="12.75" customHeight="1" x14ac:dyDescent="0.25">
      <c r="A4" s="739" t="s">
        <v>3233</v>
      </c>
      <c r="B4" s="739" t="s">
        <v>44</v>
      </c>
      <c r="C4" s="754" t="s">
        <v>3340</v>
      </c>
      <c r="D4" s="754"/>
      <c r="E4" s="754"/>
      <c r="F4" s="754"/>
      <c r="G4" s="754"/>
      <c r="H4" s="754"/>
      <c r="I4" s="754"/>
      <c r="J4" s="754"/>
      <c r="K4" s="754"/>
      <c r="L4" s="754"/>
    </row>
    <row r="5" spans="1:19" ht="8.25" customHeight="1" x14ac:dyDescent="0.25">
      <c r="A5" s="740"/>
      <c r="B5" s="740"/>
      <c r="C5" s="754"/>
      <c r="D5" s="754"/>
      <c r="E5" s="754"/>
      <c r="F5" s="754"/>
      <c r="G5" s="754"/>
      <c r="H5" s="754"/>
      <c r="I5" s="754"/>
      <c r="J5" s="754"/>
      <c r="K5" s="754"/>
      <c r="L5" s="754"/>
    </row>
    <row r="6" spans="1:19" ht="13.5" hidden="1" customHeight="1" thickBot="1" x14ac:dyDescent="0.3">
      <c r="A6" s="740"/>
      <c r="B6" s="740"/>
      <c r="C6" s="754"/>
      <c r="D6" s="754"/>
      <c r="E6" s="754"/>
      <c r="F6" s="754"/>
      <c r="G6" s="754"/>
      <c r="H6" s="754"/>
      <c r="I6" s="754"/>
      <c r="J6" s="754"/>
      <c r="K6" s="754"/>
      <c r="L6" s="754"/>
    </row>
    <row r="7" spans="1:19" ht="21" customHeight="1" x14ac:dyDescent="0.25">
      <c r="A7" s="740"/>
      <c r="B7" s="740"/>
      <c r="C7" s="752" t="s">
        <v>41</v>
      </c>
      <c r="D7" s="752"/>
      <c r="E7" s="752"/>
      <c r="F7" s="752"/>
      <c r="G7" s="753" t="s">
        <v>42</v>
      </c>
      <c r="H7" s="753"/>
      <c r="I7" s="753"/>
      <c r="J7" s="753"/>
      <c r="K7" s="753"/>
      <c r="L7" s="753"/>
    </row>
    <row r="8" spans="1:19" ht="20.25" customHeight="1" x14ac:dyDescent="0.25">
      <c r="A8" s="741"/>
      <c r="B8" s="741"/>
      <c r="C8" s="475" t="s">
        <v>17079</v>
      </c>
      <c r="D8" s="475" t="s">
        <v>17080</v>
      </c>
      <c r="E8" s="475" t="s">
        <v>17081</v>
      </c>
      <c r="F8" s="475" t="s">
        <v>17082</v>
      </c>
      <c r="G8" s="476" t="s">
        <v>17083</v>
      </c>
      <c r="H8" s="476" t="s">
        <v>17084</v>
      </c>
      <c r="I8" s="476" t="s">
        <v>17085</v>
      </c>
      <c r="J8" s="476" t="s">
        <v>17086</v>
      </c>
      <c r="K8" s="476" t="s">
        <v>17122</v>
      </c>
      <c r="L8" s="477" t="s">
        <v>17123</v>
      </c>
    </row>
    <row r="9" spans="1:19" ht="27.75" customHeight="1" thickBot="1" x14ac:dyDescent="0.3">
      <c r="A9" s="473" t="s">
        <v>47</v>
      </c>
      <c r="B9" s="142" t="s">
        <v>11</v>
      </c>
      <c r="C9" s="474">
        <v>4</v>
      </c>
      <c r="D9" s="474">
        <v>4</v>
      </c>
      <c r="E9" s="474">
        <v>4</v>
      </c>
      <c r="F9" s="474">
        <v>4</v>
      </c>
      <c r="G9" s="474">
        <v>4</v>
      </c>
      <c r="H9" s="474">
        <v>4</v>
      </c>
      <c r="I9" s="474">
        <v>4</v>
      </c>
      <c r="J9" s="474">
        <v>4</v>
      </c>
      <c r="K9" s="474">
        <v>4</v>
      </c>
      <c r="L9" s="474">
        <v>4</v>
      </c>
    </row>
    <row r="10" spans="1:19" ht="27.75" customHeight="1" thickBot="1" x14ac:dyDescent="0.3">
      <c r="A10" s="317" t="s">
        <v>48</v>
      </c>
      <c r="B10" s="142" t="s">
        <v>10</v>
      </c>
      <c r="C10" s="235">
        <v>4</v>
      </c>
      <c r="D10" s="235">
        <v>4</v>
      </c>
      <c r="E10" s="235">
        <v>4</v>
      </c>
      <c r="F10" s="235">
        <v>4</v>
      </c>
      <c r="G10" s="235">
        <v>4</v>
      </c>
      <c r="H10" s="235">
        <v>4</v>
      </c>
      <c r="I10" s="235">
        <v>4</v>
      </c>
      <c r="J10" s="235">
        <v>4</v>
      </c>
      <c r="K10" s="235">
        <v>4</v>
      </c>
      <c r="L10" s="235">
        <v>4</v>
      </c>
      <c r="O10" s="742" t="s">
        <v>3339</v>
      </c>
      <c r="P10" s="743"/>
      <c r="Q10" s="743"/>
      <c r="R10" s="744"/>
      <c r="S10" s="120"/>
    </row>
    <row r="11" spans="1:19" ht="27.75" customHeight="1" thickBot="1" x14ac:dyDescent="0.3">
      <c r="A11" s="317" t="s">
        <v>49</v>
      </c>
      <c r="B11" s="142" t="s">
        <v>34</v>
      </c>
      <c r="C11" s="235">
        <v>3</v>
      </c>
      <c r="D11" s="235">
        <v>3</v>
      </c>
      <c r="E11" s="235">
        <v>3</v>
      </c>
      <c r="F11" s="235">
        <v>3</v>
      </c>
      <c r="G11" s="233">
        <v>3</v>
      </c>
      <c r="H11" s="234">
        <v>3</v>
      </c>
      <c r="I11" s="234">
        <v>3</v>
      </c>
      <c r="J11" s="234">
        <v>3</v>
      </c>
      <c r="K11" s="234">
        <v>3</v>
      </c>
      <c r="L11" s="234">
        <v>3</v>
      </c>
      <c r="O11" s="745"/>
      <c r="P11" s="746"/>
      <c r="Q11" s="746"/>
      <c r="R11" s="747"/>
      <c r="S11" s="120"/>
    </row>
    <row r="12" spans="1:19" ht="27.75" customHeight="1" thickBot="1" x14ac:dyDescent="0.3">
      <c r="A12" s="317" t="s">
        <v>50</v>
      </c>
      <c r="B12" s="142" t="s">
        <v>3330</v>
      </c>
      <c r="C12" s="235">
        <v>2</v>
      </c>
      <c r="D12" s="235">
        <v>2</v>
      </c>
      <c r="E12" s="235">
        <v>2</v>
      </c>
      <c r="F12" s="235">
        <v>2</v>
      </c>
      <c r="G12" s="233">
        <v>2</v>
      </c>
      <c r="H12" s="234">
        <v>2</v>
      </c>
      <c r="I12" s="234">
        <v>2</v>
      </c>
      <c r="J12" s="234">
        <v>2</v>
      </c>
      <c r="K12" s="234">
        <v>2</v>
      </c>
      <c r="L12" s="234">
        <v>2</v>
      </c>
      <c r="O12" s="748"/>
      <c r="P12" s="749"/>
      <c r="Q12" s="749"/>
      <c r="R12" s="750"/>
      <c r="S12" s="120"/>
    </row>
    <row r="13" spans="1:19" ht="27.75" customHeight="1" thickBot="1" x14ac:dyDescent="0.3">
      <c r="A13" s="317" t="s">
        <v>51</v>
      </c>
      <c r="B13" s="142" t="s">
        <v>3331</v>
      </c>
      <c r="C13" s="235">
        <v>4</v>
      </c>
      <c r="D13" s="235">
        <v>4</v>
      </c>
      <c r="E13" s="235">
        <v>4</v>
      </c>
      <c r="F13" s="235">
        <v>4</v>
      </c>
      <c r="G13" s="233">
        <v>4</v>
      </c>
      <c r="H13" s="234">
        <v>4</v>
      </c>
      <c r="I13" s="234">
        <v>4</v>
      </c>
      <c r="J13" s="234">
        <v>4</v>
      </c>
      <c r="K13" s="234">
        <v>4</v>
      </c>
      <c r="L13" s="234">
        <v>4</v>
      </c>
      <c r="O13" s="120"/>
      <c r="P13" s="120"/>
      <c r="Q13" s="120"/>
      <c r="R13" s="120"/>
      <c r="S13" s="120"/>
    </row>
    <row r="14" spans="1:19" ht="29.25" customHeight="1" thickBot="1" x14ac:dyDescent="0.3">
      <c r="A14" s="317" t="s">
        <v>52</v>
      </c>
      <c r="B14" s="142" t="s">
        <v>3332</v>
      </c>
      <c r="C14" s="235">
        <v>3</v>
      </c>
      <c r="D14" s="235">
        <v>3</v>
      </c>
      <c r="E14" s="235">
        <v>3</v>
      </c>
      <c r="F14" s="235">
        <v>3</v>
      </c>
      <c r="G14" s="233">
        <v>3</v>
      </c>
      <c r="H14" s="234">
        <v>3</v>
      </c>
      <c r="I14" s="234">
        <v>3</v>
      </c>
      <c r="J14" s="234">
        <v>3</v>
      </c>
      <c r="K14" s="234">
        <v>3</v>
      </c>
      <c r="L14" s="234">
        <v>3</v>
      </c>
    </row>
    <row r="15" spans="1:19" ht="27.75" customHeight="1" thickBot="1" x14ac:dyDescent="0.3">
      <c r="A15" s="317" t="s">
        <v>53</v>
      </c>
      <c r="B15" s="142" t="s">
        <v>28</v>
      </c>
      <c r="C15" s="235">
        <v>3</v>
      </c>
      <c r="D15" s="235">
        <v>3</v>
      </c>
      <c r="E15" s="235">
        <v>3</v>
      </c>
      <c r="F15" s="235">
        <v>3</v>
      </c>
      <c r="G15" s="233">
        <v>3</v>
      </c>
      <c r="H15" s="234">
        <v>3</v>
      </c>
      <c r="I15" s="234">
        <v>3</v>
      </c>
      <c r="J15" s="234">
        <v>3</v>
      </c>
      <c r="K15" s="234">
        <v>3</v>
      </c>
      <c r="L15" s="234">
        <v>3</v>
      </c>
    </row>
    <row r="16" spans="1:19" ht="27.75" customHeight="1" thickBot="1" x14ac:dyDescent="0.3">
      <c r="A16" s="317" t="s">
        <v>54</v>
      </c>
      <c r="B16" s="142" t="s">
        <v>29</v>
      </c>
      <c r="C16" s="235">
        <v>2</v>
      </c>
      <c r="D16" s="235">
        <v>2</v>
      </c>
      <c r="E16" s="235">
        <v>2</v>
      </c>
      <c r="F16" s="235">
        <v>2</v>
      </c>
      <c r="G16" s="233">
        <v>2</v>
      </c>
      <c r="H16" s="234">
        <v>2</v>
      </c>
      <c r="I16" s="234">
        <v>2</v>
      </c>
      <c r="J16" s="234">
        <v>2</v>
      </c>
      <c r="K16" s="234">
        <v>2</v>
      </c>
      <c r="L16" s="234">
        <v>2</v>
      </c>
    </row>
    <row r="17" spans="1:12" ht="27.75" customHeight="1" thickBot="1" x14ac:dyDescent="0.3">
      <c r="A17" s="317" t="s">
        <v>55</v>
      </c>
      <c r="B17" s="142" t="s">
        <v>3333</v>
      </c>
      <c r="C17" s="235">
        <v>4</v>
      </c>
      <c r="D17" s="235">
        <v>4</v>
      </c>
      <c r="E17" s="235">
        <v>4</v>
      </c>
      <c r="F17" s="235">
        <v>4</v>
      </c>
      <c r="G17" s="233">
        <v>4</v>
      </c>
      <c r="H17" s="234">
        <v>4</v>
      </c>
      <c r="I17" s="234">
        <v>4</v>
      </c>
      <c r="J17" s="234">
        <v>4</v>
      </c>
      <c r="K17" s="234">
        <v>4</v>
      </c>
      <c r="L17" s="234">
        <v>4</v>
      </c>
    </row>
    <row r="18" spans="1:12" ht="27.75" customHeight="1" thickBot="1" x14ac:dyDescent="0.3">
      <c r="A18" s="317" t="s">
        <v>56</v>
      </c>
      <c r="B18" s="142" t="s">
        <v>45</v>
      </c>
      <c r="C18" s="235">
        <v>2</v>
      </c>
      <c r="D18" s="235">
        <v>2</v>
      </c>
      <c r="E18" s="235">
        <v>2</v>
      </c>
      <c r="F18" s="235">
        <v>2</v>
      </c>
      <c r="G18" s="233">
        <v>2</v>
      </c>
      <c r="H18" s="234">
        <v>2</v>
      </c>
      <c r="I18" s="234">
        <v>2</v>
      </c>
      <c r="J18" s="234">
        <v>2</v>
      </c>
      <c r="K18" s="234">
        <v>2</v>
      </c>
      <c r="L18" s="234">
        <v>2</v>
      </c>
    </row>
    <row r="19" spans="1:12" ht="27.75" customHeight="1" thickBot="1" x14ac:dyDescent="0.3">
      <c r="A19" s="317" t="s">
        <v>57</v>
      </c>
      <c r="B19" s="142" t="s">
        <v>3334</v>
      </c>
      <c r="C19" s="285">
        <v>2</v>
      </c>
      <c r="D19" s="285">
        <v>2</v>
      </c>
      <c r="E19" s="285">
        <v>2</v>
      </c>
      <c r="F19" s="285">
        <v>2</v>
      </c>
      <c r="G19" s="286">
        <v>2</v>
      </c>
      <c r="H19" s="287">
        <v>2</v>
      </c>
      <c r="I19" s="287">
        <v>2</v>
      </c>
      <c r="J19" s="287">
        <v>2</v>
      </c>
      <c r="K19" s="287">
        <v>2</v>
      </c>
      <c r="L19" s="287">
        <v>2</v>
      </c>
    </row>
    <row r="20" spans="1:12" ht="27.75" customHeight="1" thickBot="1" x14ac:dyDescent="0.3">
      <c r="A20" s="318"/>
      <c r="B20" s="64" t="s">
        <v>46</v>
      </c>
      <c r="C20" s="288">
        <v>2</v>
      </c>
      <c r="D20" s="288">
        <v>2</v>
      </c>
      <c r="E20" s="288">
        <v>2</v>
      </c>
      <c r="F20" s="288">
        <v>2</v>
      </c>
      <c r="G20" s="288">
        <v>2</v>
      </c>
      <c r="H20" s="288">
        <v>2</v>
      </c>
      <c r="I20" s="288">
        <v>2</v>
      </c>
      <c r="J20" s="288">
        <v>2</v>
      </c>
      <c r="K20" s="288">
        <v>2</v>
      </c>
      <c r="L20" s="288">
        <v>2</v>
      </c>
    </row>
    <row r="21" spans="1:12" ht="27.75" customHeight="1" thickBot="1" x14ac:dyDescent="0.3">
      <c r="A21" s="751"/>
      <c r="B21" s="751"/>
      <c r="C21" s="175">
        <f>SUM(C9:C20)</f>
        <v>35</v>
      </c>
      <c r="D21" s="175">
        <f t="shared" ref="D21:L21" si="0">SUM(D9:D20)</f>
        <v>35</v>
      </c>
      <c r="E21" s="175">
        <f t="shared" si="0"/>
        <v>35</v>
      </c>
      <c r="F21" s="175">
        <f t="shared" si="0"/>
        <v>35</v>
      </c>
      <c r="G21" s="175">
        <f t="shared" si="0"/>
        <v>35</v>
      </c>
      <c r="H21" s="175">
        <f t="shared" si="0"/>
        <v>35</v>
      </c>
      <c r="I21" s="175">
        <f t="shared" si="0"/>
        <v>35</v>
      </c>
      <c r="J21" s="175">
        <f t="shared" si="0"/>
        <v>35</v>
      </c>
      <c r="K21" s="175">
        <f t="shared" si="0"/>
        <v>35</v>
      </c>
      <c r="L21" s="175">
        <f t="shared" si="0"/>
        <v>35</v>
      </c>
    </row>
  </sheetData>
  <mergeCells count="8">
    <mergeCell ref="A3:L3"/>
    <mergeCell ref="A4:A8"/>
    <mergeCell ref="B4:B8"/>
    <mergeCell ref="O10:R12"/>
    <mergeCell ref="A21:B21"/>
    <mergeCell ref="C7:F7"/>
    <mergeCell ref="G7:L7"/>
    <mergeCell ref="C4:L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5:F18"/>
  <sheetViews>
    <sheetView topLeftCell="A9" workbookViewId="0">
      <selection activeCell="I15" sqref="I15"/>
    </sheetView>
  </sheetViews>
  <sheetFormatPr baseColWidth="10" defaultRowHeight="13.2" x14ac:dyDescent="0.25"/>
  <cols>
    <col min="1" max="1" width="8.33203125" customWidth="1"/>
    <col min="2" max="2" width="8.88671875" customWidth="1"/>
    <col min="3" max="3" width="15.6640625" customWidth="1"/>
    <col min="4" max="4" width="25.5546875" customWidth="1"/>
    <col min="5" max="5" width="22.6640625" customWidth="1"/>
  </cols>
  <sheetData>
    <row r="5" spans="1:6" x14ac:dyDescent="0.25">
      <c r="D5" s="299" t="s">
        <v>17124</v>
      </c>
    </row>
    <row r="6" spans="1:6" ht="17.399999999999999" x14ac:dyDescent="0.3">
      <c r="A6" s="136" t="s">
        <v>67</v>
      </c>
      <c r="B6" s="136"/>
      <c r="C6" s="136"/>
      <c r="D6" s="136"/>
      <c r="E6" s="136"/>
      <c r="F6" s="136"/>
    </row>
    <row r="7" spans="1:6" x14ac:dyDescent="0.25">
      <c r="A7" s="34"/>
      <c r="B7" s="34"/>
      <c r="C7" s="34" t="s">
        <v>17096</v>
      </c>
      <c r="D7" s="34"/>
      <c r="E7" s="34"/>
      <c r="F7" s="34"/>
    </row>
    <row r="8" spans="1:6" x14ac:dyDescent="0.25">
      <c r="A8" s="34" t="s">
        <v>17097</v>
      </c>
      <c r="B8" s="34"/>
      <c r="C8" s="34"/>
      <c r="D8" s="34"/>
      <c r="E8" s="34"/>
      <c r="F8" s="34"/>
    </row>
    <row r="9" spans="1:6" ht="15.6" x14ac:dyDescent="0.3">
      <c r="A9" s="16" t="s">
        <v>63</v>
      </c>
      <c r="B9" s="34"/>
      <c r="C9" s="43"/>
      <c r="D9" s="137">
        <f>'Anexo 01'!G4</f>
        <v>1313592</v>
      </c>
      <c r="E9" s="34"/>
      <c r="F9" s="34"/>
    </row>
    <row r="10" spans="1:6" ht="15.6" x14ac:dyDescent="0.3">
      <c r="A10" s="16" t="s">
        <v>62</v>
      </c>
      <c r="B10" s="34"/>
      <c r="C10" s="43"/>
      <c r="D10" s="137" t="str">
        <f>'Anexo 01'!D4</f>
        <v>0003</v>
      </c>
      <c r="E10" s="34"/>
      <c r="F10" s="34"/>
    </row>
    <row r="11" spans="1:6" ht="13.8" thickBot="1" x14ac:dyDescent="0.3"/>
    <row r="12" spans="1:6" ht="41.25" customHeight="1" thickBot="1" x14ac:dyDescent="0.3">
      <c r="A12" s="273" t="s">
        <v>22</v>
      </c>
      <c r="B12" s="274" t="s">
        <v>19</v>
      </c>
      <c r="C12" s="274" t="s">
        <v>39</v>
      </c>
      <c r="D12" s="274" t="s">
        <v>18</v>
      </c>
      <c r="E12" s="274" t="s">
        <v>20</v>
      </c>
      <c r="F12" s="275" t="s">
        <v>21</v>
      </c>
    </row>
    <row r="13" spans="1:6" ht="25.5" customHeight="1" x14ac:dyDescent="0.25">
      <c r="A13" s="45">
        <v>1</v>
      </c>
      <c r="B13" s="46">
        <v>0</v>
      </c>
      <c r="C13" s="47">
        <v>0</v>
      </c>
      <c r="D13" s="48" t="s">
        <v>431</v>
      </c>
      <c r="E13" s="49">
        <v>0</v>
      </c>
      <c r="F13" s="102"/>
    </row>
    <row r="14" spans="1:6" ht="25.5" customHeight="1" x14ac:dyDescent="0.25">
      <c r="A14" s="44">
        <v>2</v>
      </c>
      <c r="B14" s="46"/>
      <c r="C14" s="47" t="str">
        <f t="shared" ref="C14:C17" si="0">+IF(LEN(E14)&gt;0,"Ley 29944","")</f>
        <v/>
      </c>
      <c r="D14" s="48"/>
      <c r="E14" s="49"/>
      <c r="F14" s="102"/>
    </row>
    <row r="15" spans="1:6" ht="25.5" customHeight="1" x14ac:dyDescent="0.25">
      <c r="A15" s="44">
        <v>3</v>
      </c>
      <c r="B15" s="46" t="e">
        <f>+VLOOKUP(E15,#REF!,4,0)&amp;" - "&amp;VLOOKUP(E15,#REF!,6,0)</f>
        <v>#REF!</v>
      </c>
      <c r="C15" s="47" t="str">
        <f t="shared" si="0"/>
        <v/>
      </c>
      <c r="D15" s="48"/>
      <c r="E15" s="49"/>
      <c r="F15" s="102"/>
    </row>
    <row r="16" spans="1:6" ht="25.5" customHeight="1" x14ac:dyDescent="0.25">
      <c r="A16" s="44">
        <v>4</v>
      </c>
      <c r="B16" s="46" t="e">
        <f>+VLOOKUP(E16,#REF!,4,0)&amp;" - "&amp;VLOOKUP(E16,#REF!,6,0)</f>
        <v>#REF!</v>
      </c>
      <c r="C16" s="47" t="str">
        <f t="shared" si="0"/>
        <v/>
      </c>
      <c r="D16" s="48"/>
      <c r="E16" s="49"/>
      <c r="F16" s="102"/>
    </row>
    <row r="17" spans="1:6" ht="25.5" customHeight="1" thickBot="1" x14ac:dyDescent="0.3">
      <c r="A17" s="44">
        <v>5</v>
      </c>
      <c r="B17" s="46" t="e">
        <f>+VLOOKUP(E17,#REF!,4,0)&amp;" - "&amp;VLOOKUP(E17,#REF!,6,0)</f>
        <v>#REF!</v>
      </c>
      <c r="C17" s="47" t="str">
        <f t="shared" si="0"/>
        <v/>
      </c>
      <c r="D17" s="48"/>
      <c r="E17" s="49"/>
      <c r="F17" s="102"/>
    </row>
    <row r="18" spans="1:6" ht="18" customHeight="1" thickBot="1" x14ac:dyDescent="0.3">
      <c r="A18" s="755" t="s">
        <v>14</v>
      </c>
      <c r="B18" s="756"/>
      <c r="C18" s="756"/>
      <c r="D18" s="756"/>
      <c r="E18" s="51" t="s">
        <v>17098</v>
      </c>
      <c r="F18" s="52"/>
    </row>
  </sheetData>
  <protectedRanges>
    <protectedRange sqref="B13:F17" name="Rango1"/>
  </protectedRanges>
  <mergeCells count="1">
    <mergeCell ref="A18:D18"/>
  </mergeCells>
  <conditionalFormatting sqref="B13:B17">
    <cfRule type="containsErrors" dxfId="0" priority="1">
      <formula>ISERROR(B13)</formula>
    </cfRule>
  </conditionalFormatting>
  <dataValidations count="2">
    <dataValidation type="list" allowBlank="1" showInputMessage="1" showErrorMessage="1" sqref="F13:F17" xr:uid="{00000000-0002-0000-0500-000000000000}">
      <formula1>"40 Horas Cronológicas,30 Horas Pedagógicas"</formula1>
    </dataValidation>
    <dataValidation type="list" allowBlank="1" showInputMessage="1" showErrorMessage="1" sqref="D13:D17" xr:uid="{00000000-0002-0000-0500-000001000000}">
      <formula1>"Área de Gestión Institucional,Área de Gestión Pedagógica"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3"/>
  <sheetViews>
    <sheetView topLeftCell="A7" workbookViewId="0">
      <selection activeCell="E8" sqref="E8"/>
    </sheetView>
  </sheetViews>
  <sheetFormatPr baseColWidth="10" defaultRowHeight="13.2" x14ac:dyDescent="0.25"/>
  <cols>
    <col min="2" max="2" width="10.5546875" customWidth="1"/>
    <col min="6" max="6" width="13" customWidth="1"/>
  </cols>
  <sheetData>
    <row r="1" spans="1:17" ht="12" customHeight="1" x14ac:dyDescent="0.25"/>
    <row r="2" spans="1:17" x14ac:dyDescent="0.25">
      <c r="I2" s="34" t="s">
        <v>3336</v>
      </c>
    </row>
    <row r="4" spans="1:17" ht="15.6" x14ac:dyDescent="0.3">
      <c r="A4" s="200" t="s">
        <v>3337</v>
      </c>
      <c r="B4" s="200" t="str">
        <f>'ANEXO 2'!A4</f>
        <v>0003</v>
      </c>
      <c r="C4" s="149"/>
      <c r="D4" s="149"/>
      <c r="E4" s="149"/>
      <c r="F4" s="149"/>
      <c r="G4" s="149"/>
      <c r="H4" s="149"/>
      <c r="I4" s="149"/>
      <c r="J4" s="149"/>
    </row>
    <row r="5" spans="1:17" s="1" customFormat="1" ht="15.6" x14ac:dyDescent="0.3">
      <c r="A5" s="758" t="s">
        <v>17099</v>
      </c>
      <c r="B5" s="758"/>
      <c r="C5" s="758"/>
      <c r="D5" s="758"/>
      <c r="E5" s="758"/>
      <c r="F5" s="758"/>
      <c r="G5" s="758"/>
      <c r="H5" s="758"/>
      <c r="I5" s="758"/>
      <c r="J5" s="758"/>
      <c r="K5" s="5"/>
      <c r="L5" s="5"/>
      <c r="M5" s="5"/>
      <c r="N5" s="5"/>
      <c r="O5" s="5"/>
      <c r="P5" s="5"/>
      <c r="Q5" s="5"/>
    </row>
    <row r="6" spans="1:17" s="1" customFormat="1" ht="15.6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6"/>
    </row>
    <row r="7" spans="1:17" s="1" customFormat="1" ht="15.6" x14ac:dyDescent="0.3">
      <c r="A7" s="16" t="s">
        <v>63</v>
      </c>
      <c r="B7" s="5"/>
      <c r="C7" s="5"/>
      <c r="D7" s="37"/>
      <c r="E7" s="300">
        <f>'Anexo 01'!G4</f>
        <v>1313592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s="1" customFormat="1" ht="15.6" x14ac:dyDescent="0.3">
      <c r="A8" s="16" t="s">
        <v>62</v>
      </c>
      <c r="B8" s="37"/>
      <c r="C8" s="37"/>
      <c r="D8" s="37"/>
      <c r="E8" s="38" t="str">
        <f>'Anexo 01'!D4</f>
        <v>0003</v>
      </c>
      <c r="F8" s="37"/>
      <c r="G8" s="37"/>
    </row>
    <row r="9" spans="1:17" s="1" customFormat="1" ht="15.6" x14ac:dyDescent="0.3">
      <c r="A9" s="16" t="s">
        <v>40</v>
      </c>
      <c r="B9" s="37"/>
      <c r="C9" s="38"/>
      <c r="D9" s="37"/>
      <c r="E9" s="38" t="s">
        <v>59</v>
      </c>
      <c r="F9" s="37"/>
      <c r="G9" s="37"/>
    </row>
    <row r="10" spans="1:17" s="1" customFormat="1" ht="15.6" x14ac:dyDescent="0.3">
      <c r="A10" s="16" t="s">
        <v>61</v>
      </c>
      <c r="B10" s="38"/>
      <c r="C10" s="37"/>
      <c r="D10" s="37"/>
      <c r="E10" s="38" t="s">
        <v>60</v>
      </c>
      <c r="F10" s="37"/>
      <c r="G10" s="37"/>
    </row>
    <row r="11" spans="1:17" s="1" customFormat="1" ht="8.25" customHeight="1" x14ac:dyDescent="0.3">
      <c r="A11" s="3"/>
    </row>
    <row r="12" spans="1:17" s="1" customFormat="1" ht="15.6" x14ac:dyDescent="0.3">
      <c r="A12" s="38" t="s">
        <v>12</v>
      </c>
      <c r="B12" s="38"/>
      <c r="C12" s="38"/>
      <c r="D12" s="38"/>
      <c r="E12" s="38"/>
      <c r="F12" s="38"/>
      <c r="G12" s="38"/>
      <c r="H12" s="39">
        <f>SUM(H13+H14+H15)</f>
        <v>350</v>
      </c>
      <c r="I12" s="124" t="s">
        <v>37</v>
      </c>
    </row>
    <row r="13" spans="1:17" s="1" customFormat="1" ht="15.6" x14ac:dyDescent="0.3">
      <c r="A13" s="37" t="s">
        <v>13</v>
      </c>
      <c r="G13" s="23"/>
      <c r="H13" s="60">
        <v>0</v>
      </c>
      <c r="I13" s="33" t="s">
        <v>37</v>
      </c>
    </row>
    <row r="14" spans="1:17" s="1" customFormat="1" ht="15.6" x14ac:dyDescent="0.3">
      <c r="A14" s="37" t="s">
        <v>442</v>
      </c>
      <c r="G14" s="23"/>
      <c r="H14" s="60">
        <v>0</v>
      </c>
      <c r="I14" s="33" t="s">
        <v>37</v>
      </c>
    </row>
    <row r="15" spans="1:17" s="1" customFormat="1" ht="15.6" x14ac:dyDescent="0.3">
      <c r="A15" s="37" t="s">
        <v>443</v>
      </c>
      <c r="H15" s="294">
        <f>H30</f>
        <v>350</v>
      </c>
      <c r="I15" s="33" t="s">
        <v>37</v>
      </c>
    </row>
    <row r="16" spans="1:17" s="1" customFormat="1" ht="4.5" customHeight="1" x14ac:dyDescent="0.3">
      <c r="A16" s="2"/>
      <c r="C16" s="2"/>
      <c r="G16" s="23"/>
    </row>
    <row r="17" spans="1:10" s="1" customFormat="1" ht="15.6" x14ac:dyDescent="0.3">
      <c r="B17" s="16" t="s">
        <v>58</v>
      </c>
      <c r="C17" s="16"/>
      <c r="D17" s="16"/>
      <c r="E17" s="16"/>
      <c r="F17" s="16"/>
      <c r="G17" s="16"/>
      <c r="H17" s="16"/>
    </row>
    <row r="18" spans="1:10" s="1" customFormat="1" ht="14.4" thickBot="1" x14ac:dyDescent="0.35">
      <c r="A18" s="3"/>
    </row>
    <row r="19" spans="1:10" s="31" customFormat="1" ht="17.100000000000001" customHeight="1" x14ac:dyDescent="0.3">
      <c r="A19" s="30"/>
      <c r="B19" s="759" t="s">
        <v>11</v>
      </c>
      <c r="C19" s="759"/>
      <c r="D19" s="759"/>
      <c r="E19" s="759"/>
      <c r="H19" s="289">
        <f>'ANEXO 2'!Q7</f>
        <v>50</v>
      </c>
      <c r="I19" s="291" t="s">
        <v>37</v>
      </c>
    </row>
    <row r="20" spans="1:10" s="31" customFormat="1" ht="17.100000000000001" customHeight="1" x14ac:dyDescent="0.3">
      <c r="A20" s="30"/>
      <c r="B20" s="759" t="s">
        <v>10</v>
      </c>
      <c r="C20" s="759"/>
      <c r="D20" s="759"/>
      <c r="E20" s="759"/>
      <c r="H20" s="290">
        <f>'ANEXO 2'!Q8</f>
        <v>50</v>
      </c>
      <c r="I20" s="292" t="s">
        <v>37</v>
      </c>
    </row>
    <row r="21" spans="1:10" s="31" customFormat="1" ht="17.100000000000001" customHeight="1" x14ac:dyDescent="0.3">
      <c r="A21" s="30"/>
      <c r="B21" s="759" t="s">
        <v>34</v>
      </c>
      <c r="C21" s="759"/>
      <c r="D21" s="759"/>
      <c r="E21" s="759"/>
      <c r="H21" s="290">
        <f>'ANEXO 2'!Q9</f>
        <v>30</v>
      </c>
      <c r="I21" s="292" t="s">
        <v>37</v>
      </c>
    </row>
    <row r="22" spans="1:10" s="31" customFormat="1" ht="17.100000000000001" customHeight="1" x14ac:dyDescent="0.3">
      <c r="A22" s="30"/>
      <c r="B22" s="759" t="s">
        <v>3330</v>
      </c>
      <c r="C22" s="759"/>
      <c r="D22" s="759"/>
      <c r="E22" s="759"/>
      <c r="H22" s="290">
        <f>'ANEXO 2'!Q10</f>
        <v>20</v>
      </c>
      <c r="I22" s="292" t="s">
        <v>37</v>
      </c>
    </row>
    <row r="23" spans="1:10" s="31" customFormat="1" ht="17.100000000000001" customHeight="1" x14ac:dyDescent="0.3">
      <c r="A23" s="30"/>
      <c r="B23" s="759" t="s">
        <v>3331</v>
      </c>
      <c r="C23" s="759"/>
      <c r="D23" s="759"/>
      <c r="E23" s="759"/>
      <c r="H23" s="290">
        <f>'ANEXO 2'!Q11</f>
        <v>40</v>
      </c>
      <c r="I23" s="292" t="s">
        <v>37</v>
      </c>
      <c r="J23" s="32"/>
    </row>
    <row r="24" spans="1:10" s="31" customFormat="1" ht="17.100000000000001" customHeight="1" x14ac:dyDescent="0.3">
      <c r="A24" s="30"/>
      <c r="B24" s="759" t="s">
        <v>3332</v>
      </c>
      <c r="C24" s="759"/>
      <c r="D24" s="759"/>
      <c r="E24" s="759"/>
      <c r="H24" s="290">
        <f>'ANEXO 2'!Q12</f>
        <v>30</v>
      </c>
      <c r="I24" s="292" t="s">
        <v>37</v>
      </c>
    </row>
    <row r="25" spans="1:10" s="31" customFormat="1" ht="17.100000000000001" customHeight="1" x14ac:dyDescent="0.3">
      <c r="A25" s="30"/>
      <c r="B25" s="759" t="s">
        <v>28</v>
      </c>
      <c r="C25" s="759"/>
      <c r="D25" s="759"/>
      <c r="E25" s="759"/>
      <c r="H25" s="290">
        <f>'ANEXO 2'!Q13</f>
        <v>30</v>
      </c>
      <c r="I25" s="292" t="s">
        <v>37</v>
      </c>
    </row>
    <row r="26" spans="1:10" s="31" customFormat="1" ht="17.100000000000001" customHeight="1" x14ac:dyDescent="0.3">
      <c r="A26" s="30"/>
      <c r="B26" s="759" t="s">
        <v>29</v>
      </c>
      <c r="C26" s="759"/>
      <c r="D26" s="759"/>
      <c r="E26" s="759"/>
      <c r="H26" s="290">
        <f>'ANEXO 2'!Q14</f>
        <v>20</v>
      </c>
      <c r="I26" s="292" t="s">
        <v>37</v>
      </c>
    </row>
    <row r="27" spans="1:10" s="31" customFormat="1" ht="17.100000000000001" customHeight="1" x14ac:dyDescent="0.3">
      <c r="A27" s="30"/>
      <c r="B27" s="759" t="s">
        <v>3333</v>
      </c>
      <c r="C27" s="759"/>
      <c r="D27" s="759"/>
      <c r="E27" s="759"/>
      <c r="H27" s="290">
        <f>'ANEXO 2'!Q15</f>
        <v>40</v>
      </c>
      <c r="I27" s="292" t="s">
        <v>37</v>
      </c>
    </row>
    <row r="28" spans="1:10" s="31" customFormat="1" ht="17.100000000000001" customHeight="1" x14ac:dyDescent="0.3">
      <c r="A28" s="30"/>
      <c r="B28" s="759" t="s">
        <v>45</v>
      </c>
      <c r="C28" s="759"/>
      <c r="D28" s="759"/>
      <c r="E28" s="759"/>
      <c r="H28" s="290">
        <f>'ANEXO 2'!Q16</f>
        <v>20</v>
      </c>
      <c r="I28" s="292" t="s">
        <v>37</v>
      </c>
    </row>
    <row r="29" spans="1:10" s="31" customFormat="1" ht="17.100000000000001" customHeight="1" x14ac:dyDescent="0.3">
      <c r="A29" s="30"/>
      <c r="B29" s="759" t="s">
        <v>3334</v>
      </c>
      <c r="C29" s="759"/>
      <c r="D29" s="759"/>
      <c r="E29" s="759"/>
      <c r="H29" s="290">
        <f>'ANEXO 2'!Q17</f>
        <v>20</v>
      </c>
      <c r="I29" s="292" t="s">
        <v>37</v>
      </c>
    </row>
    <row r="30" spans="1:10" s="31" customFormat="1" ht="20.25" customHeight="1" thickBot="1" x14ac:dyDescent="0.3">
      <c r="B30" s="293" t="s">
        <v>14</v>
      </c>
      <c r="C30" s="42"/>
      <c r="D30" s="42"/>
      <c r="E30" s="42"/>
      <c r="F30" s="42"/>
      <c r="G30" s="42"/>
      <c r="H30" s="296">
        <f>SUM(H19:H29)</f>
        <v>350</v>
      </c>
      <c r="I30" s="295" t="s">
        <v>38</v>
      </c>
    </row>
    <row r="31" spans="1:10" ht="13.8" thickTop="1" x14ac:dyDescent="0.25"/>
    <row r="32" spans="1:10" x14ac:dyDescent="0.25">
      <c r="E32" s="757" t="s">
        <v>17201</v>
      </c>
      <c r="F32" s="757"/>
      <c r="G32" s="757"/>
      <c r="H32" s="757"/>
      <c r="I32" s="757"/>
    </row>
    <row r="33" spans="5:6" x14ac:dyDescent="0.25">
      <c r="E33" s="120"/>
      <c r="F33" s="120"/>
    </row>
  </sheetData>
  <protectedRanges>
    <protectedRange sqref="H13:H15" name="Rango1"/>
    <protectedRange sqref="H19:H29" name="Rango1_1"/>
  </protectedRanges>
  <mergeCells count="13">
    <mergeCell ref="E32:I32"/>
    <mergeCell ref="A5:J5"/>
    <mergeCell ref="B29:E29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6B5CB-2E33-4808-A949-8750CFC7CEBD}">
  <dimension ref="A1:H29"/>
  <sheetViews>
    <sheetView tabSelected="1" workbookViewId="0">
      <selection activeCell="B24" sqref="B24"/>
    </sheetView>
  </sheetViews>
  <sheetFormatPr baseColWidth="10" defaultRowHeight="13.2" x14ac:dyDescent="0.25"/>
  <cols>
    <col min="1" max="1" width="7.33203125" customWidth="1"/>
    <col min="2" max="2" width="47.21875" customWidth="1"/>
    <col min="4" max="5" width="13.77734375" customWidth="1"/>
    <col min="6" max="6" width="6.33203125" style="119" customWidth="1"/>
    <col min="7" max="7" width="40" customWidth="1"/>
    <col min="8" max="8" width="15.109375" customWidth="1"/>
  </cols>
  <sheetData>
    <row r="1" spans="1:8" ht="17.399999999999999" x14ac:dyDescent="0.3">
      <c r="A1" s="760" t="s">
        <v>17214</v>
      </c>
      <c r="B1" s="760"/>
      <c r="C1" s="760"/>
      <c r="D1" s="760"/>
      <c r="E1" s="509"/>
    </row>
    <row r="2" spans="1:8" ht="6" customHeight="1" x14ac:dyDescent="0.25"/>
    <row r="3" spans="1:8" x14ac:dyDescent="0.25">
      <c r="A3" s="497" t="s">
        <v>72</v>
      </c>
      <c r="B3" s="497" t="s">
        <v>99</v>
      </c>
      <c r="C3" s="497" t="s">
        <v>17208</v>
      </c>
      <c r="D3" s="498" t="s">
        <v>17210</v>
      </c>
      <c r="E3" s="510"/>
    </row>
    <row r="4" spans="1:8" ht="13.8" x14ac:dyDescent="0.25">
      <c r="A4" s="761" t="s">
        <v>17203</v>
      </c>
      <c r="B4" s="490"/>
      <c r="C4" s="491" t="s">
        <v>32</v>
      </c>
      <c r="D4" s="496"/>
      <c r="E4" s="499"/>
      <c r="F4" s="511">
        <v>1</v>
      </c>
      <c r="G4" s="512" t="s">
        <v>17217</v>
      </c>
      <c r="H4" s="515" t="s">
        <v>107</v>
      </c>
    </row>
    <row r="5" spans="1:8" ht="13.8" x14ac:dyDescent="0.25">
      <c r="A5" s="761"/>
      <c r="B5" s="486"/>
      <c r="C5" s="487"/>
      <c r="D5" s="496"/>
      <c r="E5" s="499"/>
      <c r="F5" s="511">
        <v>2</v>
      </c>
      <c r="G5" s="512" t="s">
        <v>17218</v>
      </c>
      <c r="H5" s="515" t="s">
        <v>107</v>
      </c>
    </row>
    <row r="6" spans="1:8" ht="13.8" x14ac:dyDescent="0.25">
      <c r="A6" s="762" t="s">
        <v>17204</v>
      </c>
      <c r="B6" s="127"/>
      <c r="C6" s="488" t="s">
        <v>32</v>
      </c>
      <c r="D6" s="496"/>
      <c r="E6" s="499"/>
      <c r="F6" s="511">
        <v>3</v>
      </c>
      <c r="G6" s="512" t="s">
        <v>17219</v>
      </c>
      <c r="H6" s="515" t="s">
        <v>107</v>
      </c>
    </row>
    <row r="7" spans="1:8" ht="13.8" x14ac:dyDescent="0.25">
      <c r="A7" s="762"/>
      <c r="B7" s="128"/>
      <c r="C7" s="488" t="s">
        <v>33</v>
      </c>
      <c r="D7" s="496"/>
      <c r="E7" s="499"/>
      <c r="F7" s="511">
        <v>4</v>
      </c>
      <c r="G7" s="512" t="s">
        <v>17220</v>
      </c>
      <c r="H7" s="515" t="s">
        <v>107</v>
      </c>
    </row>
    <row r="8" spans="1:8" ht="13.8" x14ac:dyDescent="0.25">
      <c r="A8" s="761" t="s">
        <v>17205</v>
      </c>
      <c r="B8" s="486"/>
      <c r="C8" s="487" t="s">
        <v>32</v>
      </c>
      <c r="D8" s="496"/>
      <c r="E8" s="499"/>
      <c r="F8" s="511">
        <v>5</v>
      </c>
      <c r="G8" s="512" t="s">
        <v>17221</v>
      </c>
      <c r="H8" s="515" t="s">
        <v>107</v>
      </c>
    </row>
    <row r="9" spans="1:8" ht="13.8" x14ac:dyDescent="0.25">
      <c r="A9" s="761"/>
      <c r="B9" s="486"/>
      <c r="C9" s="487" t="s">
        <v>33</v>
      </c>
      <c r="D9" s="485"/>
      <c r="E9" s="481"/>
      <c r="F9" s="511">
        <v>6</v>
      </c>
      <c r="G9" s="512" t="s">
        <v>17222</v>
      </c>
      <c r="H9" s="515" t="s">
        <v>107</v>
      </c>
    </row>
    <row r="10" spans="1:8" ht="14.4" x14ac:dyDescent="0.3">
      <c r="A10" s="762" t="s">
        <v>17206</v>
      </c>
      <c r="B10" s="120"/>
      <c r="C10" s="488" t="s">
        <v>32</v>
      </c>
      <c r="D10" s="496"/>
      <c r="E10" s="499"/>
      <c r="F10" s="513">
        <v>7</v>
      </c>
      <c r="G10" s="514" t="s">
        <v>17215</v>
      </c>
      <c r="H10" s="516" t="s">
        <v>17113</v>
      </c>
    </row>
    <row r="11" spans="1:8" ht="14.4" x14ac:dyDescent="0.3">
      <c r="A11" s="762"/>
      <c r="B11" s="128"/>
      <c r="C11" s="488" t="s">
        <v>33</v>
      </c>
      <c r="D11" s="496"/>
      <c r="E11" s="499"/>
      <c r="F11" s="513">
        <v>8</v>
      </c>
      <c r="G11" s="514" t="s">
        <v>17216</v>
      </c>
      <c r="H11" s="516" t="s">
        <v>17113</v>
      </c>
    </row>
    <row r="12" spans="1:8" x14ac:dyDescent="0.25">
      <c r="A12" s="761" t="s">
        <v>17207</v>
      </c>
      <c r="B12" s="490"/>
      <c r="C12" s="491" t="s">
        <v>32</v>
      </c>
      <c r="D12" s="496"/>
      <c r="E12" s="499"/>
    </row>
    <row r="13" spans="1:8" x14ac:dyDescent="0.25">
      <c r="A13" s="761"/>
      <c r="B13" s="486"/>
      <c r="C13" s="491" t="s">
        <v>33</v>
      </c>
      <c r="D13" s="496"/>
      <c r="E13" s="499"/>
    </row>
    <row r="14" spans="1:8" x14ac:dyDescent="0.25">
      <c r="A14" s="763" t="s">
        <v>17213</v>
      </c>
      <c r="B14" s="504"/>
      <c r="C14" s="505" t="s">
        <v>32</v>
      </c>
      <c r="D14" s="506"/>
      <c r="E14" s="503"/>
    </row>
    <row r="15" spans="1:8" x14ac:dyDescent="0.25">
      <c r="A15" s="764"/>
      <c r="B15" s="504"/>
      <c r="C15" s="505" t="s">
        <v>33</v>
      </c>
      <c r="D15" s="506"/>
      <c r="E15" s="503"/>
    </row>
    <row r="16" spans="1:8" ht="7.2" customHeight="1" x14ac:dyDescent="0.25">
      <c r="A16" s="500"/>
      <c r="B16" s="501"/>
      <c r="C16" s="502"/>
      <c r="D16" s="503"/>
      <c r="E16" s="503"/>
    </row>
    <row r="17" spans="1:8" ht="17.399999999999999" x14ac:dyDescent="0.3">
      <c r="A17" s="760" t="s">
        <v>17212</v>
      </c>
      <c r="B17" s="760"/>
      <c r="C17" s="760"/>
      <c r="D17" s="760"/>
      <c r="E17" s="509"/>
    </row>
    <row r="18" spans="1:8" ht="5.4" customHeight="1" x14ac:dyDescent="0.25"/>
    <row r="19" spans="1:8" s="146" customFormat="1" ht="24" customHeight="1" x14ac:dyDescent="0.25">
      <c r="A19" s="497" t="s">
        <v>72</v>
      </c>
      <c r="B19" s="497" t="s">
        <v>99</v>
      </c>
      <c r="C19" s="497" t="s">
        <v>17208</v>
      </c>
      <c r="D19" s="517" t="s">
        <v>17210</v>
      </c>
      <c r="E19" s="510"/>
      <c r="F19" s="119"/>
    </row>
    <row r="20" spans="1:8" ht="24" customHeight="1" x14ac:dyDescent="0.25">
      <c r="A20" s="761" t="s">
        <v>17203</v>
      </c>
      <c r="B20" s="566" t="s">
        <v>17211</v>
      </c>
      <c r="C20" s="491" t="s">
        <v>32</v>
      </c>
      <c r="D20" s="518" t="s">
        <v>107</v>
      </c>
      <c r="E20" s="499"/>
    </row>
    <row r="21" spans="1:8" ht="24" customHeight="1" x14ac:dyDescent="0.25">
      <c r="A21" s="761"/>
      <c r="B21" s="567" t="s">
        <v>17155</v>
      </c>
      <c r="C21" s="487" t="s">
        <v>33</v>
      </c>
      <c r="D21" s="518" t="s">
        <v>101</v>
      </c>
      <c r="E21" s="499"/>
    </row>
    <row r="22" spans="1:8" ht="24" customHeight="1" x14ac:dyDescent="0.25">
      <c r="A22" s="762" t="s">
        <v>17204</v>
      </c>
      <c r="B22" s="564" t="str">
        <f>_xlfn.CONCAT('ANEXO 3-8.'!D140, " ",'ANEXO 3-8.'!D141)</f>
        <v>REGALADO DELGADO  NEYSER HECTOR</v>
      </c>
      <c r="C22" s="488" t="s">
        <v>32</v>
      </c>
      <c r="D22" s="496" t="s">
        <v>101</v>
      </c>
      <c r="E22" s="499"/>
    </row>
    <row r="23" spans="1:8" ht="24" customHeight="1" x14ac:dyDescent="0.25">
      <c r="A23" s="762"/>
      <c r="B23" s="565" t="str">
        <f>_xlfn.CONCAT('ANEXO 3-8.'!D176, " ",'ANEXO 3-8.'!D177)</f>
        <v>SANGAMA ASPAJO CHARLER</v>
      </c>
      <c r="C23" s="488" t="s">
        <v>33</v>
      </c>
      <c r="D23" s="496" t="s">
        <v>101</v>
      </c>
      <c r="E23" s="499"/>
    </row>
    <row r="24" spans="1:8" ht="24" customHeight="1" x14ac:dyDescent="0.25">
      <c r="A24" s="761" t="s">
        <v>17205</v>
      </c>
      <c r="B24" s="567" t="s">
        <v>17209</v>
      </c>
      <c r="C24" s="487" t="s">
        <v>32</v>
      </c>
      <c r="D24" s="518" t="s">
        <v>101</v>
      </c>
      <c r="E24" s="499"/>
    </row>
    <row r="25" spans="1:8" ht="24" customHeight="1" x14ac:dyDescent="0.25">
      <c r="A25" s="761"/>
      <c r="B25" s="567" t="str">
        <f>_xlfn.CONCAT('ANEXO 3-8.'!D44, " ",'ANEXO 3-8.'!D45)</f>
        <v>SAAVEDRA AREVALO BRITALDO</v>
      </c>
      <c r="C25" s="487" t="s">
        <v>33</v>
      </c>
      <c r="D25" s="519" t="s">
        <v>101</v>
      </c>
      <c r="E25" s="481"/>
      <c r="H25" s="120"/>
    </row>
    <row r="26" spans="1:8" ht="24" customHeight="1" x14ac:dyDescent="0.25">
      <c r="A26" s="762" t="s">
        <v>17206</v>
      </c>
      <c r="B26" s="568" t="str">
        <f>_xlfn.CONCAT('ANEXO 3-8.'!D68, " ",'ANEXO 3-8.'!D69)</f>
        <v>MONTENEGRO ARBOLEDA MARIA DEL CIELO</v>
      </c>
      <c r="C26" s="488" t="s">
        <v>32</v>
      </c>
      <c r="D26" s="496" t="s">
        <v>107</v>
      </c>
      <c r="E26" s="499"/>
    </row>
    <row r="27" spans="1:8" ht="24" customHeight="1" x14ac:dyDescent="0.25">
      <c r="A27" s="762"/>
      <c r="B27" s="565" t="str">
        <f>_xlfn.CONCAT('ANEXO 3-8.'!D188, " ",'ANEXO 3-8.'!D189)</f>
        <v>PANDURO RAMIREZ LUBITA</v>
      </c>
      <c r="C27" s="488" t="s">
        <v>33</v>
      </c>
      <c r="D27" s="496" t="s">
        <v>101</v>
      </c>
      <c r="E27" s="499"/>
    </row>
    <row r="28" spans="1:8" ht="24" customHeight="1" x14ac:dyDescent="0.25">
      <c r="A28" s="761" t="s">
        <v>17207</v>
      </c>
      <c r="B28" s="566" t="s">
        <v>17225</v>
      </c>
      <c r="C28" s="491" t="s">
        <v>32</v>
      </c>
      <c r="D28" s="518" t="s">
        <v>101</v>
      </c>
      <c r="E28" s="499"/>
    </row>
    <row r="29" spans="1:8" ht="24" customHeight="1" x14ac:dyDescent="0.25">
      <c r="A29" s="761"/>
      <c r="B29" s="567" t="s">
        <v>17202</v>
      </c>
      <c r="C29" s="491" t="s">
        <v>33</v>
      </c>
      <c r="D29" s="518" t="s">
        <v>107</v>
      </c>
      <c r="E29" s="499"/>
    </row>
  </sheetData>
  <mergeCells count="13">
    <mergeCell ref="A26:A27"/>
    <mergeCell ref="A28:A29"/>
    <mergeCell ref="A17:D17"/>
    <mergeCell ref="A12:A13"/>
    <mergeCell ref="A14:A15"/>
    <mergeCell ref="A20:A21"/>
    <mergeCell ref="A22:A23"/>
    <mergeCell ref="A24:A25"/>
    <mergeCell ref="A1:D1"/>
    <mergeCell ref="A4:A5"/>
    <mergeCell ref="A6:A7"/>
    <mergeCell ref="A8:A9"/>
    <mergeCell ref="A10:A11"/>
  </mergeCell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04C92-AFC6-4825-9545-816C1EC8A29E}">
  <dimension ref="A1:A2"/>
  <sheetViews>
    <sheetView workbookViewId="0">
      <selection activeCell="E21" sqref="E21"/>
    </sheetView>
  </sheetViews>
  <sheetFormatPr baseColWidth="10" defaultRowHeight="13.2" x14ac:dyDescent="0.25"/>
  <sheetData>
    <row r="1" spans="1:1" ht="17.399999999999999" x14ac:dyDescent="0.35">
      <c r="A1" s="507" t="s">
        <v>17215</v>
      </c>
    </row>
    <row r="2" spans="1:1" ht="17.399999999999999" x14ac:dyDescent="0.35">
      <c r="A2" s="508" t="s">
        <v>17216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4</vt:i4>
      </vt:variant>
    </vt:vector>
  </HeadingPairs>
  <TitlesOfParts>
    <vt:vector size="13" baseType="lpstr">
      <vt:lpstr>Anexo 01</vt:lpstr>
      <vt:lpstr>ANEXO 2</vt:lpstr>
      <vt:lpstr>nexus xa insertar</vt:lpstr>
      <vt:lpstr>ANEXO 3-8.</vt:lpstr>
      <vt:lpstr>Plan de Estudio </vt:lpstr>
      <vt:lpstr>Anexo 4</vt:lpstr>
      <vt:lpstr>Anexo 5</vt:lpstr>
      <vt:lpstr>tutores</vt:lpstr>
      <vt:lpstr>DOCENTES DEL NIVEL PRIMARIA</vt:lpstr>
      <vt:lpstr>_30_Horas_Pedagógicas</vt:lpstr>
      <vt:lpstr>'ANEXO 3-8.'!Área_de_impresión</vt:lpstr>
      <vt:lpstr>'Anexo 01'!Títulos_a_imprimir</vt:lpstr>
      <vt:lpstr>'ANEXO 2'!Títulos_a_imprimir</vt:lpstr>
    </vt:vector>
  </TitlesOfParts>
  <Company>UPER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ALVERT KENNEDY RODRIGUEZ CARDENAS</cp:lastModifiedBy>
  <cp:lastPrinted>2026-03-16T07:05:41Z</cp:lastPrinted>
  <dcterms:created xsi:type="dcterms:W3CDTF">2006-02-13T19:54:41Z</dcterms:created>
  <dcterms:modified xsi:type="dcterms:W3CDTF">2026-06-11T03:47:52Z</dcterms:modified>
</cp:coreProperties>
</file>